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440" windowHeight="9975" tabRatio="954" activeTab="1"/>
  </bookViews>
  <sheets>
    <sheet name="Оглавление" sheetId="23" r:id="rId1"/>
    <sheet name="ССР 2016" sheetId="21" r:id="rId2"/>
    <sheet name="ССР 2000" sheetId="22" r:id="rId3"/>
    <sheet name="ОС 01-01" sheetId="18" r:id="rId4"/>
    <sheet name="ЛС 01-01-02" sheetId="4" r:id="rId5"/>
    <sheet name="ЛС 01-01-03" sheetId="5" r:id="rId6"/>
    <sheet name="ЛС 01-03-01" sheetId="6" r:id="rId7"/>
    <sheet name="ЛС 02-04-01" sheetId="7" r:id="rId8"/>
    <sheet name="ОС 02-05" sheetId="19" r:id="rId9"/>
    <sheet name="ЛС 02-05-02" sheetId="8" r:id="rId10"/>
    <sheet name="ЛС 02-05-07" sheetId="9" r:id="rId11"/>
    <sheet name="ЛС 02-06-01" sheetId="10" r:id="rId12"/>
    <sheet name="ОС 02-07" sheetId="20" r:id="rId13"/>
    <sheet name="ЛС 02-07-01" sheetId="11" r:id="rId14"/>
    <sheet name="ЛС 02-07-02" sheetId="12" r:id="rId15"/>
    <sheet name="ЛС 05-05-01" sheetId="13" r:id="rId16"/>
    <sheet name="ЛС 05-07-01" sheetId="14" r:id="rId17"/>
    <sheet name="ЛС 07-01-01" sheetId="15" r:id="rId18"/>
    <sheet name="ЛС 07-03-01" sheetId="16" r:id="rId19"/>
    <sheet name="ЛС 09-02-01" sheetId="17" r:id="rId20"/>
  </sheets>
  <definedNames>
    <definedName name="Constr" localSheetId="4">'ЛС 01-01-02'!$A$7</definedName>
    <definedName name="Constr" localSheetId="5">'ЛС 01-01-03'!$A$7</definedName>
    <definedName name="Constr" localSheetId="6">'ЛС 01-03-01'!$A$7</definedName>
    <definedName name="Constr" localSheetId="7">'ЛС 02-04-01'!$A$7</definedName>
    <definedName name="Constr" localSheetId="9">'ЛС 02-05-02'!$A$7</definedName>
    <definedName name="Constr" localSheetId="10">'ЛС 02-05-07'!$A$7</definedName>
    <definedName name="Constr" localSheetId="11">'ЛС 02-06-01'!$A$7</definedName>
    <definedName name="Constr" localSheetId="13">'ЛС 02-07-01'!$A$7</definedName>
    <definedName name="Constr" localSheetId="14">'ЛС 02-07-02'!$A$7</definedName>
    <definedName name="Constr" localSheetId="15">'ЛС 05-05-01'!$A$7</definedName>
    <definedName name="Constr" localSheetId="16">'ЛС 05-07-01'!$A$7</definedName>
    <definedName name="Constr" localSheetId="17">'ЛС 07-01-01'!$A$7</definedName>
    <definedName name="Constr" localSheetId="18">'ЛС 07-03-01'!$A$7</definedName>
    <definedName name="Constr" localSheetId="19">'ЛС 09-02-01'!$A$7</definedName>
    <definedName name="FOT" localSheetId="4">'ЛС 01-01-02'!$D$17</definedName>
    <definedName name="FOT" localSheetId="5">'ЛС 01-01-03'!$D$17</definedName>
    <definedName name="FOT" localSheetId="6">'ЛС 01-03-01'!$D$19</definedName>
    <definedName name="FOT" localSheetId="7">'ЛС 02-04-01'!$D$19</definedName>
    <definedName name="FOT" localSheetId="9">'ЛС 02-05-02'!$D$20</definedName>
    <definedName name="FOT" localSheetId="10">'ЛС 02-05-07'!$D$19</definedName>
    <definedName name="FOT" localSheetId="11">'ЛС 02-06-01'!$D$19</definedName>
    <definedName name="FOT" localSheetId="13">'ЛС 02-07-01'!$D$19</definedName>
    <definedName name="FOT" localSheetId="14">'ЛС 02-07-02'!$D$19</definedName>
    <definedName name="FOT" localSheetId="15">'ЛС 05-05-01'!$D$19</definedName>
    <definedName name="FOT" localSheetId="16">'ЛС 05-07-01'!$D$17</definedName>
    <definedName name="FOT" localSheetId="17">'ЛС 07-01-01'!$D$19</definedName>
    <definedName name="FOT" localSheetId="18">'ЛС 07-03-01'!$D$17</definedName>
    <definedName name="FOT" localSheetId="19">'ЛС 09-02-01'!$D$17</definedName>
    <definedName name="Ind" localSheetId="4">'ЛС 01-01-02'!$H$9</definedName>
    <definedName name="Ind" localSheetId="5">'ЛС 01-01-03'!$H$9</definedName>
    <definedName name="Ind" localSheetId="6">'ЛС 01-03-01'!$H$9</definedName>
    <definedName name="Ind" localSheetId="7">'ЛС 02-04-01'!$H$9</definedName>
    <definedName name="Ind" localSheetId="9">'ЛС 02-05-02'!$H$9</definedName>
    <definedName name="Ind" localSheetId="10">'ЛС 02-05-07'!$H$9</definedName>
    <definedName name="Ind" localSheetId="11">'ЛС 02-06-01'!$H$9</definedName>
    <definedName name="Ind" localSheetId="13">'ЛС 02-07-01'!$H$9</definedName>
    <definedName name="Ind" localSheetId="14">'ЛС 02-07-02'!$H$9</definedName>
    <definedName name="Ind" localSheetId="15">'ЛС 05-05-01'!$H$9</definedName>
    <definedName name="Ind" localSheetId="16">'ЛС 05-07-01'!$H$9</definedName>
    <definedName name="Ind" localSheetId="17">'ЛС 07-01-01'!$H$9</definedName>
    <definedName name="Ind" localSheetId="18">'ЛС 07-03-01'!$H$9</definedName>
    <definedName name="Ind" localSheetId="19">'ЛС 09-02-01'!$H$9</definedName>
    <definedName name="Obj" localSheetId="4">'ЛС 01-01-02'!$E$12</definedName>
    <definedName name="Obj" localSheetId="5">'ЛС 01-01-03'!$E$12</definedName>
    <definedName name="Obj" localSheetId="6">'ЛС 01-03-01'!$E$12</definedName>
    <definedName name="Obj" localSheetId="7">'ЛС 02-04-01'!$E$12</definedName>
    <definedName name="Obj" localSheetId="9">'ЛС 02-05-02'!$E$12</definedName>
    <definedName name="Obj" localSheetId="10">'ЛС 02-05-07'!$E$12</definedName>
    <definedName name="Obj" localSheetId="11">'ЛС 02-06-01'!$E$12</definedName>
    <definedName name="Obj" localSheetId="13">'ЛС 02-07-01'!$E$12</definedName>
    <definedName name="Obj" localSheetId="14">'ЛС 02-07-02'!$E$12</definedName>
    <definedName name="Obj" localSheetId="15">'ЛС 05-05-01'!$E$12</definedName>
    <definedName name="Obj" localSheetId="16">'ЛС 05-07-01'!$E$12</definedName>
    <definedName name="Obj" localSheetId="17">'ЛС 07-01-01'!$E$12</definedName>
    <definedName name="Obj" localSheetId="18">'ЛС 07-03-01'!$E$12</definedName>
    <definedName name="Obj" localSheetId="19">'ЛС 09-02-01'!$E$12</definedName>
    <definedName name="Obosn" localSheetId="4">'ЛС 01-01-02'!$D$15</definedName>
    <definedName name="Obosn" localSheetId="5">'ЛС 01-01-03'!$D$15</definedName>
    <definedName name="Obosn" localSheetId="6">'ЛС 01-03-01'!$D$15</definedName>
    <definedName name="Obosn" localSheetId="7">'ЛС 02-04-01'!$D$15</definedName>
    <definedName name="Obosn" localSheetId="9">'ЛС 02-05-02'!$D$15</definedName>
    <definedName name="Obosn" localSheetId="10">'ЛС 02-05-07'!$D$15</definedName>
    <definedName name="Obosn" localSheetId="11">'ЛС 02-06-01'!$D$15</definedName>
    <definedName name="Obosn" localSheetId="13">'ЛС 02-07-01'!$D$15</definedName>
    <definedName name="Obosn" localSheetId="14">'ЛС 02-07-02'!$D$15</definedName>
    <definedName name="Obosn" localSheetId="15">'ЛС 05-05-01'!$D$15</definedName>
    <definedName name="Obosn" localSheetId="16">'ЛС 05-07-01'!$D$15</definedName>
    <definedName name="Obosn" localSheetId="17">'ЛС 07-01-01'!$D$15</definedName>
    <definedName name="Obosn" localSheetId="18">'ЛС 07-03-01'!$D$15</definedName>
    <definedName name="Obosn" localSheetId="19">'ЛС 09-02-01'!$D$15</definedName>
    <definedName name="SmPr" localSheetId="4">'ЛС 01-01-02'!$D$16</definedName>
    <definedName name="SmPr" localSheetId="5">'ЛС 01-01-03'!$D$16</definedName>
    <definedName name="SmPr" localSheetId="6">'ЛС 01-03-01'!$D$16</definedName>
    <definedName name="SmPr" localSheetId="7">'ЛС 02-04-01'!$D$16</definedName>
    <definedName name="SmPr" localSheetId="9">'ЛС 02-05-02'!$D$16</definedName>
    <definedName name="SmPr" localSheetId="10">'ЛС 02-05-07'!$D$16</definedName>
    <definedName name="SmPr" localSheetId="11">'ЛС 02-06-01'!$D$16</definedName>
    <definedName name="SmPr" localSheetId="13">'ЛС 02-07-01'!$D$16</definedName>
    <definedName name="SmPr" localSheetId="14">'ЛС 02-07-02'!$D$16</definedName>
    <definedName name="SmPr" localSheetId="15">'ЛС 05-05-01'!$D$16</definedName>
    <definedName name="SmPr" localSheetId="16">'ЛС 05-07-01'!$D$16</definedName>
    <definedName name="SmPr" localSheetId="17">'ЛС 07-01-01'!$D$16</definedName>
    <definedName name="SmPr" localSheetId="18">'ЛС 07-03-01'!$D$16</definedName>
    <definedName name="SmPr" localSheetId="19">'ЛС 09-02-01'!$D$16</definedName>
    <definedName name="_xlnm.Print_Titles" localSheetId="4">'ЛС 01-01-02'!$25:$25</definedName>
    <definedName name="_xlnm.Print_Titles" localSheetId="5">'ЛС 01-01-03'!$25:$25</definedName>
    <definedName name="_xlnm.Print_Titles" localSheetId="6">'ЛС 01-03-01'!$27:$27</definedName>
    <definedName name="_xlnm.Print_Titles" localSheetId="7">'ЛС 02-04-01'!$27:$27</definedName>
    <definedName name="_xlnm.Print_Titles" localSheetId="9">'ЛС 02-05-02'!$28:$28</definedName>
    <definedName name="_xlnm.Print_Titles" localSheetId="10">'ЛС 02-05-07'!$27:$27</definedName>
    <definedName name="_xlnm.Print_Titles" localSheetId="11">'ЛС 02-06-01'!$27:$27</definedName>
    <definedName name="_xlnm.Print_Titles" localSheetId="13">'ЛС 02-07-01'!$27:$27</definedName>
    <definedName name="_xlnm.Print_Titles" localSheetId="14">'ЛС 02-07-02'!$27:$27</definedName>
    <definedName name="_xlnm.Print_Titles" localSheetId="15">'ЛС 05-05-01'!$27:$27</definedName>
    <definedName name="_xlnm.Print_Titles" localSheetId="16">'ЛС 05-07-01'!$25:$25</definedName>
    <definedName name="_xlnm.Print_Titles" localSheetId="17">'ЛС 07-01-01'!$27:$27</definedName>
    <definedName name="_xlnm.Print_Titles" localSheetId="18">'ЛС 07-03-01'!$25:$25</definedName>
    <definedName name="_xlnm.Print_Titles" localSheetId="19">'ЛС 09-02-01'!$25:$25</definedName>
    <definedName name="_xlnm.Print_Titles" localSheetId="3">'ОС 01-01'!$20:$20</definedName>
    <definedName name="_xlnm.Print_Titles" localSheetId="8">'ОС 02-05'!$20:$20</definedName>
    <definedName name="_xlnm.Print_Titles" localSheetId="12">'ОС 02-07'!$20:$20</definedName>
    <definedName name="_xlnm.Print_Area" localSheetId="2">'ССР 2000'!$A$1:$H$151</definedName>
    <definedName name="_xlnm.Print_Area" localSheetId="1">'ССР 2016'!$A$1:$H$196</definedName>
  </definedNames>
  <calcPr calcId="145621"/>
</workbook>
</file>

<file path=xl/calcChain.xml><?xml version="1.0" encoding="utf-8"?>
<calcChain xmlns="http://schemas.openxmlformats.org/spreadsheetml/2006/main">
  <c r="F160" i="21" l="1"/>
  <c r="E162" i="21"/>
  <c r="D162" i="21"/>
  <c r="D168" i="21"/>
  <c r="D160" i="21"/>
  <c r="E160" i="21"/>
  <c r="I154" i="21"/>
  <c r="G119" i="21"/>
  <c r="G122" i="21"/>
  <c r="G121" i="21"/>
  <c r="G120" i="21"/>
  <c r="I129" i="21"/>
  <c r="E117" i="21"/>
  <c r="D117" i="21"/>
  <c r="E102" i="21"/>
  <c r="D102" i="21"/>
  <c r="D103" i="21" s="1"/>
  <c r="H97" i="21"/>
  <c r="H95" i="21"/>
  <c r="F85" i="21"/>
  <c r="F97" i="21"/>
  <c r="F83" i="21"/>
  <c r="E77" i="21"/>
  <c r="D77" i="21"/>
  <c r="E71" i="22"/>
  <c r="H69" i="22"/>
  <c r="E69" i="22"/>
  <c r="E54" i="22"/>
  <c r="E52" i="22"/>
  <c r="G125" i="21" l="1"/>
  <c r="D93" i="22"/>
  <c r="D92" i="22"/>
  <c r="G94" i="22"/>
  <c r="F50" i="22"/>
  <c r="G137" i="22"/>
  <c r="F137" i="22"/>
  <c r="F143" i="22" s="1"/>
  <c r="F150" i="22" s="1"/>
  <c r="F130" i="22"/>
  <c r="E130" i="22"/>
  <c r="H126" i="22"/>
  <c r="H125" i="22"/>
  <c r="H124" i="22"/>
  <c r="F121" i="22"/>
  <c r="E121" i="22"/>
  <c r="D121" i="22"/>
  <c r="F118" i="22"/>
  <c r="E118" i="22"/>
  <c r="D118" i="22"/>
  <c r="H118" i="22" s="1"/>
  <c r="F117" i="22"/>
  <c r="E117" i="22"/>
  <c r="D117" i="22"/>
  <c r="H116" i="22"/>
  <c r="F113" i="22"/>
  <c r="E113" i="22"/>
  <c r="D113" i="22"/>
  <c r="G109" i="22"/>
  <c r="D108" i="22"/>
  <c r="F107" i="22"/>
  <c r="H103" i="22"/>
  <c r="H102" i="22"/>
  <c r="F101" i="22"/>
  <c r="E101" i="22"/>
  <c r="H101" i="22" s="1"/>
  <c r="D101" i="22"/>
  <c r="F100" i="22"/>
  <c r="F98" i="22"/>
  <c r="G96" i="22"/>
  <c r="G95" i="22"/>
  <c r="H95" i="22" s="1"/>
  <c r="H94" i="22"/>
  <c r="G88" i="22"/>
  <c r="G108" i="22" s="1"/>
  <c r="G131" i="22" s="1"/>
  <c r="F88" i="22"/>
  <c r="F108" i="22" s="1"/>
  <c r="F131" i="22" s="1"/>
  <c r="E88" i="22"/>
  <c r="E108" i="22" s="1"/>
  <c r="E131" i="22" s="1"/>
  <c r="E137" i="22" s="1"/>
  <c r="D88" i="22"/>
  <c r="H88" i="22" s="1"/>
  <c r="G87" i="22"/>
  <c r="G107" i="22" s="1"/>
  <c r="F87" i="22"/>
  <c r="H83" i="22"/>
  <c r="H82" i="22"/>
  <c r="H81" i="22"/>
  <c r="G80" i="22"/>
  <c r="F80" i="22"/>
  <c r="G78" i="22"/>
  <c r="F78" i="22"/>
  <c r="E77" i="22"/>
  <c r="G74" i="22"/>
  <c r="G89" i="22" s="1"/>
  <c r="H73" i="22"/>
  <c r="G72" i="22"/>
  <c r="F72" i="22"/>
  <c r="E72" i="22"/>
  <c r="E87" i="22" s="1"/>
  <c r="E107" i="22" s="1"/>
  <c r="D72" i="22"/>
  <c r="D87" i="22" s="1"/>
  <c r="H68" i="22"/>
  <c r="H67" i="22"/>
  <c r="H66" i="22"/>
  <c r="F65" i="22"/>
  <c r="G63" i="22"/>
  <c r="G65" i="22" s="1"/>
  <c r="F63" i="22"/>
  <c r="D63" i="22"/>
  <c r="D65" i="22" s="1"/>
  <c r="H60" i="22"/>
  <c r="D60" i="22"/>
  <c r="H59" i="22"/>
  <c r="E59" i="22"/>
  <c r="E63" i="22" s="1"/>
  <c r="E65" i="22" s="1"/>
  <c r="D59" i="22"/>
  <c r="H57" i="22"/>
  <c r="H56" i="22"/>
  <c r="G54" i="22"/>
  <c r="G52" i="22"/>
  <c r="G69" i="22" s="1"/>
  <c r="G84" i="22" s="1"/>
  <c r="D51" i="22"/>
  <c r="E50" i="22"/>
  <c r="F49" i="22"/>
  <c r="E49" i="22"/>
  <c r="D49" i="22"/>
  <c r="H48" i="22"/>
  <c r="F48" i="22"/>
  <c r="F47" i="22"/>
  <c r="G44" i="22"/>
  <c r="F44" i="22"/>
  <c r="F74" i="22" s="1"/>
  <c r="F89" i="22" s="1"/>
  <c r="F109" i="22" s="1"/>
  <c r="F132" i="22" s="1"/>
  <c r="E44" i="22"/>
  <c r="E74" i="22" s="1"/>
  <c r="E89" i="22" s="1"/>
  <c r="E109" i="22" s="1"/>
  <c r="E132" i="22" s="1"/>
  <c r="H43" i="22"/>
  <c r="H42" i="22"/>
  <c r="G41" i="22"/>
  <c r="F41" i="22"/>
  <c r="E41" i="22"/>
  <c r="G39" i="22"/>
  <c r="F39" i="22"/>
  <c r="E39" i="22"/>
  <c r="E38" i="22"/>
  <c r="D38" i="22"/>
  <c r="H37" i="22"/>
  <c r="H36" i="22"/>
  <c r="E36" i="22"/>
  <c r="D36" i="22"/>
  <c r="H35" i="22"/>
  <c r="E35" i="22"/>
  <c r="D35" i="22"/>
  <c r="H34" i="22"/>
  <c r="E34" i="22"/>
  <c r="D34" i="22"/>
  <c r="D44" i="22" s="1"/>
  <c r="H31" i="22"/>
  <c r="H30" i="22"/>
  <c r="H29" i="22"/>
  <c r="G28" i="22"/>
  <c r="F28" i="22"/>
  <c r="G26" i="22"/>
  <c r="F26" i="22"/>
  <c r="E26" i="22"/>
  <c r="E25" i="22"/>
  <c r="E28" i="22" s="1"/>
  <c r="D25" i="22"/>
  <c r="D28" i="22" s="1"/>
  <c r="A25" i="22"/>
  <c r="A34" i="22" s="1"/>
  <c r="A35" i="22" s="1"/>
  <c r="A36" i="22" s="1"/>
  <c r="A37" i="22" s="1"/>
  <c r="A38" i="22" s="1"/>
  <c r="A47" i="22" s="1"/>
  <c r="A48" i="22" s="1"/>
  <c r="A49" i="22" s="1"/>
  <c r="A50" i="22" s="1"/>
  <c r="A51" i="22" s="1"/>
  <c r="A59" i="22" s="1"/>
  <c r="A60" i="22" s="1"/>
  <c r="A77" i="22" s="1"/>
  <c r="A92" i="22" s="1"/>
  <c r="A93" i="22" s="1"/>
  <c r="A94" i="22" s="1"/>
  <c r="A95" i="22" s="1"/>
  <c r="A96" i="22" s="1"/>
  <c r="A97" i="22" s="1"/>
  <c r="A111" i="22" s="1"/>
  <c r="A112" i="22" s="1"/>
  <c r="A120" i="22" s="1"/>
  <c r="A133" i="22" s="1"/>
  <c r="A145" i="22" s="1"/>
  <c r="D24" i="22"/>
  <c r="H24" i="22" s="1"/>
  <c r="E164" i="21"/>
  <c r="G158" i="21"/>
  <c r="H153" i="21"/>
  <c r="H152" i="21"/>
  <c r="H151" i="21"/>
  <c r="F148" i="21"/>
  <c r="E148" i="21"/>
  <c r="D148" i="21"/>
  <c r="H144" i="21"/>
  <c r="F144" i="21"/>
  <c r="E144" i="21"/>
  <c r="D144" i="21"/>
  <c r="H143" i="21"/>
  <c r="F143" i="21"/>
  <c r="F158" i="21" s="1"/>
  <c r="E143" i="21"/>
  <c r="E158" i="21" s="1"/>
  <c r="D143" i="21"/>
  <c r="D158" i="21" s="1"/>
  <c r="H142" i="21"/>
  <c r="F139" i="21"/>
  <c r="E139" i="21"/>
  <c r="D139" i="21"/>
  <c r="H133" i="21"/>
  <c r="H128" i="21"/>
  <c r="H127" i="21"/>
  <c r="H126" i="21"/>
  <c r="F125" i="21"/>
  <c r="F123" i="21"/>
  <c r="H121" i="21"/>
  <c r="H120" i="21"/>
  <c r="H119" i="21"/>
  <c r="H108" i="21"/>
  <c r="H107" i="21"/>
  <c r="H106" i="21"/>
  <c r="G105" i="21"/>
  <c r="F105" i="21"/>
  <c r="G103" i="21"/>
  <c r="F103" i="21"/>
  <c r="H93" i="21"/>
  <c r="G93" i="21"/>
  <c r="G99" i="21" s="1"/>
  <c r="G113" i="21" s="1"/>
  <c r="F87" i="21"/>
  <c r="F99" i="21" s="1"/>
  <c r="F113" i="21" s="1"/>
  <c r="E81" i="21"/>
  <c r="E99" i="21" s="1"/>
  <c r="E113" i="21" s="1"/>
  <c r="D81" i="21"/>
  <c r="D99" i="21" s="1"/>
  <c r="E80" i="21"/>
  <c r="E98" i="21" s="1"/>
  <c r="E112" i="21" s="1"/>
  <c r="E132" i="21" s="1"/>
  <c r="E157" i="21" s="1"/>
  <c r="D80" i="21"/>
  <c r="D98" i="21" s="1"/>
  <c r="F74" i="21"/>
  <c r="F88" i="21" s="1"/>
  <c r="H73" i="21"/>
  <c r="G72" i="21"/>
  <c r="G92" i="21" s="1"/>
  <c r="F72" i="21"/>
  <c r="F86" i="21" s="1"/>
  <c r="E72" i="21"/>
  <c r="D72" i="21"/>
  <c r="H72" i="21" s="1"/>
  <c r="H68" i="21"/>
  <c r="H67" i="21"/>
  <c r="H66" i="21"/>
  <c r="G63" i="21"/>
  <c r="G65" i="21" s="1"/>
  <c r="F63" i="21"/>
  <c r="F65" i="21" s="1"/>
  <c r="D60" i="21"/>
  <c r="H60" i="21" s="1"/>
  <c r="E59" i="21"/>
  <c r="E63" i="21" s="1"/>
  <c r="E65" i="21" s="1"/>
  <c r="D59" i="21"/>
  <c r="D63" i="21" s="1"/>
  <c r="H57" i="21"/>
  <c r="H56" i="21"/>
  <c r="G54" i="21"/>
  <c r="G52" i="21"/>
  <c r="E52" i="21"/>
  <c r="D51" i="21"/>
  <c r="H51" i="21" s="1"/>
  <c r="F50" i="21"/>
  <c r="E50" i="21"/>
  <c r="H50" i="21" s="1"/>
  <c r="F49" i="21"/>
  <c r="E49" i="21"/>
  <c r="E54" i="21" s="1"/>
  <c r="D49" i="21"/>
  <c r="D52" i="21" s="1"/>
  <c r="F48" i="21"/>
  <c r="F52" i="21" s="1"/>
  <c r="F69" i="21" s="1"/>
  <c r="H47" i="21"/>
  <c r="F47" i="21"/>
  <c r="F54" i="21" s="1"/>
  <c r="G44" i="21"/>
  <c r="G74" i="21" s="1"/>
  <c r="G94" i="21" s="1"/>
  <c r="F44" i="21"/>
  <c r="D44" i="21"/>
  <c r="D74" i="21" s="1"/>
  <c r="H43" i="21"/>
  <c r="H42" i="21"/>
  <c r="G41" i="21"/>
  <c r="F41" i="21"/>
  <c r="G39" i="21"/>
  <c r="F39" i="21"/>
  <c r="D39" i="21"/>
  <c r="E38" i="21"/>
  <c r="D38" i="21"/>
  <c r="H38" i="21" s="1"/>
  <c r="H37" i="21"/>
  <c r="E36" i="21"/>
  <c r="H36" i="21" s="1"/>
  <c r="D36" i="21"/>
  <c r="E35" i="21"/>
  <c r="E41" i="21" s="1"/>
  <c r="D35" i="21"/>
  <c r="E34" i="21"/>
  <c r="E39" i="21" s="1"/>
  <c r="D34" i="21"/>
  <c r="H31" i="21"/>
  <c r="H30" i="21"/>
  <c r="H29" i="21"/>
  <c r="G28" i="21"/>
  <c r="F28" i="21"/>
  <c r="G26" i="21"/>
  <c r="G69" i="21" s="1"/>
  <c r="G89" i="21" s="1"/>
  <c r="F26" i="21"/>
  <c r="D26" i="21"/>
  <c r="H25" i="21"/>
  <c r="E25" i="21"/>
  <c r="E28" i="21" s="1"/>
  <c r="E71" i="21" s="1"/>
  <c r="E79" i="21" s="1"/>
  <c r="D25" i="21"/>
  <c r="A25" i="21"/>
  <c r="A34" i="21" s="1"/>
  <c r="A35" i="21" s="1"/>
  <c r="A36" i="21" s="1"/>
  <c r="A37" i="21" s="1"/>
  <c r="A38" i="21" s="1"/>
  <c r="A47" i="21" s="1"/>
  <c r="A48" i="21" s="1"/>
  <c r="A49" i="21" s="1"/>
  <c r="A50" i="21" s="1"/>
  <c r="A51" i="21" s="1"/>
  <c r="A59" i="21" s="1"/>
  <c r="A60" i="21" s="1"/>
  <c r="A76" i="21" s="1"/>
  <c r="A77" i="21" s="1"/>
  <c r="A83" i="21" s="1"/>
  <c r="A89" i="21" s="1"/>
  <c r="A95" i="21" s="1"/>
  <c r="A102" i="21" s="1"/>
  <c r="A117" i="21" s="1"/>
  <c r="A118" i="21" s="1"/>
  <c r="A119" i="21" s="1"/>
  <c r="A120" i="21" s="1"/>
  <c r="A121" i="21" s="1"/>
  <c r="A122" i="21" s="1"/>
  <c r="A137" i="21" s="1"/>
  <c r="A138" i="21" s="1"/>
  <c r="A147" i="21" s="1"/>
  <c r="A160" i="21" s="1"/>
  <c r="H24" i="21"/>
  <c r="H28" i="21" s="1"/>
  <c r="D24" i="21"/>
  <c r="D28" i="21" s="1"/>
  <c r="F71" i="21" l="1"/>
  <c r="F98" i="21"/>
  <c r="F112" i="21" s="1"/>
  <c r="F132" i="21" s="1"/>
  <c r="F157" i="21" s="1"/>
  <c r="H86" i="21"/>
  <c r="D112" i="21"/>
  <c r="H83" i="21"/>
  <c r="F95" i="21"/>
  <c r="F109" i="21" s="1"/>
  <c r="F129" i="21" s="1"/>
  <c r="F154" i="21" s="1"/>
  <c r="D65" i="21"/>
  <c r="H65" i="21" s="1"/>
  <c r="H63" i="21"/>
  <c r="F170" i="21"/>
  <c r="F178" i="21" s="1"/>
  <c r="F164" i="21"/>
  <c r="D71" i="21"/>
  <c r="E97" i="21"/>
  <c r="G95" i="21"/>
  <c r="G109" i="21" s="1"/>
  <c r="H89" i="21"/>
  <c r="G100" i="21"/>
  <c r="G114" i="21" s="1"/>
  <c r="G134" i="21" s="1"/>
  <c r="H94" i="21"/>
  <c r="H88" i="21"/>
  <c r="F100" i="21"/>
  <c r="F114" i="21" s="1"/>
  <c r="F134" i="21" s="1"/>
  <c r="F159" i="21" s="1"/>
  <c r="D69" i="21"/>
  <c r="G71" i="21"/>
  <c r="G91" i="21" s="1"/>
  <c r="H74" i="21"/>
  <c r="D82" i="21"/>
  <c r="G98" i="21"/>
  <c r="G112" i="21" s="1"/>
  <c r="G132" i="21" s="1"/>
  <c r="H92" i="21"/>
  <c r="E163" i="21"/>
  <c r="E169" i="21" s="1"/>
  <c r="E177" i="21" s="1"/>
  <c r="H44" i="21"/>
  <c r="E80" i="22"/>
  <c r="E78" i="22"/>
  <c r="H26" i="21"/>
  <c r="H35" i="21"/>
  <c r="H41" i="21" s="1"/>
  <c r="D41" i="21"/>
  <c r="E44" i="21"/>
  <c r="E74" i="21" s="1"/>
  <c r="E82" i="21" s="1"/>
  <c r="E100" i="21" s="1"/>
  <c r="E114" i="21" s="1"/>
  <c r="E134" i="21" s="1"/>
  <c r="E159" i="21" s="1"/>
  <c r="H87" i="21"/>
  <c r="H158" i="21"/>
  <c r="E26" i="21"/>
  <c r="E69" i="21" s="1"/>
  <c r="E95" i="21" s="1"/>
  <c r="I95" i="21" s="1"/>
  <c r="H48" i="21"/>
  <c r="H52" i="21" s="1"/>
  <c r="H59" i="21"/>
  <c r="H80" i="21"/>
  <c r="E170" i="21"/>
  <c r="E178" i="21" s="1"/>
  <c r="D164" i="21"/>
  <c r="E84" i="22"/>
  <c r="D54" i="22"/>
  <c r="G130" i="22"/>
  <c r="G136" i="22"/>
  <c r="G143" i="22"/>
  <c r="G150" i="22" s="1"/>
  <c r="H96" i="22"/>
  <c r="E143" i="22"/>
  <c r="E150" i="22" s="1"/>
  <c r="D54" i="21"/>
  <c r="H54" i="21" s="1"/>
  <c r="H25" i="22"/>
  <c r="H28" i="22" s="1"/>
  <c r="D26" i="22"/>
  <c r="F138" i="22"/>
  <c r="F144" i="22" s="1"/>
  <c r="F151" i="22" s="1"/>
  <c r="D107" i="22"/>
  <c r="H87" i="22"/>
  <c r="H72" i="22"/>
  <c r="E136" i="22"/>
  <c r="E142" i="22" s="1"/>
  <c r="E149" i="22" s="1"/>
  <c r="H34" i="21"/>
  <c r="H39" i="21" s="1"/>
  <c r="H81" i="21"/>
  <c r="E86" i="22"/>
  <c r="E92" i="22" s="1"/>
  <c r="H38" i="22"/>
  <c r="H41" i="22" s="1"/>
  <c r="D41" i="22"/>
  <c r="D71" i="22" s="1"/>
  <c r="G138" i="22"/>
  <c r="G132" i="22"/>
  <c r="G144" i="22" s="1"/>
  <c r="G151" i="22" s="1"/>
  <c r="F136" i="22"/>
  <c r="F142" i="22" s="1"/>
  <c r="F149" i="22" s="1"/>
  <c r="H49" i="21"/>
  <c r="H99" i="21"/>
  <c r="D113" i="21"/>
  <c r="H113" i="21" s="1"/>
  <c r="G164" i="21"/>
  <c r="G170" i="21" s="1"/>
  <c r="G178" i="21" s="1"/>
  <c r="H44" i="22"/>
  <c r="D74" i="22"/>
  <c r="E138" i="22"/>
  <c r="E144" i="22" s="1"/>
  <c r="E151" i="22" s="1"/>
  <c r="H47" i="22"/>
  <c r="F52" i="22"/>
  <c r="F69" i="22" s="1"/>
  <c r="F84" i="22" s="1"/>
  <c r="F104" i="22" s="1"/>
  <c r="F127" i="22" s="1"/>
  <c r="F54" i="22"/>
  <c r="F71" i="22" s="1"/>
  <c r="F86" i="22" s="1"/>
  <c r="F106" i="22" s="1"/>
  <c r="F129" i="22" s="1"/>
  <c r="H49" i="22"/>
  <c r="D52" i="22"/>
  <c r="H51" i="22"/>
  <c r="H108" i="22"/>
  <c r="D131" i="22"/>
  <c r="G71" i="22"/>
  <c r="G86" i="22" s="1"/>
  <c r="H63" i="22"/>
  <c r="H26" i="22"/>
  <c r="H50" i="22"/>
  <c r="H65" i="22"/>
  <c r="H117" i="22"/>
  <c r="D39" i="22"/>
  <c r="H54" i="22" l="1"/>
  <c r="H71" i="22"/>
  <c r="D77" i="22"/>
  <c r="H69" i="21"/>
  <c r="E93" i="22"/>
  <c r="E171" i="21"/>
  <c r="E179" i="21" s="1"/>
  <c r="E165" i="21"/>
  <c r="G163" i="21"/>
  <c r="G157" i="21"/>
  <c r="G169" i="21" s="1"/>
  <c r="G177" i="21" s="1"/>
  <c r="H39" i="22"/>
  <c r="F135" i="22"/>
  <c r="F141" i="22" s="1"/>
  <c r="F148" i="22" s="1"/>
  <c r="G142" i="22"/>
  <c r="G149" i="22" s="1"/>
  <c r="H164" i="21"/>
  <c r="H170" i="21" s="1"/>
  <c r="D170" i="21"/>
  <c r="D178" i="21" s="1"/>
  <c r="H178" i="21" s="1"/>
  <c r="D95" i="21"/>
  <c r="H77" i="21"/>
  <c r="F163" i="21"/>
  <c r="F169" i="21" s="1"/>
  <c r="F177" i="21" s="1"/>
  <c r="D143" i="22"/>
  <c r="D150" i="22" s="1"/>
  <c r="H150" i="22" s="1"/>
  <c r="D137" i="22"/>
  <c r="H137" i="22" s="1"/>
  <c r="H131" i="22"/>
  <c r="H143" i="22" s="1"/>
  <c r="H52" i="22"/>
  <c r="D130" i="22"/>
  <c r="H107" i="22"/>
  <c r="F165" i="21"/>
  <c r="F171" i="21" s="1"/>
  <c r="F179" i="21" s="1"/>
  <c r="D79" i="21"/>
  <c r="H71" i="21"/>
  <c r="H112" i="21"/>
  <c r="D132" i="21"/>
  <c r="F133" i="22"/>
  <c r="F139" i="22" s="1"/>
  <c r="G97" i="21"/>
  <c r="G111" i="21" s="1"/>
  <c r="H91" i="21"/>
  <c r="H74" i="22"/>
  <c r="D89" i="22"/>
  <c r="D69" i="22"/>
  <c r="D100" i="21"/>
  <c r="H82" i="21"/>
  <c r="G159" i="21"/>
  <c r="G165" i="21"/>
  <c r="E105" i="21"/>
  <c r="E111" i="21" s="1"/>
  <c r="E103" i="21"/>
  <c r="E109" i="21" s="1"/>
  <c r="F166" i="21"/>
  <c r="H98" i="21"/>
  <c r="F111" i="21"/>
  <c r="F131" i="21" s="1"/>
  <c r="F156" i="21" s="1"/>
  <c r="H85" i="21"/>
  <c r="E118" i="21" l="1"/>
  <c r="F173" i="21"/>
  <c r="F174" i="21" s="1"/>
  <c r="F145" i="22"/>
  <c r="F146" i="22" s="1"/>
  <c r="H100" i="21"/>
  <c r="D114" i="21"/>
  <c r="E100" i="22"/>
  <c r="E106" i="22" s="1"/>
  <c r="E129" i="22" s="1"/>
  <c r="E98" i="22"/>
  <c r="E104" i="22" s="1"/>
  <c r="E127" i="22" s="1"/>
  <c r="D78" i="22"/>
  <c r="H78" i="22" s="1"/>
  <c r="H77" i="22"/>
  <c r="D80" i="22"/>
  <c r="G171" i="21"/>
  <c r="G179" i="21" s="1"/>
  <c r="H89" i="22"/>
  <c r="D109" i="22"/>
  <c r="H79" i="21"/>
  <c r="D97" i="21"/>
  <c r="F162" i="21"/>
  <c r="F168" i="21" s="1"/>
  <c r="F176" i="21" s="1"/>
  <c r="D157" i="21"/>
  <c r="H132" i="21"/>
  <c r="H130" i="22"/>
  <c r="D136" i="22"/>
  <c r="H136" i="22" s="1"/>
  <c r="D163" i="21" l="1"/>
  <c r="H163" i="21" s="1"/>
  <c r="H157" i="21"/>
  <c r="H169" i="21" s="1"/>
  <c r="H177" i="21" s="1"/>
  <c r="E133" i="22"/>
  <c r="E139" i="22" s="1"/>
  <c r="E123" i="21"/>
  <c r="E129" i="21" s="1"/>
  <c r="E154" i="21" s="1"/>
  <c r="E125" i="21"/>
  <c r="E131" i="21" s="1"/>
  <c r="E156" i="21" s="1"/>
  <c r="D142" i="22"/>
  <c r="D149" i="22" s="1"/>
  <c r="E135" i="22"/>
  <c r="E141" i="22" s="1"/>
  <c r="E148" i="22" s="1"/>
  <c r="H142" i="22"/>
  <c r="H149" i="22" s="1"/>
  <c r="H102" i="21"/>
  <c r="D105" i="21"/>
  <c r="H105" i="21" s="1"/>
  <c r="H80" i="22"/>
  <c r="D86" i="22"/>
  <c r="D134" i="21"/>
  <c r="H114" i="21"/>
  <c r="H109" i="22"/>
  <c r="D132" i="22"/>
  <c r="D84" i="22"/>
  <c r="E145" i="22" l="1"/>
  <c r="E146" i="22" s="1"/>
  <c r="E166" i="21"/>
  <c r="D111" i="21"/>
  <c r="H84" i="22"/>
  <c r="D159" i="21"/>
  <c r="H134" i="21"/>
  <c r="H103" i="21"/>
  <c r="D109" i="21"/>
  <c r="D138" i="22"/>
  <c r="H138" i="22" s="1"/>
  <c r="H132" i="22"/>
  <c r="H93" i="22"/>
  <c r="H86" i="22"/>
  <c r="E168" i="21"/>
  <c r="E176" i="21" s="1"/>
  <c r="D169" i="21"/>
  <c r="D177" i="21" s="1"/>
  <c r="D118" i="21" l="1"/>
  <c r="H118" i="21"/>
  <c r="E173" i="21"/>
  <c r="E174" i="21" s="1"/>
  <c r="D171" i="21"/>
  <c r="D179" i="21" s="1"/>
  <c r="H179" i="21" s="1"/>
  <c r="H159" i="21"/>
  <c r="H171" i="21" s="1"/>
  <c r="D165" i="21"/>
  <c r="H165" i="21" s="1"/>
  <c r="H109" i="21"/>
  <c r="D144" i="22"/>
  <c r="D151" i="22" s="1"/>
  <c r="H151" i="22" s="1"/>
  <c r="D100" i="22"/>
  <c r="D106" i="22" s="1"/>
  <c r="G97" i="22" s="1"/>
  <c r="D98" i="22"/>
  <c r="H92" i="22"/>
  <c r="H144" i="22"/>
  <c r="H111" i="21"/>
  <c r="D125" i="21" l="1"/>
  <c r="D123" i="21"/>
  <c r="H117" i="21"/>
  <c r="D104" i="22"/>
  <c r="D129" i="22"/>
  <c r="H97" i="22" l="1"/>
  <c r="H100" i="22" s="1"/>
  <c r="G98" i="22"/>
  <c r="G100" i="22"/>
  <c r="G106" i="22" s="1"/>
  <c r="D127" i="22"/>
  <c r="D131" i="21"/>
  <c r="D135" i="22"/>
  <c r="D129" i="21"/>
  <c r="D154" i="21" l="1"/>
  <c r="D156" i="21"/>
  <c r="G104" i="22"/>
  <c r="H98" i="22"/>
  <c r="D133" i="22"/>
  <c r="D139" i="22"/>
  <c r="H106" i="22"/>
  <c r="G111" i="22" s="1"/>
  <c r="D141" i="22"/>
  <c r="D148" i="22" l="1"/>
  <c r="H122" i="21"/>
  <c r="G123" i="21"/>
  <c r="G112" i="22"/>
  <c r="H112" i="22" s="1"/>
  <c r="D145" i="22"/>
  <c r="D146" i="22" s="1"/>
  <c r="H104" i="22"/>
  <c r="G120" i="22" s="1"/>
  <c r="D166" i="21"/>
  <c r="I166" i="21" s="1"/>
  <c r="D173" i="21" l="1"/>
  <c r="D174" i="21" s="1"/>
  <c r="G131" i="21"/>
  <c r="H125" i="21"/>
  <c r="G113" i="22"/>
  <c r="H111" i="22"/>
  <c r="G115" i="22"/>
  <c r="G121" i="22"/>
  <c r="H120" i="22"/>
  <c r="G129" i="21"/>
  <c r="H123" i="21"/>
  <c r="H113" i="22" l="1"/>
  <c r="G127" i="22"/>
  <c r="G133" i="22"/>
  <c r="H133" i="22" s="1"/>
  <c r="H115" i="22"/>
  <c r="G135" i="22"/>
  <c r="H135" i="22" s="1"/>
  <c r="G123" i="22"/>
  <c r="H123" i="22" s="1"/>
  <c r="H121" i="22"/>
  <c r="H131" i="21"/>
  <c r="D176" i="21"/>
  <c r="H129" i="21"/>
  <c r="G147" i="21" s="1"/>
  <c r="G138" i="21" l="1"/>
  <c r="H138" i="21" s="1"/>
  <c r="G137" i="21"/>
  <c r="G129" i="22"/>
  <c r="G139" i="22"/>
  <c r="H127" i="22"/>
  <c r="G148" i="21"/>
  <c r="H147" i="21"/>
  <c r="G141" i="22" l="1"/>
  <c r="H129" i="22"/>
  <c r="G141" i="21"/>
  <c r="H137" i="21"/>
  <c r="G139" i="21"/>
  <c r="G150" i="21"/>
  <c r="H150" i="21" s="1"/>
  <c r="H148" i="21"/>
  <c r="G145" i="22"/>
  <c r="H145" i="22" s="1"/>
  <c r="H139" i="22"/>
  <c r="G7" i="22" s="1"/>
  <c r="G146" i="22" l="1"/>
  <c r="H146" i="22" s="1"/>
  <c r="H141" i="21"/>
  <c r="G162" i="21"/>
  <c r="H162" i="21" s="1"/>
  <c r="G156" i="21"/>
  <c r="H139" i="21"/>
  <c r="G154" i="21"/>
  <c r="G160" i="21"/>
  <c r="H160" i="21" s="1"/>
  <c r="G148" i="22"/>
  <c r="H148" i="22" s="1"/>
  <c r="H141" i="22"/>
  <c r="G168" i="21" l="1"/>
  <c r="H156" i="21"/>
  <c r="G166" i="21"/>
  <c r="H154" i="21"/>
  <c r="G173" i="21" l="1"/>
  <c r="H173" i="21" s="1"/>
  <c r="H166" i="21"/>
  <c r="G7" i="21" s="1"/>
  <c r="G176" i="21"/>
  <c r="H176" i="21" s="1"/>
  <c r="H168" i="21"/>
  <c r="G174" i="21" l="1"/>
  <c r="H174" i="21" s="1"/>
</calcChain>
</file>

<file path=xl/sharedStrings.xml><?xml version="1.0" encoding="utf-8"?>
<sst xmlns="http://schemas.openxmlformats.org/spreadsheetml/2006/main" count="5185" uniqueCount="2175">
  <si>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</si>
  <si>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</si>
  <si>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</si>
  <si>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</si>
  <si>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</si>
  <si>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</si>
  <si>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</si>
  <si>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</si>
  <si>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</si>
  <si>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</si>
  <si>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</si>
  <si>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</si>
  <si>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</si>
  <si>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</si>
  <si>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</si>
  <si>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</si>
  <si>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</si>
  <si>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</si>
  <si>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</si>
  <si>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</si>
  <si>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</si>
  <si>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</si>
  <si>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</si>
  <si>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2018 г.</t>
  </si>
  <si>
    <t>"____" ______________2018 г.</t>
  </si>
  <si>
    <t>Раздел 1. Демонтажные работы. Строительная часть. ПР-1045-2016-П-ПОД-02</t>
  </si>
  <si>
    <t>Демонтаж свайного основания электрооборудования</t>
  </si>
  <si>
    <t>1</t>
  </si>
  <si>
    <t>Копание ям вручную без креплений для стоек и столбов: с откосами глубиной до 1,5 м, группа грунтов 2</t>
  </si>
  <si>
    <t>100 м3 грунта</t>
  </si>
  <si>
    <r>
      <t>ФЕР01-02-058-06
Приказ Минстроя РФ от 30.01.14 №31/пр</t>
    </r>
    <r>
      <rPr>
        <i/>
        <sz val="9"/>
        <rFont val="Arial"/>
        <family val="2"/>
        <charset val="204"/>
      </rPr>
      <t xml:space="preserve">
прим.</t>
    </r>
  </si>
  <si>
    <r>
      <t>2.145</t>
    </r>
    <r>
      <rPr>
        <i/>
        <sz val="6"/>
        <rFont val="Arial"/>
        <family val="2"/>
        <charset val="204"/>
      </rPr>
      <t xml:space="preserve">
окр((1,5*1,5-0,35*0,35)*2,1*48/100;3)</t>
    </r>
  </si>
  <si>
    <t>2</t>
  </si>
  <si>
    <r>
      <t>ФЕР05-01-010-02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</si>
  <si>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Вырубка бетона из арматурного каркаса железобетонных: свай площадью сечения свыше 0,1 м2</t>
  </si>
  <si>
    <t>1 свая</t>
  </si>
  <si>
    <t>3</t>
  </si>
  <si>
    <r>
      <t>ФЕР33-02-007-17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</si>
  <si>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100 м3 сборных железобетонных конструкций</t>
  </si>
  <si>
    <r>
      <t>Установка в пробуренные котлованы сборных железобетонных стоек под электрооборудование массой: до 0,7 т</t>
    </r>
    <r>
      <rPr>
        <i/>
        <sz val="7"/>
        <rFont val="Arial"/>
        <family val="2"/>
        <charset val="204"/>
      </rPr>
      <t xml:space="preserve">
(МДС 81-36.2004 п.п.3.3.1.Демонтаж (разборка) сборных бетонных и железобетонных конструкций ОЗП=0.8; ЭМ=0.8 к расх.; ЗПМ=0.8; МАТ=0 к расх.; ТЗ=0.8; ТЗМ=0.8)</t>
    </r>
  </si>
  <si>
    <r>
      <t>0.12</t>
    </r>
    <r>
      <rPr>
        <i/>
        <sz val="6"/>
        <rFont val="Arial"/>
        <family val="2"/>
        <charset val="204"/>
      </rPr>
      <t xml:space="preserve">
(0,25*48) / 100</t>
    </r>
  </si>
  <si>
    <t>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</si>
  <si>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</si>
  <si>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Засыпка вручную траншей, пазух котлованов и ям, группа грунтов: 2</t>
  </si>
  <si>
    <t>Демонтаж кабельные лотки</t>
  </si>
  <si>
    <t>Ж/б элементы кабельных лотков</t>
  </si>
  <si>
    <t>5</t>
  </si>
  <si>
    <r>
      <t>ФЕР46-04-001-03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</si>
  <si>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Разборка: железобетонных фундаментов</t>
  </si>
  <si>
    <t>1 м3</t>
  </si>
  <si>
    <t>Металлические элементы</t>
  </si>
  <si>
    <t>6</t>
  </si>
  <si>
    <r>
      <t>ФЕР33-02-013-11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</si>
  <si>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т конструкций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</si>
  <si>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ОЗП=0.7; ЭМ=0.7 к расх.; ЗПМ=0.7; МАТ=0 к расх.; ТЗ=0.7; ТЗМ=0.7)</t>
    </r>
  </si>
  <si>
    <t>Перенос (демонтаж и дальнейший монтаж) порталов ОРУ-110 кВ-4шт</t>
  </si>
  <si>
    <t>7</t>
  </si>
  <si>
    <r>
      <t>ФЕР33-02-013-01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</si>
  <si>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стальных: сварных стоек порталов массой до 0,7 т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ОЗП=0.7; ЭМ=0.7 к расх.; ЗПМ=0.7; МАТ=0 к расх.; ТЗ=0.7; ТЗМ=0.7)</t>
    </r>
  </si>
  <si>
    <r>
      <t>7.8</t>
    </r>
    <r>
      <rPr>
        <i/>
        <sz val="6"/>
        <rFont val="Arial"/>
        <family val="2"/>
        <charset val="204"/>
      </rPr>
      <t xml:space="preserve">
1950*4/1000</t>
    </r>
  </si>
  <si>
    <t>Итого прямые затраты по разделу в базисных ценах</t>
  </si>
  <si>
    <t>Накладные расходы</t>
  </si>
  <si>
    <t>Сметная прибыль</t>
  </si>
  <si>
    <t>Итоги по разделу 1 Демонтажные работы. Строительная часть. ПР-1045-2016-П-ПОД-02 :</t>
  </si>
  <si>
    <t xml:space="preserve">  Земляные работы, выполняемые ручным способом</t>
  </si>
  <si>
    <t xml:space="preserve">  Свайные работы</t>
  </si>
  <si>
    <t xml:space="preserve">  Линии электропередачи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</si>
  <si>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</si>
  <si>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</si>
  <si>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</si>
  <si>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</si>
  <si>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</si>
  <si>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</si>
  <si>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</si>
  <si>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</si>
  <si>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Демонтажные работы. Строительная часть. ПР-1045-2016-П-ПОД-02</t>
  </si>
  <si>
    <t>Раздел 2. Перевозка демонтируемого оборудования и строительного мусора</t>
  </si>
  <si>
    <t>Перевозка демонтируемого строительного мусора в лом на полигон ТБО г. Ханты-Мансийск 150 км</t>
  </si>
  <si>
    <t>8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</si>
  <si>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</si>
  <si>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</si>
  <si>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</si>
  <si>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r>
      <t>17.835</t>
    </r>
    <r>
      <rPr>
        <i/>
        <sz val="6"/>
        <rFont val="Arial"/>
        <family val="2"/>
        <charset val="204"/>
      </rPr>
      <t xml:space="preserve">
4,254*2,5+48*0,15</t>
    </r>
  </si>
  <si>
    <t>Перевозка</t>
  </si>
  <si>
    <t>9</t>
  </si>
  <si>
    <r>
      <t>ФССЦпг-03-21-01-150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</si>
  <si>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грузов автомобилями-самосвалами грузоподъемностью 10 т работающих вне карьера на расстояние: I класс груза до 150 км</t>
  </si>
  <si>
    <t>Перевозка демонтируемого материала на МПТБ г Пыть-Ях 270 км</t>
  </si>
  <si>
    <t>10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</si>
  <si>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</si>
  <si>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Погрузо-разгрузочные работы при автомобильных перевозках: Погрузка металлических конструкций массой до 1 т</t>
  </si>
  <si>
    <t>11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</si>
  <si>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</si>
  <si>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Погрузо-разгрузочные работы при автомобильных перевозках: Разгрузка металлических конструкций массой до 1 т</t>
  </si>
  <si>
    <t>12</t>
  </si>
  <si>
    <r>
      <t>ФССЦпг-03-01-01-200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</si>
  <si>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грузов автомобилями бортовыми грузоподъемностью до 15 т на расстояние: I класс груза до 200 км</t>
  </si>
  <si>
    <t>13</t>
  </si>
  <si>
    <r>
      <t>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(Добавить до 270 км ПЗ=70 (ОЗП=70; ЭМ=70 к расх.; ЗПМ=70; МАТ=70 к расх.; ТЗ=70; ТЗМ=70))</t>
    </r>
  </si>
  <si>
    <r>
      <t>ФССЦпг-03-01-01-201
Приказ Минстроя РФ от 30.01.14 №31/пр</t>
    </r>
    <r>
      <rPr>
        <i/>
        <sz val="9"/>
        <rFont val="Arial"/>
        <family val="2"/>
        <charset val="204"/>
      </rPr>
      <t xml:space="preserve">
Добавить до 270км</t>
    </r>
  </si>
  <si>
    <t>Итоги по разделу 2 Перевозка демонтируемого оборудования и строительного мусора :</t>
  </si>
  <si>
    <t xml:space="preserve">  Погрузо-разгрузочные работы</t>
  </si>
  <si>
    <t xml:space="preserve">  Перевозка грузов автотранспортом</t>
  </si>
  <si>
    <t xml:space="preserve">  Итого по разделу 2 Перевозка демонтируемого оборудования и строительного мусора</t>
  </si>
  <si>
    <t>ИТОГИ ПО СМЕТЕ:</t>
  </si>
  <si>
    <t>Итого прямые затраты по смете в базисных ценах</t>
  </si>
  <si>
    <t xml:space="preserve">  В том числе, справочно:</t>
  </si>
  <si>
    <t xml:space="preserve">   84% ФОТ (от 2577) (Поз. 1)</t>
  </si>
  <si>
    <t xml:space="preserve">   113% ФОТ (от 2218) (Поз. 7, 5)</t>
  </si>
  <si>
    <t xml:space="preserve">   118% ФОТ (от 2614) (Поз. 2, 6)</t>
  </si>
  <si>
    <t xml:space="preserve">   138% ФОТ (от 3205) (Поз. 4, 3)</t>
  </si>
  <si>
    <t xml:space="preserve">   45% ФОТ (от 2577) (Поз. 1)</t>
  </si>
  <si>
    <t xml:space="preserve">   51% ФОТ (от 2614) (Поз. 2, 6)</t>
  </si>
  <si>
    <t xml:space="preserve">   60% ФОТ (от 2218) (Поз. 7, 5)</t>
  </si>
  <si>
    <t xml:space="preserve">   80% ФОТ (от 3205) (Поз. 4, 3)</t>
  </si>
  <si>
    <t>Итоги по смете:</t>
  </si>
  <si>
    <t xml:space="preserve">  Земляные работы, выполняемые ручным способом:</t>
  </si>
  <si>
    <t xml:space="preserve">    Итоги по Поз. 1 НР 84% ФОТ; СП 45% ФОТ</t>
  </si>
  <si>
    <t xml:space="preserve">      Итого Поз. 1</t>
  </si>
  <si>
    <t xml:space="preserve">      Накладные расходы 84% ФОТ (от 2 577)</t>
  </si>
  <si>
    <t xml:space="preserve">      Сметная прибыль 45% ФОТ (от 2 577)</t>
  </si>
  <si>
    <t xml:space="preserve">      Итого c накладными и см. прибылью</t>
  </si>
  <si>
    <t xml:space="preserve">    Итоги по Поз. 4 НР 138% ФОТ; СП 80% ФОТ</t>
  </si>
  <si>
    <t xml:space="preserve">      Итого Поз. 4</t>
  </si>
  <si>
    <t xml:space="preserve">      Накладные расходы 138% ФОТ (от 1 564)</t>
  </si>
  <si>
    <t xml:space="preserve">      Сметная прибыль 80% ФОТ (от 1 564)</t>
  </si>
  <si>
    <t xml:space="preserve">    Итого</t>
  </si>
  <si>
    <t xml:space="preserve">  Свайные работы:</t>
  </si>
  <si>
    <t xml:space="preserve">    Итого Поз. 2</t>
  </si>
  <si>
    <t xml:space="preserve">    Накладные расходы 118% ФОТ (от 1 115)</t>
  </si>
  <si>
    <t xml:space="preserve">    Сметная прибыль 51% ФОТ (от 1 115)</t>
  </si>
  <si>
    <t xml:space="preserve">    Итого c накладными и см. прибылью</t>
  </si>
  <si>
    <t xml:space="preserve">  Линии электропередачи:</t>
  </si>
  <si>
    <t xml:space="preserve">    Итоги по Поз. 7 НР 113% ФОТ; СП 60% ФОТ</t>
  </si>
  <si>
    <t xml:space="preserve">      Итого Поз. 7</t>
  </si>
  <si>
    <t xml:space="preserve">      Накладные расходы 113% ФОТ (от 1 381)</t>
  </si>
  <si>
    <t xml:space="preserve">      Сметная прибыль 60% ФОТ (от 1 381)</t>
  </si>
  <si>
    <t xml:space="preserve">    Итоги по Поз. 3 НР 138% ФОТ; СП 80% ФОТ</t>
  </si>
  <si>
    <t xml:space="preserve">      Итого Поз. 3</t>
  </si>
  <si>
    <t xml:space="preserve">      Накладные расходы 138% ФОТ (от 1 641)</t>
  </si>
  <si>
    <t xml:space="preserve">      Сметная прибыль 80% ФОТ (от 1 641)</t>
  </si>
  <si>
    <t xml:space="preserve">    Итоги по Поз. 6 НР 118% ФОТ; СП 51% ФОТ</t>
  </si>
  <si>
    <t xml:space="preserve">      Итого Поз. 6</t>
  </si>
  <si>
    <t xml:space="preserve">      Накладные расходы 118% ФОТ (от 1 499)</t>
  </si>
  <si>
    <t xml:space="preserve">      Сметная прибыль 51% ФОТ (от 1 499)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</si>
  <si>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</si>
  <si>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Итого Поз. 5</t>
  </si>
  <si>
    <t xml:space="preserve">    Накладные расходы 113% ФОТ (от 837)</t>
  </si>
  <si>
    <t xml:space="preserve">    Сметная прибыль 60% ФОТ (от 837)</t>
  </si>
  <si>
    <t xml:space="preserve">  Погрузо-разгрузочные работы:</t>
  </si>
  <si>
    <t xml:space="preserve">    Итого Поз. 8, 10-11</t>
  </si>
  <si>
    <t xml:space="preserve">  Перевозка грузов автотранспортом:</t>
  </si>
  <si>
    <t xml:space="preserve">    Итого Поз. 9, 12-13</t>
  </si>
  <si>
    <t xml:space="preserve">  ВСЕГО по смете</t>
  </si>
  <si>
    <t>«Реконструкция ПС 110 кВ Горноправдинская с заменой оборудования ОРУ 110 кВ, ОРУ 10 кВ и установкой здания ОПУ»</t>
  </si>
  <si>
    <r>
      <t xml:space="preserve">ЛОКАЛЬНЫЙ СМЕТНЫЙ РАСЧЕТ № </t>
    </r>
    <r>
      <rPr>
        <sz val="10"/>
        <rFont val="Arial"/>
        <family val="2"/>
        <charset val="204"/>
      </rPr>
      <t>01-01-02</t>
    </r>
  </si>
  <si>
    <t>Основание: ПР-1045-2016-П-ПОД-02</t>
  </si>
  <si>
    <t>___________________________47.813</t>
  </si>
  <si>
    <t>тыс. руб.</t>
  </si>
  <si>
    <t>___________________________10.614</t>
  </si>
  <si>
    <t>Составлен(а) в текущих (прогнозных) ценах по состоянию на 01.01.2000 г.</t>
  </si>
  <si>
    <t>Демонтажные работы. Строительная часть</t>
  </si>
  <si>
    <t xml:space="preserve">Составил: ___________________________Г.В. Парафейник </t>
  </si>
  <si>
    <t>(должность, подпись, расшифровка)</t>
  </si>
  <si>
    <t>Проверил: ___________________________П.В. Осипов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</si>
  <si>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</si>
  <si>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</si>
  <si>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_______________________________________________________________________________________________999.95</t>
  </si>
  <si>
    <t>чел.час</t>
  </si>
  <si>
    <t>Сметная стоимость строительных работ _______________________________________________________________________________________________</t>
  </si>
  <si>
    <r>
      <t xml:space="preserve">ЛОКАЛЬНЫЙ СМЕТНЫЙ РАСЧЕТ № </t>
    </r>
    <r>
      <rPr>
        <sz val="10"/>
        <rFont val="Arial"/>
        <family val="2"/>
        <charset val="204"/>
      </rPr>
      <t>01-01-03</t>
    </r>
  </si>
  <si>
    <t>Генеральный план и сооружения транспорта</t>
  </si>
  <si>
    <t>Основание: ПР-1045-2016-Э2-Р-ГТ-01</t>
  </si>
  <si>
    <t>___________________________61.635</t>
  </si>
  <si>
    <t>___________________________0.497</t>
  </si>
  <si>
    <t>_______________________________________________________________________________________________23.88</t>
  </si>
  <si>
    <t>Составлен(а) в текущих (прогнозных) ценах по состоянию на 01.01.2000</t>
  </si>
  <si>
    <t>Раздел 1. Вертикальная планировка в насыпь площадки и подъездной автодороги к ПС. ПР-1045-2016-Э2-Р-ГТ-01 л.4</t>
  </si>
  <si>
    <t>Территория ПС, площадки перед ПС, автодорога, откосы</t>
  </si>
  <si>
    <t>Доставка недостающего  грунта для устройства насыпи</t>
  </si>
  <si>
    <r>
      <t>ФССЦпг-03-21-01-150
Приказ Минстроя РФ от 30.01.14 №31/пр</t>
    </r>
    <r>
      <rPr>
        <i/>
        <sz val="9"/>
        <rFont val="Arial"/>
        <family val="2"/>
        <charset val="204"/>
      </rPr>
      <t xml:space="preserve">
из карьера г. Ханты-Мансийск 150 км</t>
    </r>
  </si>
  <si>
    <r>
      <t>712</t>
    </r>
    <r>
      <rPr>
        <i/>
        <sz val="6"/>
        <rFont val="Arial"/>
        <family val="2"/>
        <charset val="204"/>
      </rPr>
      <t xml:space="preserve">
445*1,6</t>
    </r>
  </si>
  <si>
    <r>
      <t>ФССЦпг-03-21-01-030
Приказ Минстроя РФ от 30.01.14 №31/пр</t>
    </r>
    <r>
      <rPr>
        <i/>
        <sz val="9"/>
        <rFont val="Arial"/>
        <family val="2"/>
        <charset val="204"/>
      </rPr>
      <t xml:space="preserve">
из карьера г. Ханты-Мансийск</t>
    </r>
  </si>
  <si>
    <t>Перевозка грузов автомобилями-самосвалами грузоподъемностью 10 т работающих вне карьера на расстояние: I класс груза до 30 км</t>
  </si>
  <si>
    <r>
      <t>-712</t>
    </r>
    <r>
      <rPr>
        <i/>
        <sz val="6"/>
        <rFont val="Arial"/>
        <family val="2"/>
        <charset val="204"/>
      </rPr>
      <t xml:space="preserve">
-445*1,6</t>
    </r>
  </si>
  <si>
    <r>
      <t>ФССЦ-408-0122
Приказ Минстроя России от 12.11.14 №703/пр</t>
    </r>
    <r>
      <rPr>
        <i/>
        <sz val="9"/>
        <rFont val="Arial"/>
        <family val="2"/>
        <charset val="204"/>
      </rPr>
      <t xml:space="preserve">
из карьера</t>
    </r>
  </si>
  <si>
    <t>Песок природный для строительных: работ средний</t>
  </si>
  <si>
    <t>м3</t>
  </si>
  <si>
    <t>Вертикальная планировка в насыпь</t>
  </si>
  <si>
    <r>
      <t>ФЕР01-01-032-01
Приказ Минстроя РФ от 30.01.14 №31/пр</t>
    </r>
    <r>
      <rPr>
        <i/>
        <sz val="9"/>
        <rFont val="Arial"/>
        <family val="2"/>
        <charset val="204"/>
      </rPr>
      <t xml:space="preserve">
возведение насыпи</t>
    </r>
  </si>
  <si>
    <t>Разработка грунта с перемещением до 10 м бульдозерами мощностью: 132 кВт (180 л.с.), группа грунтов 1</t>
  </si>
  <si>
    <t>1000 м3 грунта</t>
  </si>
  <si>
    <r>
      <t>0.441</t>
    </r>
    <r>
      <rPr>
        <i/>
        <sz val="6"/>
        <rFont val="Arial"/>
        <family val="2"/>
        <charset val="204"/>
      </rPr>
      <t xml:space="preserve">
441 / 1000</t>
    </r>
  </si>
  <si>
    <r>
      <t>ФЕР01-01-032-09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</si>
  <si>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При перемещении грунта на каждые последующие 10 м добавлять: к расценке 01-01-032-01</t>
    </r>
    <r>
      <rPr>
        <i/>
        <sz val="7"/>
        <rFont val="Arial"/>
        <family val="2"/>
        <charset val="204"/>
      </rPr>
      <t xml:space="preserve">
(ПЗ=7 (ОЗП=7; ЭМ=7 к расх.; ЗПМ=7; МАТ=7 к расх.; ТЗ=7; ТЗМ=7))</t>
    </r>
  </si>
  <si>
    <r>
      <t>ФЕР01-02-001-02
Приказ Минстроя РФ от 30.01.14 №31/пр</t>
    </r>
    <r>
      <rPr>
        <i/>
        <sz val="9"/>
        <rFont val="Arial"/>
        <family val="2"/>
        <charset val="204"/>
      </rPr>
      <t xml:space="preserve">
6 проходов  К упл 1,05</t>
    </r>
  </si>
  <si>
    <t>Уплотнение грунта прицепными катками на пневмоколесном ходу 25 т на первый проход по одному следу при толщине слоя: 30 см</t>
  </si>
  <si>
    <t>1000 м3 уплотненного грунта</t>
  </si>
  <si>
    <r>
      <t>0.401</t>
    </r>
    <r>
      <rPr>
        <i/>
        <sz val="6"/>
        <rFont val="Arial"/>
        <family val="2"/>
        <charset val="204"/>
      </rPr>
      <t xml:space="preserve">
401 / 1000</t>
    </r>
  </si>
  <si>
    <r>
      <t>ФЕР01-02-001-08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</si>
  <si>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На каждый последующий проход по одному следу добавлять: к расценке 01-02-001-02</t>
    </r>
    <r>
      <rPr>
        <i/>
        <sz val="7"/>
        <rFont val="Arial"/>
        <family val="2"/>
        <charset val="204"/>
      </rPr>
      <t xml:space="preserve">
(К=5 ПЗ=5 (ОЗП=5; ЭМ=5 к расх.; ЗПМ=5; МАТ=5 к расх.; ТЗ=5; ТЗМ=5))</t>
    </r>
  </si>
  <si>
    <r>
      <t>ФЕР01-02-027-11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</si>
  <si>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Планировка откосов и полотна: насыпей механизированным способом, группа грунтов 1</t>
  </si>
  <si>
    <t>1000 м2 спланированной площади</t>
  </si>
  <si>
    <r>
      <t>0.915</t>
    </r>
    <r>
      <rPr>
        <i/>
        <sz val="6"/>
        <rFont val="Arial"/>
        <family val="2"/>
        <charset val="204"/>
      </rPr>
      <t xml:space="preserve">
915 / 1000</t>
    </r>
  </si>
  <si>
    <t>Итоги по разделу 1 Вертикальная планировка в насыпь площадки и подъездной автодороги к ПС. ПР-1045-2016-Э2-Р-ГТ-01 л.4 :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</si>
  <si>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</si>
  <si>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</si>
  <si>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 по разделу 1 Вертикальная планировка в насыпь площадки и подъездной автодороги к ПС. ПР-1045-2016-Э2-Р-ГТ-01 л.4</t>
  </si>
  <si>
    <t xml:space="preserve">   84% ФОТ (от 232) (Поз. 8)</t>
  </si>
  <si>
    <t xml:space="preserve">   100% ФОТ (от 265) (Поз. 4-7)</t>
  </si>
  <si>
    <t xml:space="preserve">   45% ФОТ (от 232) (Поз. 8)</t>
  </si>
  <si>
    <t xml:space="preserve">   50% ФОТ (от 265) (Поз. 4-7)</t>
  </si>
  <si>
    <t xml:space="preserve">    Итого Поз. 1-3</t>
  </si>
  <si>
    <t xml:space="preserve">  Земляные работы, выполняемые механизированным способом:</t>
  </si>
  <si>
    <t xml:space="preserve">    Итого Поз. 4-7</t>
  </si>
  <si>
    <t xml:space="preserve">    Накладные расходы 100% ФОТ (от 265)</t>
  </si>
  <si>
    <t xml:space="preserve">    Сметная прибыль 50% ФОТ (от 265)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</si>
  <si>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</si>
  <si>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8</t>
  </si>
  <si>
    <t xml:space="preserve">    Накладные расходы 84% ФОТ (от 232)</t>
  </si>
  <si>
    <t xml:space="preserve">    Сметная прибыль 45% ФОТ (от 232)</t>
  </si>
  <si>
    <t>Составил: ___________________________Г.В. Парафейник</t>
  </si>
  <si>
    <r>
      <t xml:space="preserve">ЛОКАЛЬНЫЙ СМЕТНЫЙ РАСЧЕТ № </t>
    </r>
    <r>
      <rPr>
        <sz val="10"/>
        <rFont val="Arial"/>
        <family val="2"/>
        <charset val="204"/>
      </rPr>
      <t>01-03-01</t>
    </r>
  </si>
  <si>
    <t>Демонтажные работы. Система электроснабжения</t>
  </si>
  <si>
    <t>Сметная стоимость _______________________________________________________________________________________________</t>
  </si>
  <si>
    <t>___________________________37.881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</si>
  <si>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</si>
  <si>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_______________________________________________________________________________________________1.850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</si>
  <si>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</si>
  <si>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_______________________________________________________________________________________________36.031</t>
  </si>
  <si>
    <t>___________________________7.337</t>
  </si>
  <si>
    <t>_______________________________________________________________________________________________604.39</t>
  </si>
  <si>
    <t>Раздел 1. Демонтажные работы. Электротехнические решени ОРУ-110 кВ. ПР-1045-2016-П-ПОД-02</t>
  </si>
  <si>
    <r>
      <t>ФЕРм08-01-011-06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</si>
  <si>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Разъединитель напряжением: 110 и 150 кВ, на ток 1000-3200А с одним или двумя заземляющими ножами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ОЗП=0.7; ЭМ=0.7 к расх.; ЗПМ=0.7; МАТ=0 к расх.; ТЗ=0.7; ТЗМ=0.7)</t>
    </r>
  </si>
  <si>
    <t>1 компл. (3 полюса)</t>
  </si>
  <si>
    <r>
      <t>4</t>
    </r>
    <r>
      <rPr>
        <i/>
        <sz val="6"/>
        <rFont val="Arial"/>
        <family val="2"/>
        <charset val="204"/>
      </rPr>
      <t xml:space="preserve">
2+2</t>
    </r>
  </si>
  <si>
    <r>
      <t>ФЕРм08-01-009-06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</si>
  <si>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Выключатель масляный напряжением: 110 кВ, типа ВМТ-110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ОЗП=0.7; ЭМ=0.7 к расх.; ЗПМ=0.7; МАТ=0 к расх.; ТЗ=0.7; ТЗМ=0.7)</t>
    </r>
  </si>
  <si>
    <t>1 компл. (3 фазы)</t>
  </si>
  <si>
    <r>
      <t>ФЕРм08-01-015-10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</si>
  <si>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Ограничитель перенапряжений нелинейный напряжением: 220 кВ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ОЗП=0.7; ЭМ=0.7 к расх.; ЗПМ=0.7; МАТ=0 к расх.; ТЗ=0.7; ТЗМ=0.7)</t>
    </r>
  </si>
  <si>
    <r>
      <t>ФЕРм10-04-013-04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</si>
  <si>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Конденсатор одиночный и групповой, контурный, блокировочный и фильтровый, воздушный (переменный и постоянный), масляный и бумажный, устанавливаемый: на изоляторах, масса конденсатора до 100 кг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ОЗП=0.7; ЭМ=0.7 к расх.; ЗПМ=0.7; МАТ=0 к расх.; ТЗ=0.7; ТЗМ=0.7)</t>
    </r>
  </si>
  <si>
    <t>1 компл.</t>
  </si>
  <si>
    <r>
      <t>ФЕРм10-04-101-06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</si>
  <si>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Фильтр присоединения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ОЗП=0.7; ЭМ=0.7 к расх.; ЗПМ=0.7; МАТ=0 к расх.; ТЗ=0.7; ТЗМ=0.7)</t>
    </r>
  </si>
  <si>
    <t>1 шт.</t>
  </si>
  <si>
    <r>
      <t>ФЕРм08-01-020-02
Приказ Минстроя РФ от 30.01.14 №31/пр</t>
    </r>
    <r>
      <rPr>
        <i/>
        <sz val="9"/>
        <rFont val="Arial"/>
        <family val="2"/>
        <charset val="204"/>
      </rPr>
      <t xml:space="preserve">
применит. ВЧ заградитель с подвеской</t>
    </r>
  </si>
  <si>
    <r>
      <t>Гирлянда поддерживающая из подвесных изоляторов одиночная напряжением: 110 кВ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ОЗП=0.7; ЭМ=0.7 к расх.; ЗПМ=0.7; МАТ=0 к расх.; ТЗ=0.7; ТЗМ=0.7)</t>
    </r>
  </si>
  <si>
    <r>
      <t>ФЕРм08-01-055-01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</si>
  <si>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Разъединитель однополюсный с одной тягой напряжением до 10 кВ, ток: до 600 А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ОЗП=0.7; ЭМ=0.7 к расх.; ЗПМ=0.7; МАТ=0 к расх.; ТЗ=0.7; ТЗМ=0.7)</t>
    </r>
  </si>
  <si>
    <r>
      <t>ФЕРм08-01-013-01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</si>
  <si>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Заземлитель однополюсный напряжением: 110 кВ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ОЗП=0.7; ЭМ=0.7 к расх.; ЗПМ=0.7; МАТ=0 к расх.; ТЗ=0.7; ТЗМ=0.7)</t>
    </r>
  </si>
  <si>
    <r>
      <t>ФЕРм08-01-015-02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</si>
  <si>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Разрядник вентильный напряжением: 110 кВ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ОЗП=0.7; ЭМ=0.7 к расх.; ЗПМ=0.7; МАТ=0 к расх.; ТЗ=0.7; ТЗМ=0.7;
однофазный разрядник ПЗ=0.33 (ОЗП=0.33; ЭМ=0.33 к расх.; ЗПМ=0.33; МАТ=0.33 к расх.; ТЗ=0.33; ТЗМ=0.33))</t>
    </r>
  </si>
  <si>
    <r>
      <t>ФЕРм08-01-023-01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</si>
  <si>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Спуск, петля или перемычка, сечение провода: до 300 мм2, количество проводов в фазе - 1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ОЗП=0.3; ЭМ=0.3 к расх.; ЗПМ=0.3; МАТ=0 к расх.; ТЗ=0.3; ТЗМ=0.3)</t>
    </r>
  </si>
  <si>
    <t>1 спуск, петля или перемычка (3 фазы)</t>
  </si>
  <si>
    <r>
      <t>ФЕРм08-01-021-05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</si>
  <si>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Шина сборная напряжением: 110-150 кВ, сечение до 400 мм2, количество проводов в фазе - 1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ОЗП=0.3; ЭМ=0.3 к расх.; ЗПМ=0.3; МАТ=0 к расх.; ТЗ=0.3; ТЗМ=0.3)</t>
    </r>
  </si>
  <si>
    <t>1 пролет (3 фазы)</t>
  </si>
  <si>
    <r>
      <t>ФЕРм08-01-020-02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</si>
  <si>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Гирлянда поддерживающая из подвесных изоляторов одиночная напряжением: 110 кВ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ОЗП=0.3; ЭМ=0.3 к расх.; ЗПМ=0.3; МАТ=0 к расх.; ТЗ=0.3; ТЗМ=0.3)</t>
    </r>
  </si>
  <si>
    <r>
      <t>31</t>
    </r>
    <r>
      <rPr>
        <i/>
        <sz val="6"/>
        <rFont val="Arial"/>
        <family val="2"/>
        <charset val="204"/>
      </rPr>
      <t xml:space="preserve">
24+7</t>
    </r>
  </si>
  <si>
    <r>
      <t>ФЕРм08-03-524-04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</si>
  <si>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Ящик с одним двухполюсным рубильником, или с двухполюсным рубильником и двумя предохранителями, или с двумя блоками "предохранитель-выключатель", или с двумя предохранителями, устанавливаемый на конструкции на стене или колонне, на ток: до 100 А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ОЗП=0.7; ЭМ=0.7 к расх.; ЗПМ=0.7; МАТ=0 к расх.; ТЗ=0.7; ТЗМ=0.7)</t>
    </r>
  </si>
  <si>
    <t>Итоги по разделу 1 Демонтажные работы. Электротехнические решени ОРУ-110 кВ. ПР-1045-2016-П-ПОД-02 :</t>
  </si>
  <si>
    <t xml:space="preserve">  Электромонтажные работы на других объектах</t>
  </si>
  <si>
    <t xml:space="preserve">  Монтаж радиотелевизионного и электронного оборудования</t>
  </si>
  <si>
    <t xml:space="preserve">  Итого по разделу 1 Демонтажные работы. Электротехнические решени ОРУ-110 кВ. ПР-1045-2016-П-ПОД-02</t>
  </si>
  <si>
    <t>Перевозка демонтируемого оборудования на МПТБ г. Пыть-Ях 270 км</t>
  </si>
  <si>
    <t>14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</si>
  <si>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</si>
  <si>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</si>
  <si>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15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</si>
  <si>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</si>
  <si>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</si>
  <si>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r>
      <t>13.974</t>
    </r>
    <r>
      <rPr>
        <i/>
        <sz val="6"/>
        <rFont val="Arial"/>
        <family val="2"/>
        <charset val="204"/>
      </rPr>
      <t xml:space="preserve">
до</t>
    </r>
  </si>
  <si>
    <t>16</t>
  </si>
  <si>
    <t>17</t>
  </si>
  <si>
    <t>18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</si>
  <si>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</si>
  <si>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Погрузо-разгрузочные работы при автомобильных перевозках: Погрузка мусора строительного с погрузкой вручную</t>
  </si>
  <si>
    <t>19</t>
  </si>
  <si>
    <r>
      <t>2.16</t>
    </r>
    <r>
      <rPr>
        <i/>
        <sz val="6"/>
        <rFont val="Arial"/>
        <family val="2"/>
        <charset val="204"/>
      </rPr>
      <t xml:space="preserve">
см</t>
    </r>
  </si>
  <si>
    <t xml:space="preserve">   97% ФОТ (от 13) (Поз. 5)</t>
  </si>
  <si>
    <t xml:space="preserve">   100% ФОТ (от 34) (Поз. 13)</t>
  </si>
  <si>
    <t xml:space="preserve">   113% ФОТ (от 7290) (Поз. 1-3, 6-12, 4)</t>
  </si>
  <si>
    <t xml:space="preserve">   60% ФОТ (от 7290) (Поз. 1-3, 6-12, 4)</t>
  </si>
  <si>
    <t xml:space="preserve">   65% ФОТ (от 47) (Поз. 13, 5)</t>
  </si>
  <si>
    <t xml:space="preserve">  Итоги по Строительным работам</t>
  </si>
  <si>
    <t xml:space="preserve">    Погрузо-разгрузочные работы:</t>
  </si>
  <si>
    <t xml:space="preserve">      Итого Поз. 14-15, 18</t>
  </si>
  <si>
    <t xml:space="preserve">    Перевозка грузов автотранспортом:</t>
  </si>
  <si>
    <t xml:space="preserve">      Итого Поз. 16-17, 19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</si>
  <si>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</si>
  <si>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</si>
  <si>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Итоги по Поз. 13 НР 100% ФОТ; СП 65% ФОТ</t>
  </si>
  <si>
    <t xml:space="preserve">        Итого Поз. 13</t>
  </si>
  <si>
    <t xml:space="preserve">        Накладные расходы 100% ФОТ (от 34)</t>
  </si>
  <si>
    <t xml:space="preserve">        Сметная прибыль 65% ФОТ (от 34)</t>
  </si>
  <si>
    <t xml:space="preserve">        Итого c накладными и см. прибылью</t>
  </si>
  <si>
    <t xml:space="preserve">      Итоги по Поз. 1-3, 6-12 НР 113% ФОТ; СП 60% ФОТ</t>
  </si>
  <si>
    <t xml:space="preserve">        Итого Поз. 1-3, 6-12</t>
  </si>
  <si>
    <t xml:space="preserve">        Накладные расходы 113% ФОТ (от 7 159)</t>
  </si>
  <si>
    <t xml:space="preserve">        Сметная прибыль 60% ФОТ (от 7 159)</t>
  </si>
  <si>
    <t xml:space="preserve">      Итого</t>
  </si>
  <si>
    <t xml:space="preserve">    Монтаж радиотелевизионного и электронного оборудования:</t>
  </si>
  <si>
    <t xml:space="preserve">      Итоги по Поз. 5 НР 97% ФОТ; СП 65% ФОТ</t>
  </si>
  <si>
    <t xml:space="preserve">        Итого Поз. 5</t>
  </si>
  <si>
    <t xml:space="preserve">        Накладные расходы 97% ФОТ (от 13)</t>
  </si>
  <si>
    <t xml:space="preserve">        Сметная прибыль 65% ФОТ (от 13)</t>
  </si>
  <si>
    <t xml:space="preserve">      Итоги по Поз. 4 НР 113% ФОТ; СП 60% ФОТ</t>
  </si>
  <si>
    <t xml:space="preserve">        Итого Поз. 4</t>
  </si>
  <si>
    <t xml:space="preserve">        Накладные расходы 113% ФОТ (от 131)</t>
  </si>
  <si>
    <t xml:space="preserve">        Сметная прибыль 60% ФОТ (от 131)</t>
  </si>
  <si>
    <t>«Реконструкция ПС 110 кВ Горноправдинская с заменой оборудования ОРУ 110 кВ, ОРУ 10 кВ и установкой здания ОПУ »</t>
  </si>
  <si>
    <r>
      <t xml:space="preserve">ЛОКАЛЬНЫЙ СМЕТНЫЙ РАСЧЕТ № </t>
    </r>
    <r>
      <rPr>
        <sz val="10"/>
        <rFont val="Arial"/>
        <family val="2"/>
        <charset val="204"/>
      </rPr>
      <t>02-04-01</t>
    </r>
  </si>
  <si>
    <t>Архитектурно-строительные решения</t>
  </si>
  <si>
    <t>Основание: ПР-1045-2016-Э2-Р-АС-01</t>
  </si>
  <si>
    <t>___________________________412.125</t>
  </si>
  <si>
    <t>_______________________________________________________________________________________________411.089</t>
  </si>
  <si>
    <t>_______________________________________________________________________________________________1.036</t>
  </si>
  <si>
    <t>___________________________11.270</t>
  </si>
  <si>
    <t>_______________________________________________________________________________________________839.6</t>
  </si>
  <si>
    <t>Раздел 1. Монтаж свайных фундаментов. ПР-1045-2016-Э2-Р-АС-01 (лист 3.1)</t>
  </si>
  <si>
    <t>-Сваи железобетонные С35-1-10-Н (49 шт):</t>
  </si>
  <si>
    <r>
      <t>ФЕР01-02-031-02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</si>
  <si>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Бурение ям глубиной до 2 м бурильно-крановыми машинами: на тракторе, группа грунтов 2</t>
  </si>
  <si>
    <t>100 ям</t>
  </si>
  <si>
    <r>
      <t>0.42</t>
    </r>
    <r>
      <rPr>
        <i/>
        <sz val="6"/>
        <rFont val="Arial"/>
        <family val="2"/>
        <charset val="204"/>
      </rPr>
      <t xml:space="preserve">
(49-7) / 100</t>
    </r>
  </si>
  <si>
    <r>
      <t>ФЕР05-01-002-06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</si>
  <si>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Погружение дизель-молотом копровой установки на базе экскаватора железобетонных свай длиной: до 12 м в грунты группы 2</t>
  </si>
  <si>
    <t>1 м3 свай</t>
  </si>
  <si>
    <r>
      <t>50.4</t>
    </r>
    <r>
      <rPr>
        <i/>
        <sz val="6"/>
        <rFont val="Arial"/>
        <family val="2"/>
        <charset val="204"/>
      </rPr>
      <t xml:space="preserve">
1,2*(49-7)</t>
    </r>
  </si>
  <si>
    <r>
      <t>ФССЦ-403-2508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</si>
  <si>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Сваи железобетонные: С35-1-10-Н /бетон В22,5 (М300), расход арматуры 185 кг/ (серия 3.407-115 вып. 4)</t>
  </si>
  <si>
    <r>
      <t>58.8</t>
    </r>
    <r>
      <rPr>
        <i/>
        <sz val="6"/>
        <rFont val="Arial"/>
        <family val="2"/>
        <charset val="204"/>
      </rPr>
      <t xml:space="preserve">
1,2*49</t>
    </r>
  </si>
  <si>
    <t>Антикоррозийная защита</t>
  </si>
  <si>
    <r>
      <t>ФЕР13-03-003-04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</si>
  <si>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огрунтованных бетонных и оштукатуренных поверхностей: эмалью ХС-759 за 2 раза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ТЗМ=2);
ОП п.1.13.7 При нанесении лакокрасочных материалов ручным способом ОЗП=1.1; ТЗ=1.1)</t>
    </r>
  </si>
  <si>
    <t>100 м2 окрашиваемой поверхности</t>
  </si>
  <si>
    <r>
      <t>5.88</t>
    </r>
    <r>
      <rPr>
        <i/>
        <sz val="6"/>
        <rFont val="Arial"/>
        <family val="2"/>
        <charset val="204"/>
      </rPr>
      <t xml:space="preserve">
(0,35*10*4*42) / 100</t>
    </r>
  </si>
  <si>
    <r>
      <t>ФССЦ-113-0240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</si>
  <si>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Эмаль ХС-759 белая</t>
  </si>
  <si>
    <t>т</t>
  </si>
  <si>
    <r>
      <t>-0.2234</t>
    </r>
    <r>
      <rPr>
        <i/>
        <sz val="6"/>
        <rFont val="Arial"/>
        <family val="2"/>
        <charset val="204"/>
      </rPr>
      <t xml:space="preserve">
-Ф1.р1</t>
    </r>
  </si>
  <si>
    <r>
      <t>ФССЦ-113-0713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</si>
  <si>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Эмаль кремнийорганическая: КО-174 разных цветов</t>
  </si>
  <si>
    <r>
      <t>0.188</t>
    </r>
    <r>
      <rPr>
        <i/>
        <sz val="6"/>
        <rFont val="Arial"/>
        <family val="2"/>
        <charset val="204"/>
      </rPr>
      <t xml:space="preserve">
ОКР(0,35*10*4*42*0,00016*2;3)</t>
    </r>
  </si>
  <si>
    <t>Итоги по разделу 1 Монтаж свайных фундаментов. ПР-1045-2016-Э2-Р-АС-01 (лист 3.1) :</t>
  </si>
  <si>
    <t xml:space="preserve">  Защита строительных конструкций и оборудования от коррозии</t>
  </si>
  <si>
    <t xml:space="preserve">  Итого по разделу 1 Монтаж свайных фундаментов. ПР-1045-2016-Э2-Р-АС-01 (лист 3.1)</t>
  </si>
  <si>
    <t>Раздел 2. Сваи металлические  С1(57 шт), С3 (11 шт.)</t>
  </si>
  <si>
    <t>ПР-1045-2016-Э2-Р-АС-01 (лист 3.1-3.2)</t>
  </si>
  <si>
    <r>
      <t>0.68</t>
    </r>
    <r>
      <rPr>
        <i/>
        <sz val="6"/>
        <rFont val="Arial"/>
        <family val="2"/>
        <charset val="204"/>
      </rPr>
      <t xml:space="preserve">
(57+11) / 100</t>
    </r>
  </si>
  <si>
    <r>
      <t>ФЕР05-01-011-02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</si>
  <si>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Погружение дизель-молотом копровой установки на базе трактора стальных свай шпунтового ряда массой 1 м: до 50 кг, длиной до 8 м в грунты группы 2</t>
  </si>
  <si>
    <t>1 т свай</t>
  </si>
  <si>
    <r>
      <t>4.99544</t>
    </r>
    <r>
      <rPr>
        <i/>
        <sz val="6"/>
        <rFont val="Arial"/>
        <family val="2"/>
        <charset val="204"/>
      </rPr>
      <t xml:space="preserve">
(57*(1*67,92+1*1,88)+11*(1*90,56+1*1,88))/1000</t>
    </r>
  </si>
  <si>
    <r>
      <t>ФССЦ-101-1145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</si>
  <si>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Профили фасонные горячекатаные для шпунтовых свай Л4 и Л5 массой от 50 до 100 кг, сталь марки: 16ХГ</t>
  </si>
  <si>
    <r>
      <t>-5.045</t>
    </r>
    <r>
      <rPr>
        <i/>
        <sz val="6"/>
        <rFont val="Arial"/>
        <family val="2"/>
        <charset val="204"/>
      </rPr>
      <t xml:space="preserve">
-Ф2.р1</t>
    </r>
  </si>
  <si>
    <r>
      <t>ФССЦ-103-0178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</si>
  <si>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6 мм</t>
  </si>
  <si>
    <t>м</t>
  </si>
  <si>
    <r>
      <t>215</t>
    </r>
    <r>
      <rPr>
        <i/>
        <sz val="6"/>
        <rFont val="Arial"/>
        <family val="2"/>
        <charset val="204"/>
      </rPr>
      <t xml:space="preserve">
57*3+11*4</t>
    </r>
  </si>
  <si>
    <r>
      <t>ФССЦ-101-3775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</si>
  <si>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Сталь листовая горячекатаная марки Ст3 толщиной: 6,0 мм</t>
  </si>
  <si>
    <r>
      <t>0.12784</t>
    </r>
    <r>
      <rPr>
        <i/>
        <sz val="6"/>
        <rFont val="Arial"/>
        <family val="2"/>
        <charset val="204"/>
      </rPr>
      <t xml:space="preserve">
1,88*1*(57+11)/1000</t>
    </r>
  </si>
  <si>
    <r>
      <t>ФЕР13-03-004-21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</si>
  <si>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металлических огрунтованных поверхностей: эмалью КО-811 за 2 раза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ТЗМ=2);
ОП п.1.13.7 При нанесении лакокрасочных материалов ручным способом ОЗП=1.1; ТЗ=1.1)</t>
    </r>
  </si>
  <si>
    <r>
      <t>1.125</t>
    </r>
    <r>
      <rPr>
        <i/>
        <sz val="6"/>
        <rFont val="Arial"/>
        <family val="2"/>
        <charset val="204"/>
      </rPr>
      <t xml:space="preserve">
((3*57+4*11)*22,64/1000*22+0,12784*42,7) / 100</t>
    </r>
  </si>
  <si>
    <r>
      <t>ФССЦ-113-0251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</si>
  <si>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Эмаль кремнийорганическая: КО-811 зеленая</t>
  </si>
  <si>
    <r>
      <t>-0.0428</t>
    </r>
    <r>
      <rPr>
        <i/>
        <sz val="6"/>
        <rFont val="Arial"/>
        <family val="2"/>
        <charset val="204"/>
      </rPr>
      <t xml:space="preserve">
-Ф4.р1</t>
    </r>
  </si>
  <si>
    <r>
      <t>ФССЦ-113-0713
Приказ Минстроя России от 12.11.14 №703/пр</t>
    </r>
    <r>
      <rPr>
        <i/>
        <sz val="9"/>
        <rFont val="Arial"/>
        <family val="2"/>
        <charset val="204"/>
      </rPr>
      <t xml:space="preserve">
прим</t>
    </r>
  </si>
  <si>
    <r>
      <t>0.029</t>
    </r>
    <r>
      <rPr>
        <i/>
        <sz val="6"/>
        <rFont val="Arial"/>
        <family val="2"/>
        <charset val="204"/>
      </rPr>
      <t xml:space="preserve">
109,8*0,13*2/1000</t>
    </r>
  </si>
  <si>
    <r>
      <t>ФЕР05-01-009-01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</si>
  <si>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Заполнение бетоном полых свай и свай-оболочек диаметром: до 80 см</t>
  </si>
  <si>
    <t>1 м3 бетона полости сваи</t>
  </si>
  <si>
    <r>
      <t>4.3</t>
    </r>
    <r>
      <rPr>
        <i/>
        <sz val="6"/>
        <rFont val="Arial"/>
        <family val="2"/>
        <charset val="204"/>
      </rPr>
      <t xml:space="preserve">
0,06*57+0,08*11</t>
    </r>
  </si>
  <si>
    <r>
      <t>ФССЦ-401-0006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</si>
  <si>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Бетон тяжелый, класс: В15 (М200)</t>
  </si>
  <si>
    <r>
      <t>-4.386</t>
    </r>
    <r>
      <rPr>
        <i/>
        <sz val="6"/>
        <rFont val="Arial"/>
        <family val="2"/>
        <charset val="204"/>
      </rPr>
      <t xml:space="preserve">
-Ф3.р1</t>
    </r>
  </si>
  <si>
    <r>
      <t>ФССЦ-407-0028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</si>
  <si>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Смесь пескоцементная (цемент М 400)</t>
  </si>
  <si>
    <r>
      <t>4.386</t>
    </r>
    <r>
      <rPr>
        <i/>
        <sz val="6"/>
        <rFont val="Arial"/>
        <family val="2"/>
        <charset val="204"/>
      </rPr>
      <t xml:space="preserve">
Ф3*1,02</t>
    </r>
  </si>
  <si>
    <t>Итоги по разделу 2 Сваи металлические  С1(57 шт), С3 (11 шт.) :</t>
  </si>
  <si>
    <t xml:space="preserve">  Итого по разделу 2 Сваи металлические  С1(57 шт), С3 (11 шт.)</t>
  </si>
  <si>
    <t>Раздел 3. Перенос портала ПСЛ-110-1 (2шт)</t>
  </si>
  <si>
    <t>ПР-1045-2016-Э2-Р-АС-01 (лист 7.8)</t>
  </si>
  <si>
    <t>Демонтаж</t>
  </si>
  <si>
    <r>
      <t>ФЕР33-02-013-07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</si>
  <si>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стальных: сварных траверс порталов массой до 1 т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ОЗП=0.7; ЭМ=0.7 к расх.; ЗПМ=0.7; МАТ=0 к расх.; ТЗ=0.7; ТЗМ=0.7)</t>
    </r>
  </si>
  <si>
    <r>
      <t>0.694</t>
    </r>
    <r>
      <rPr>
        <i/>
        <sz val="6"/>
        <rFont val="Arial"/>
        <family val="2"/>
        <charset val="204"/>
      </rPr>
      <t xml:space="preserve">
347*1*2/1000</t>
    </r>
  </si>
  <si>
    <r>
      <t>ФЕР33-02-013-03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</si>
  <si>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стальных: болтовых стоек порталов массой до 2 т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ОЗП=0.7; ЭМ=0.7 к расх.; ЗПМ=0.7; МАТ=0 к расх.; ТЗ=0.7; ТЗМ=0.7)</t>
    </r>
  </si>
  <si>
    <r>
      <t>2.688</t>
    </r>
    <r>
      <rPr>
        <i/>
        <sz val="6"/>
        <rFont val="Arial"/>
        <family val="2"/>
        <charset val="204"/>
      </rPr>
      <t xml:space="preserve">
окр(2*403+2*269)*2/1000</t>
    </r>
  </si>
  <si>
    <t>20</t>
  </si>
  <si>
    <r>
      <t>ФЕР33-02-013-17
Приказ Минстроя РФ от 30.01.14 №31/пр</t>
    </r>
    <r>
      <rPr>
        <i/>
        <sz val="9"/>
        <rFont val="Arial"/>
        <family val="2"/>
        <charset val="204"/>
      </rPr>
      <t xml:space="preserve">
Марка ТС23</t>
    </r>
  </si>
  <si>
    <r>
      <t>Установка стальных: ростверков массой до 0,2 т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ОЗП=0.7; ЭМ=0.7 к расх.; ЗПМ=0.7; МАТ=0 к расх.; ТЗ=0.7; ТЗМ=0.7)</t>
    </r>
  </si>
  <si>
    <r>
      <t>0.8</t>
    </r>
    <r>
      <rPr>
        <i/>
        <sz val="6"/>
        <rFont val="Arial"/>
        <family val="2"/>
        <charset val="204"/>
      </rPr>
      <t xml:space="preserve">
2*2*200/1000</t>
    </r>
  </si>
  <si>
    <t>21</t>
  </si>
  <si>
    <r>
      <t>ФЕР07-01-044-04
Приказ Минстроя РФ от 30.01.14 №31/пр</t>
    </r>
    <r>
      <rPr>
        <i/>
        <sz val="9"/>
        <rFont val="Arial"/>
        <family val="2"/>
        <charset val="204"/>
      </rPr>
      <t xml:space="preserve">
Наголовник М42</t>
    </r>
  </si>
  <si>
    <r>
      <t>Установка монтажных изделий массой: более 20 кг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ОЗП=0.7; ЭМ=0.7 к расх.; ЗПМ=0.7; МАТ=0 к расх.; ТЗ=0.7; ТЗМ=0.7)</t>
    </r>
  </si>
  <si>
    <t>1 т стальных элементов</t>
  </si>
  <si>
    <r>
      <t>0.238</t>
    </r>
    <r>
      <rPr>
        <i/>
        <sz val="6"/>
        <rFont val="Arial"/>
        <family val="2"/>
        <charset val="204"/>
      </rPr>
      <t xml:space="preserve">
2*2*2*29,7/1000</t>
    </r>
  </si>
  <si>
    <t>Монтаж</t>
  </si>
  <si>
    <t>Фундамент Ф1</t>
  </si>
  <si>
    <t>22</t>
  </si>
  <si>
    <t>Установка стальных: ростверков массой до 0,2 т</t>
  </si>
  <si>
    <t>23</t>
  </si>
  <si>
    <r>
      <t>ФССЦ-110-0178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</si>
  <si>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Ростверки стальные массой до 0,2т</t>
  </si>
  <si>
    <r>
      <t>-0.824</t>
    </r>
    <r>
      <rPr>
        <i/>
        <sz val="6"/>
        <rFont val="Arial"/>
        <family val="2"/>
        <charset val="204"/>
      </rPr>
      <t xml:space="preserve">
-Ф16.р1</t>
    </r>
  </si>
  <si>
    <t>24</t>
  </si>
  <si>
    <t>Установка монтажных изделий массой: более 20 кг</t>
  </si>
  <si>
    <t>25</t>
  </si>
  <si>
    <r>
      <t>ФССЦ-201-0777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</si>
  <si>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</t>
  </si>
  <si>
    <r>
      <t>-0.238</t>
    </r>
    <r>
      <rPr>
        <i/>
        <sz val="6"/>
        <rFont val="Arial"/>
        <family val="2"/>
        <charset val="204"/>
      </rPr>
      <t xml:space="preserve">
-Ф17.р1</t>
    </r>
  </si>
  <si>
    <t>26</t>
  </si>
  <si>
    <t>Установка стальных: болтовых стоек порталов массой до 2 т</t>
  </si>
  <si>
    <t>27</t>
  </si>
  <si>
    <r>
      <t>ФССЦ-110-0179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</si>
  <si>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Конструкции стальные: порталов ОРУ</t>
  </si>
  <si>
    <r>
      <t>-2.769</t>
    </r>
    <r>
      <rPr>
        <i/>
        <sz val="6"/>
        <rFont val="Arial"/>
        <family val="2"/>
        <charset val="204"/>
      </rPr>
      <t xml:space="preserve">
-Ф19.р1</t>
    </r>
  </si>
  <si>
    <t>28</t>
  </si>
  <si>
    <t>Установка стальных: сварных траверс порталов массой до 1 т</t>
  </si>
  <si>
    <t>29</t>
  </si>
  <si>
    <r>
      <t>-0.7148</t>
    </r>
    <r>
      <rPr>
        <i/>
        <sz val="6"/>
        <rFont val="Arial"/>
        <family val="2"/>
        <charset val="204"/>
      </rPr>
      <t xml:space="preserve">
-Ф18.р1</t>
    </r>
  </si>
  <si>
    <t>восстановление нарушенного покрытия</t>
  </si>
  <si>
    <t>30</t>
  </si>
  <si>
    <r>
      <t>ФЕР13-06-003-01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</si>
  <si>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Очистка поверхности щетками</t>
  </si>
  <si>
    <t>1 м2 очищаемой поверхности</t>
  </si>
  <si>
    <r>
      <t>23.874</t>
    </r>
    <r>
      <rPr>
        <i/>
        <sz val="6"/>
        <rFont val="Arial"/>
        <family val="2"/>
        <charset val="204"/>
      </rPr>
      <t xml:space="preserve">
23*(0,8+0,238)</t>
    </r>
  </si>
  <si>
    <t>31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</si>
  <si>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</si>
  <si>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ОЗП=1.1; ТЗ=1.1)</t>
    </r>
  </si>
  <si>
    <r>
      <t>0.239</t>
    </r>
    <r>
      <rPr>
        <i/>
        <sz val="6"/>
        <rFont val="Arial"/>
        <family val="2"/>
        <charset val="204"/>
      </rPr>
      <t xml:space="preserve">
(23*(0,8+0,238)) / 100</t>
    </r>
  </si>
  <si>
    <t>32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</si>
  <si>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</si>
  <si>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ТЗМ=2);
ОП п.1.13.7 При нанесении лакокрасочных материалов ручным способом ОЗП=1.1; ТЗ=1.1)</t>
    </r>
  </si>
  <si>
    <t>ПСЛ-110-1</t>
  </si>
  <si>
    <t>33</t>
  </si>
  <si>
    <r>
      <t>ФЕР13-03-002-04
Приказ Минстроя РФ от 30.01.14 №31/пр</t>
    </r>
    <r>
      <rPr>
        <i/>
        <sz val="9"/>
        <rFont val="Arial"/>
        <family val="2"/>
        <charset val="204"/>
      </rPr>
      <t xml:space="preserve">
в 2 слоя Цинолом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</si>
  <si>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ТЗМ=2);
ОП п.1.13.7 При нанесении лакокрасочных материалов ручным способом ОЗП=1.1; ТЗ=1.1)</t>
    </r>
  </si>
  <si>
    <r>
      <t>0.01</t>
    </r>
    <r>
      <rPr>
        <i/>
        <sz val="6"/>
        <rFont val="Arial"/>
        <family val="2"/>
        <charset val="204"/>
      </rPr>
      <t xml:space="preserve">
((2,688+0,694)*1,03*23*1%) / 100</t>
    </r>
  </si>
  <si>
    <t>34</t>
  </si>
  <si>
    <r>
      <t>ФССЦ-113-0021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</si>
  <si>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Грунтовка: ГФ-021 красно-коричневая</t>
  </si>
  <si>
    <r>
      <t>-0.0002</t>
    </r>
    <r>
      <rPr>
        <i/>
        <sz val="6"/>
        <rFont val="Arial"/>
        <family val="2"/>
        <charset val="204"/>
      </rPr>
      <t xml:space="preserve">
-Ф20.р1</t>
    </r>
  </si>
  <si>
    <t>35</t>
  </si>
  <si>
    <r>
      <t>ФССЦ-113-8085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</si>
  <si>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Композиция цинконаполненная "Цинол"</t>
  </si>
  <si>
    <t>кг</t>
  </si>
  <si>
    <r>
      <t>0.26</t>
    </r>
    <r>
      <rPr>
        <i/>
        <sz val="6"/>
        <rFont val="Arial"/>
        <family val="2"/>
        <charset val="204"/>
      </rPr>
      <t xml:space="preserve">
(0,195+0,325)/2*1</t>
    </r>
  </si>
  <si>
    <t>36</t>
  </si>
  <si>
    <r>
      <t>ФЕР13-03-004-24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</si>
  <si>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металлических огрунтованных поверхностей: пастой огнезащитной ВПМ-2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ОЗП=1.1; ТЗ=1.1)</t>
    </r>
  </si>
  <si>
    <t>37</t>
  </si>
  <si>
    <r>
      <t>ФССЦ-113-1761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</si>
  <si>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Паста огнезащитная: ВПМ-2, вспучивающаяся водоэмульсионная</t>
  </si>
  <si>
    <r>
      <t>-0.006</t>
    </r>
    <r>
      <rPr>
        <i/>
        <sz val="6"/>
        <rFont val="Arial"/>
        <family val="2"/>
        <charset val="204"/>
      </rPr>
      <t xml:space="preserve">
-Ф21.р1</t>
    </r>
  </si>
  <si>
    <t>38</t>
  </si>
  <si>
    <r>
      <t>ФССЦ-113-0561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</si>
  <si>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Композиция "Алпол" (на основе термопластичных полимеров)</t>
  </si>
  <si>
    <r>
      <t>0.19</t>
    </r>
    <r>
      <rPr>
        <i/>
        <sz val="6"/>
        <rFont val="Arial"/>
        <family val="2"/>
        <charset val="204"/>
      </rPr>
      <t xml:space="preserve">
(0,130+0,250)/2*1</t>
    </r>
  </si>
  <si>
    <t>Итоги по разделу 3 Перенос портала ПСЛ-110-1 (2шт) :</t>
  </si>
  <si>
    <t xml:space="preserve">  Бетонные и железобетонные сборные конструкции в промышленном строительстве</t>
  </si>
  <si>
    <t xml:space="preserve">  Итого по разделу 3 Перенос портала ПСЛ-110-1 (2шт)</t>
  </si>
  <si>
    <t>Раздел 4. Перенос портала ПСЛ-110-2 (2шт)</t>
  </si>
  <si>
    <t>ПР-1045-2016-Э2-Р-АС-01 (лист 7.9)</t>
  </si>
  <si>
    <t>39</t>
  </si>
  <si>
    <r>
      <t>ФЕР33-02-013-14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</si>
  <si>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стальных: сварных молниеотводов и тросостоек массой до 0,2 т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ОЗП=0.7; ЭМ=0.7 к расх.; ЗПМ=0.7; МАТ=0 к расх.; ТЗ=0.7; ТЗМ=0.7)</t>
    </r>
  </si>
  <si>
    <r>
      <t>0.216</t>
    </r>
    <r>
      <rPr>
        <i/>
        <sz val="6"/>
        <rFont val="Arial"/>
        <family val="2"/>
        <charset val="204"/>
      </rPr>
      <t xml:space="preserve">
окр(86+22)*1*2/1000</t>
    </r>
  </si>
  <si>
    <t>40</t>
  </si>
  <si>
    <t>41</t>
  </si>
  <si>
    <t>42</t>
  </si>
  <si>
    <t>43</t>
  </si>
  <si>
    <t>44</t>
  </si>
  <si>
    <t>45</t>
  </si>
  <si>
    <r>
      <t>-0.824</t>
    </r>
    <r>
      <rPr>
        <i/>
        <sz val="6"/>
        <rFont val="Arial"/>
        <family val="2"/>
        <charset val="204"/>
      </rPr>
      <t xml:space="preserve">
-Ф23.р1</t>
    </r>
  </si>
  <si>
    <t>46</t>
  </si>
  <si>
    <t>47</t>
  </si>
  <si>
    <r>
      <t>-0.238</t>
    </r>
    <r>
      <rPr>
        <i/>
        <sz val="6"/>
        <rFont val="Arial"/>
        <family val="2"/>
        <charset val="204"/>
      </rPr>
      <t xml:space="preserve">
-Ф24.р1</t>
    </r>
  </si>
  <si>
    <t>48</t>
  </si>
  <si>
    <t>49</t>
  </si>
  <si>
    <r>
      <t>-2.769</t>
    </r>
    <r>
      <rPr>
        <i/>
        <sz val="6"/>
        <rFont val="Arial"/>
        <family val="2"/>
        <charset val="204"/>
      </rPr>
      <t xml:space="preserve">
-Ф25.р1</t>
    </r>
  </si>
  <si>
    <t>50</t>
  </si>
  <si>
    <t>51</t>
  </si>
  <si>
    <r>
      <t>-0.7148</t>
    </r>
    <r>
      <rPr>
        <i/>
        <sz val="6"/>
        <rFont val="Arial"/>
        <family val="2"/>
        <charset val="204"/>
      </rPr>
      <t xml:space="preserve">
-Ф26.р1</t>
    </r>
  </si>
  <si>
    <t>52</t>
  </si>
  <si>
    <t>Установка стальных: сварных молниеотводов и тросостоек массой до 0,2 т</t>
  </si>
  <si>
    <t>53</t>
  </si>
  <si>
    <r>
      <t>-0.2225</t>
    </r>
    <r>
      <rPr>
        <i/>
        <sz val="6"/>
        <rFont val="Arial"/>
        <family val="2"/>
        <charset val="204"/>
      </rPr>
      <t xml:space="preserve">
-Ф22.р1</t>
    </r>
  </si>
  <si>
    <t>54</t>
  </si>
  <si>
    <t>55</t>
  </si>
  <si>
    <t>56</t>
  </si>
  <si>
    <t>57</t>
  </si>
  <si>
    <r>
      <t>0.009</t>
    </r>
    <r>
      <rPr>
        <i/>
        <sz val="6"/>
        <rFont val="Arial"/>
        <family val="2"/>
        <charset val="204"/>
      </rPr>
      <t xml:space="preserve">
((2,688+0,694+0,216)*1,03*23*1%) / 100</t>
    </r>
  </si>
  <si>
    <t>58</t>
  </si>
  <si>
    <r>
      <t>-0.0002</t>
    </r>
    <r>
      <rPr>
        <i/>
        <sz val="6"/>
        <rFont val="Arial"/>
        <family val="2"/>
        <charset val="204"/>
      </rPr>
      <t xml:space="preserve">
-Ф27.р1</t>
    </r>
  </si>
  <si>
    <t>59</t>
  </si>
  <si>
    <t>60</t>
  </si>
  <si>
    <t>61</t>
  </si>
  <si>
    <r>
      <t>-0.0054</t>
    </r>
    <r>
      <rPr>
        <i/>
        <sz val="6"/>
        <rFont val="Arial"/>
        <family val="2"/>
        <charset val="204"/>
      </rPr>
      <t xml:space="preserve">
-Ф28.р1</t>
    </r>
  </si>
  <si>
    <t>62</t>
  </si>
  <si>
    <t>Итоги по разделу 4 Перенос портала ПСЛ-110-2 (2шт) :</t>
  </si>
  <si>
    <t xml:space="preserve">  Итого по разделу 4 Перенос портала ПСЛ-110-2 (2шт)</t>
  </si>
  <si>
    <t>Раздел 5. Опоры О1...О6</t>
  </si>
  <si>
    <t>ПР-1045-2016-Э2-Р-АС-01(лист 13.1 ... 13.6)</t>
  </si>
  <si>
    <t>Опоры для монтажа блоков ОРУ 110 кВ, ОРУ 35 кВ, ОРУ 6 кВ и опирания лестниц площадок обслуживания</t>
  </si>
  <si>
    <t>63</t>
  </si>
  <si>
    <r>
      <t>ФЕР33-02-013-10
Приказ Минстроя РФ от 30.01.14 №31/пр</t>
    </r>
    <r>
      <rPr>
        <i/>
        <sz val="9"/>
        <rFont val="Arial"/>
        <family val="2"/>
        <charset val="204"/>
      </rPr>
      <t xml:space="preserve">
О1=25шт.</t>
    </r>
  </si>
  <si>
    <t>Установка стальных: конструкций под оборудование массой до 0,01 т</t>
  </si>
  <si>
    <r>
      <t>0.213</t>
    </r>
    <r>
      <rPr>
        <i/>
        <sz val="6"/>
        <rFont val="Arial"/>
        <family val="2"/>
        <charset val="204"/>
      </rPr>
      <t xml:space="preserve">
Окр(25*8,52/1000;3)</t>
    </r>
  </si>
  <si>
    <t>64</t>
  </si>
  <si>
    <r>
      <t>ФЕР33-02-013-11
Приказ Минстроя РФ от 30.01.14 №31/пр</t>
    </r>
    <r>
      <rPr>
        <i/>
        <sz val="9"/>
        <rFont val="Arial"/>
        <family val="2"/>
        <charset val="204"/>
      </rPr>
      <t xml:space="preserve">
О6=10шт.</t>
    </r>
  </si>
  <si>
    <t>Установка стальных: конструкций под оборудование массой до 0,2 т</t>
  </si>
  <si>
    <r>
      <t>0.17</t>
    </r>
    <r>
      <rPr>
        <i/>
        <sz val="6"/>
        <rFont val="Arial"/>
        <family val="2"/>
        <charset val="204"/>
      </rPr>
      <t xml:space="preserve">
Окр(10*17,04/1000;3)</t>
    </r>
  </si>
  <si>
    <t>65</t>
  </si>
  <si>
    <r>
      <t>ФССЦ-201-0755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</si>
  <si>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Отдельные конструктивные элементы зданий и сооружений с преобладанием: горячекатаных профилей, средняя масса сборочной единицы до 0,1 т</t>
  </si>
  <si>
    <r>
      <t>0.3945</t>
    </r>
    <r>
      <rPr>
        <i/>
        <sz val="6"/>
        <rFont val="Arial"/>
        <family val="2"/>
        <charset val="204"/>
      </rPr>
      <t xml:space="preserve">
0,2194+0,1751</t>
    </r>
  </si>
  <si>
    <t>Опора О2 - 1шт.</t>
  </si>
  <si>
    <t>66</t>
  </si>
  <si>
    <r>
      <t>ФЕР33-02-013-10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</si>
  <si>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0.025</t>
    </r>
    <r>
      <rPr>
        <i/>
        <sz val="6"/>
        <rFont val="Arial"/>
        <family val="2"/>
        <charset val="204"/>
      </rPr>
      <t xml:space="preserve">
Окр((1*(2*8,46+2*2,12+1*3,39+2*0,38))/1000;3)</t>
    </r>
  </si>
  <si>
    <t>67</t>
  </si>
  <si>
    <t>68</t>
  </si>
  <si>
    <r>
      <t>ФССЦ-101-2039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</si>
  <si>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Болты с гайками и шайбами оцинкованные, диаметр: 12 мм</t>
  </si>
  <si>
    <r>
      <t>0.96</t>
    </r>
    <r>
      <rPr>
        <i/>
        <sz val="6"/>
        <rFont val="Arial"/>
        <family val="2"/>
        <charset val="204"/>
      </rPr>
      <t xml:space="preserve">
8*0,05+8*0,02+16*0,01+8*0,03</t>
    </r>
  </si>
  <si>
    <t>69</t>
  </si>
  <si>
    <r>
      <t>ФЕРм08-02-395-01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</si>
  <si>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Лоток металлический штампованный по установленным конструкциям, ширина лотка: до 200 мм</t>
  </si>
  <si>
    <t>1 т</t>
  </si>
  <si>
    <r>
      <t>0.011</t>
    </r>
    <r>
      <rPr>
        <i/>
        <sz val="6"/>
        <rFont val="Arial"/>
        <family val="2"/>
        <charset val="204"/>
      </rPr>
      <t xml:space="preserve">
Окр(2*5,72/1000;3)</t>
    </r>
  </si>
  <si>
    <t>70</t>
  </si>
  <si>
    <r>
      <t>ФССЦ-101-0811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</si>
  <si>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Проволока стальная низкоуглеродистая разного назначения оцинкованная диаметром: 1,1 мм</t>
  </si>
  <si>
    <r>
      <t>4E-5</t>
    </r>
    <r>
      <rPr>
        <i/>
        <sz val="6"/>
        <rFont val="Arial"/>
        <family val="2"/>
        <charset val="204"/>
      </rPr>
      <t xml:space="preserve">
2*0,02/1000</t>
    </r>
  </si>
  <si>
    <t>71</t>
  </si>
  <si>
    <r>
      <t>ФССЦ-509-3426
Приказ Минстроя России от 12.11.14 №703/пр</t>
    </r>
    <r>
      <rPr>
        <i/>
        <sz val="9"/>
        <rFont val="Arial"/>
        <family val="2"/>
        <charset val="204"/>
      </rPr>
      <t xml:space="preserve">
прим.</t>
    </r>
  </si>
  <si>
    <t>Лоток кабельный оцинкованный замковый: неперфорированный PNK 100-100х50 мм, длина 1,3 м</t>
  </si>
  <si>
    <t>шт.</t>
  </si>
  <si>
    <t>Опора О3 - 2шт.</t>
  </si>
  <si>
    <t>72</t>
  </si>
  <si>
    <r>
      <t>0.045</t>
    </r>
    <r>
      <rPr>
        <i/>
        <sz val="6"/>
        <rFont val="Arial"/>
        <family val="2"/>
        <charset val="204"/>
      </rPr>
      <t xml:space="preserve">
Окр(2*(2*2,12+1*10,25+4*0,38+2*2,55+2*0,7)/1000;3)</t>
    </r>
  </si>
  <si>
    <t>73</t>
  </si>
  <si>
    <r>
      <t>0.082</t>
    </r>
    <r>
      <rPr>
        <i/>
        <sz val="6"/>
        <rFont val="Arial"/>
        <family val="2"/>
        <charset val="204"/>
      </rPr>
      <t xml:space="preserve">
Окр(2*2*20,44/1000;3)</t>
    </r>
  </si>
  <si>
    <t>74</t>
  </si>
  <si>
    <r>
      <t>0.1309</t>
    </r>
    <r>
      <rPr>
        <i/>
        <sz val="6"/>
        <rFont val="Arial"/>
        <family val="2"/>
        <charset val="204"/>
      </rPr>
      <t xml:space="preserve">
0,0464+0,0845</t>
    </r>
  </si>
  <si>
    <t>75</t>
  </si>
  <si>
    <r>
      <t>5.76</t>
    </r>
    <r>
      <rPr>
        <i/>
        <sz val="6"/>
        <rFont val="Arial"/>
        <family val="2"/>
        <charset val="204"/>
      </rPr>
      <t xml:space="preserve">
(24*0,05+24*0,02+48*0,01+24*0,03)*2</t>
    </r>
  </si>
  <si>
    <t>76</t>
  </si>
  <si>
    <r>
      <t>0.069</t>
    </r>
    <r>
      <rPr>
        <i/>
        <sz val="6"/>
        <rFont val="Arial"/>
        <family val="2"/>
        <charset val="204"/>
      </rPr>
      <t xml:space="preserve">
Окр(2*6*5,72/1000;3)</t>
    </r>
  </si>
  <si>
    <t>77</t>
  </si>
  <si>
    <r>
      <t>0.00024</t>
    </r>
    <r>
      <rPr>
        <i/>
        <sz val="6"/>
        <rFont val="Arial"/>
        <family val="2"/>
        <charset val="204"/>
      </rPr>
      <t xml:space="preserve">
2*6*0,02/1000</t>
    </r>
  </si>
  <si>
    <t>78</t>
  </si>
  <si>
    <r>
      <t>12</t>
    </r>
    <r>
      <rPr>
        <i/>
        <sz val="6"/>
        <rFont val="Arial"/>
        <family val="2"/>
        <charset val="204"/>
      </rPr>
      <t xml:space="preserve">
6*2</t>
    </r>
  </si>
  <si>
    <t>Опора О4 - 3шт.</t>
  </si>
  <si>
    <t>79</t>
  </si>
  <si>
    <r>
      <t>0.046</t>
    </r>
    <r>
      <rPr>
        <i/>
        <sz val="6"/>
        <rFont val="Arial"/>
        <family val="2"/>
        <charset val="204"/>
      </rPr>
      <t xml:space="preserve">
Окр(3*(2*2,12+2*0,85+4*0,38+2*0,7+1*6,6)/1000;3)</t>
    </r>
  </si>
  <si>
    <t>80</t>
  </si>
  <si>
    <r>
      <t>0.091</t>
    </r>
    <r>
      <rPr>
        <i/>
        <sz val="6"/>
        <rFont val="Arial"/>
        <family val="2"/>
        <charset val="204"/>
      </rPr>
      <t xml:space="preserve">
Окр(3*2*15,16/1000;3)</t>
    </r>
  </si>
  <si>
    <t>81</t>
  </si>
  <si>
    <r>
      <t>0.1411</t>
    </r>
    <r>
      <rPr>
        <i/>
        <sz val="6"/>
        <rFont val="Arial"/>
        <family val="2"/>
        <charset val="204"/>
      </rPr>
      <t xml:space="preserve">
0,0474+0,0937</t>
    </r>
  </si>
  <si>
    <t>82</t>
  </si>
  <si>
    <r>
      <t>5.76</t>
    </r>
    <r>
      <rPr>
        <i/>
        <sz val="6"/>
        <rFont val="Arial"/>
        <family val="2"/>
        <charset val="204"/>
      </rPr>
      <t xml:space="preserve">
(16*0,05+16*0,02+32*0,01+16*0,03)*3</t>
    </r>
  </si>
  <si>
    <t>83</t>
  </si>
  <si>
    <r>
      <t>0.069</t>
    </r>
    <r>
      <rPr>
        <i/>
        <sz val="6"/>
        <rFont val="Arial"/>
        <family val="2"/>
        <charset val="204"/>
      </rPr>
      <t xml:space="preserve">
Окр(3*4*5,72/1000;3)</t>
    </r>
  </si>
  <si>
    <t>84</t>
  </si>
  <si>
    <r>
      <t>0.00024</t>
    </r>
    <r>
      <rPr>
        <i/>
        <sz val="6"/>
        <rFont val="Arial"/>
        <family val="2"/>
        <charset val="204"/>
      </rPr>
      <t xml:space="preserve">
3*4*0,02/1000</t>
    </r>
  </si>
  <si>
    <t>85</t>
  </si>
  <si>
    <r>
      <t>12</t>
    </r>
    <r>
      <rPr>
        <i/>
        <sz val="6"/>
        <rFont val="Arial"/>
        <family val="2"/>
        <charset val="204"/>
      </rPr>
      <t xml:space="preserve">
4*3</t>
    </r>
  </si>
  <si>
    <t>Антикоррозионная защита</t>
  </si>
  <si>
    <t>86</t>
  </si>
  <si>
    <r>
      <t>0.159</t>
    </r>
    <r>
      <rPr>
        <i/>
        <sz val="6"/>
        <rFont val="Arial"/>
        <family val="2"/>
        <charset val="204"/>
      </rPr>
      <t xml:space="preserve">
((0,3945+0,0258+0,1309+0,1411)*23) / 100</t>
    </r>
  </si>
  <si>
    <t>Итоги по разделу 5 Опоры О1...О6 :</t>
  </si>
  <si>
    <t xml:space="preserve">  Итого Строительные работы</t>
  </si>
  <si>
    <t xml:space="preserve">  Итого Монтажные работы</t>
  </si>
  <si>
    <t xml:space="preserve">  Итого по разделу 5 Опоры О1...О6</t>
  </si>
  <si>
    <t>Раздел 6. Доставка материалов на расстояние 270км</t>
  </si>
  <si>
    <t>-сваи</t>
  </si>
  <si>
    <t>87</t>
  </si>
  <si>
    <t>88</t>
  </si>
  <si>
    <r>
      <t>ФССЦпг-03-01-01-201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</si>
  <si>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(ПЗ=70 (ОЗП=70; ЭМ=70 к расх.; ЗПМ=70; МАТ=70 к расх.; ТЗ=70; ТЗМ=70))</t>
    </r>
  </si>
  <si>
    <r>
      <t>123.72</t>
    </r>
    <r>
      <rPr>
        <i/>
        <sz val="6"/>
        <rFont val="Arial"/>
        <family val="2"/>
        <charset val="204"/>
      </rPr>
      <t xml:space="preserve">
а</t>
    </r>
  </si>
  <si>
    <t>89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</si>
  <si>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</si>
  <si>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грузов автомобилями бортовыми грузоподъемностью до 15 т на расстояние: I класс груза до 30 км</t>
  </si>
  <si>
    <r>
      <t>-123.72</t>
    </r>
    <r>
      <rPr>
        <i/>
        <sz val="6"/>
        <rFont val="Arial"/>
        <family val="2"/>
        <charset val="204"/>
      </rPr>
      <t xml:space="preserve">
-а</t>
    </r>
  </si>
  <si>
    <t>-прочие</t>
  </si>
  <si>
    <t>90</t>
  </si>
  <si>
    <r>
      <t>ФССЦпг-03-02-01-200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</si>
  <si>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грузов автомобилями бортовыми грузоподъемностью до 5 т на расстояние: I класс груза до 200 км</t>
  </si>
  <si>
    <t>91</t>
  </si>
  <si>
    <r>
      <t>ФССЦпг-03-02-01-201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</si>
  <si>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16.09</t>
    </r>
    <r>
      <rPr>
        <i/>
        <sz val="6"/>
        <rFont val="Arial"/>
        <family val="2"/>
        <charset val="204"/>
      </rPr>
      <t xml:space="preserve">
б</t>
    </r>
  </si>
  <si>
    <t>92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</si>
  <si>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</si>
  <si>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грузов автомобилями бортовыми грузоподъемностью до 5 т на расстояние: I класс груза до 30 км</t>
  </si>
  <si>
    <r>
      <t>-16.09</t>
    </r>
    <r>
      <rPr>
        <i/>
        <sz val="6"/>
        <rFont val="Arial"/>
        <family val="2"/>
        <charset val="204"/>
      </rPr>
      <t xml:space="preserve">
-б</t>
    </r>
  </si>
  <si>
    <t>Итоги по разделу 6 Доставка материалов на расстояние 270км :</t>
  </si>
  <si>
    <t xml:space="preserve">  Итого по разделу 6 Доставка материалов на расстояние 270км</t>
  </si>
  <si>
    <t xml:space="preserve">   84% ФОТ (от 510) (Поз. 1, 7)</t>
  </si>
  <si>
    <t xml:space="preserve">   95% ФОТ (от 903) (Поз. 4-6, 12-14, 30-38, 54-62, 86)</t>
  </si>
  <si>
    <t xml:space="preserve">   100% ФОТ (от 78) (Поз. 69-71, 76-78, 83-85)</t>
  </si>
  <si>
    <t xml:space="preserve">   113% ФОТ (от 3554) (Поз. 18-19, 23, 26-29, 39-41, 45, 48-53, 63-68, 72-75, 79-82)</t>
  </si>
  <si>
    <t xml:space="preserve">   138% ФОТ (от 6225) (Поз. 2-3, 8-11, 15-17, 20, 22, 42, 44, 21, 24, 43, 46)</t>
  </si>
  <si>
    <t xml:space="preserve">   45% ФОТ (от 510) (Поз. 1, 7)</t>
  </si>
  <si>
    <t xml:space="preserve">   60% ФОТ (от 3554) (Поз. 18-19, 23, 26-29, 39-41, 45, 48-53, 63-68, 72-75, 79-82)</t>
  </si>
  <si>
    <t xml:space="preserve">   65% ФОТ (от 78) (Поз. 69-71, 76-78, 83-85)</t>
  </si>
  <si>
    <t xml:space="preserve">   70% ФОТ (от 903) (Поз. 4-6, 12-14, 30-38, 54-62, 86)</t>
  </si>
  <si>
    <t xml:space="preserve">   80% ФОТ (от 6225) (Поз. 2-3, 8-11, 15-17, 20, 22, 42, 44, 21, 24, 43, 46)</t>
  </si>
  <si>
    <t xml:space="preserve">    Земляные работы, выполняемые по другим видам работ (подготовительным, сопутствующим, укрепительным):</t>
  </si>
  <si>
    <t xml:space="preserve">      Итого Поз. 1, 7</t>
  </si>
  <si>
    <t xml:space="preserve">      Накладные расходы 84% ФОТ (от 510)</t>
  </si>
  <si>
    <t xml:space="preserve">      Сметная прибыль 45% ФОТ (от 510)</t>
  </si>
  <si>
    <t xml:space="preserve">    Свайные работы:</t>
  </si>
  <si>
    <t xml:space="preserve">      Итого Поз. 2-3, 8-11, 15-17</t>
  </si>
  <si>
    <t xml:space="preserve">      Накладные расходы 138% ФОТ (от 5 055)</t>
  </si>
  <si>
    <t xml:space="preserve">      Сметная прибыль 80% ФОТ (от 5 055)</t>
  </si>
  <si>
    <t xml:space="preserve">    Защита строительных конструкций и оборудования от коррозии:</t>
  </si>
  <si>
    <t xml:space="preserve">      Итого Поз. 4-6, 12-14, 30-38, 54-62, 86</t>
  </si>
  <si>
    <t xml:space="preserve">      Накладные расходы 95% ФОТ (от 903)</t>
  </si>
  <si>
    <t xml:space="preserve">      Сметная прибыль 70% ФОТ (от 903)</t>
  </si>
  <si>
    <t xml:space="preserve">    Линии электропередачи:</t>
  </si>
  <si>
    <t xml:space="preserve">      Итоги по Поз. 18-19, 23, 26-29, 39-41, 45, 48-53, 63-68, 72-75, 79-82 НР 113% ФОТ; СП 60% ФОТ</t>
  </si>
  <si>
    <t xml:space="preserve">        Итого Поз. 18-19, 23, 26-29, 39-41, 45, 48-53, 63-68, 72-75, 79-82</t>
  </si>
  <si>
    <t xml:space="preserve">        Накладные расходы 113% ФОТ (от 3 554)</t>
  </si>
  <si>
    <t xml:space="preserve">        Сметная прибыль 60% ФОТ (от 3 554)</t>
  </si>
  <si>
    <t xml:space="preserve">      Итоги по Поз. 20, 22, 42, 44 НР 138% ФОТ; СП 80% ФОТ</t>
  </si>
  <si>
    <t xml:space="preserve">        Итого Поз. 20, 22, 42, 44</t>
  </si>
  <si>
    <t xml:space="preserve">        Накладные расходы 138% ФОТ (от 910)</t>
  </si>
  <si>
    <t xml:space="preserve">        Сметная прибыль 80% ФОТ (от 910)</t>
  </si>
  <si>
    <t xml:space="preserve">    Бетонные и железобетонные сборные конструкции в промышленном строительстве:</t>
  </si>
  <si>
    <t xml:space="preserve">      Итоги по Поз. 25, 47 НР 137% ФОТ; СП 85% ФОТ</t>
  </si>
  <si>
    <t xml:space="preserve">        Итого Поз. 25, 47</t>
  </si>
  <si>
    <t xml:space="preserve">        Накладные расходы 137% ФОТ (от 0)</t>
  </si>
  <si>
    <t xml:space="preserve">        Сметная прибыль 85% ФОТ (от 0)</t>
  </si>
  <si>
    <t xml:space="preserve">      Итоги по Поз. 21, 24, 43, 46 НР 138% ФОТ; СП 80% ФОТ</t>
  </si>
  <si>
    <t xml:space="preserve">        Итого Поз. 21, 24, 43, 46</t>
  </si>
  <si>
    <t xml:space="preserve">        Накладные расходы 138% ФОТ (от 260)</t>
  </si>
  <si>
    <t xml:space="preserve">        Сметная прибыль 80% ФОТ (от 260)</t>
  </si>
  <si>
    <t xml:space="preserve">      Итого Поз. 87-92</t>
  </si>
  <si>
    <t xml:space="preserve">      Итого Поз. 69-71, 76-78, 83-85</t>
  </si>
  <si>
    <t xml:space="preserve">      Накладные расходы 100% ФОТ (от 78)</t>
  </si>
  <si>
    <t xml:space="preserve">      Сметная прибыль 65% ФОТ (от 78)</t>
  </si>
  <si>
    <t>Составил: ___________________________И.С. Гущина</t>
  </si>
  <si>
    <r>
      <t xml:space="preserve">ЛОКАЛЬНЫЙ СМЕТНЫЙ РАСЧЕТ № </t>
    </r>
    <r>
      <rPr>
        <sz val="10"/>
        <rFont val="Arial"/>
        <family val="2"/>
        <charset val="204"/>
      </rPr>
      <t>02-05-02</t>
    </r>
  </si>
  <si>
    <t>Приобретение и монтаж технологического оборудования ОРУ-110 кВ</t>
  </si>
  <si>
    <t>Основание: ПР-1045-2016-Э2-Р-ЭП-02</t>
  </si>
  <si>
    <t>___________________________13887.829</t>
  </si>
  <si>
    <t>_______________________________________________________________________________________________10.808</t>
  </si>
  <si>
    <t>_______________________________________________________________________________________________63.481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</si>
  <si>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</si>
  <si>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_______________________________________________________________________________________________13813.540</t>
  </si>
  <si>
    <t>___________________________13.244</t>
  </si>
  <si>
    <t>_______________________________________________________________________________________________1195.48</t>
  </si>
  <si>
    <t>Раздел 1. ОРУ-110 кВ. Система электроснабжения. ПР-1045-2016-Э2-Р-ЭП-02</t>
  </si>
  <si>
    <t>Монтаж высоковольтного оборудования КТПБ(М)-110-4Н. Система электроснабжения. ПР-1045-2016-Э2-Р-ЭП-02</t>
  </si>
  <si>
    <r>
      <t>ФЕРм08-01-130-01
Приказ Минстроя России от 12.11.14 №703/пр</t>
    </r>
    <r>
      <rPr>
        <i/>
        <sz val="9"/>
        <rFont val="Arial"/>
        <family val="2"/>
        <charset val="204"/>
      </rPr>
      <t xml:space="preserve">
применительно Б110-42/1,4-3150Б-ХЛ1</t>
    </r>
  </si>
  <si>
    <t>Распределительные устройства элегазовые напряжением 220 кВ,: выключатель силовой</t>
  </si>
  <si>
    <t>1 комплект (3 фазы)</t>
  </si>
  <si>
    <r>
      <t>ФЕРм08-01-130-04
Приказ Минстроя России от 12.11.14 №703/пр</t>
    </r>
    <r>
      <rPr>
        <i/>
        <sz val="9"/>
        <rFont val="Arial"/>
        <family val="2"/>
        <charset val="204"/>
      </rPr>
      <t xml:space="preserve">
Б110-18/2,0-K1000А-XЛ1</t>
    </r>
  </si>
  <si>
    <t>Распределительные устройства элегазовые напряжением 220 кВ,: разъединитель-заземлитель</t>
  </si>
  <si>
    <r>
      <t>ФЕРм08-01-057-03
Приказ Минстроя РФ от 30.01.14 №31/пр</t>
    </r>
    <r>
      <rPr>
        <i/>
        <sz val="9"/>
        <rFont val="Arial"/>
        <family val="2"/>
        <charset val="204"/>
      </rPr>
      <t xml:space="preserve">
Б110-18/2,0-K1000А-XЛ1</t>
    </r>
  </si>
  <si>
    <t>Приводы к разъединителям с одной тягой: моторный</t>
  </si>
  <si>
    <r>
      <t>ФЕРм08-01-130-04
Приказ Минстроя России от 12.11.14 №703/пр</t>
    </r>
    <r>
      <rPr>
        <i/>
        <sz val="9"/>
        <rFont val="Arial"/>
        <family val="2"/>
        <charset val="204"/>
      </rPr>
      <t xml:space="preserve">
Б110-20/2,0-K1000А-XЛ1</t>
    </r>
  </si>
  <si>
    <r>
      <t>ФЕРм08-01-057-03
Приказ Минстроя РФ от 30.01.14 №31/пр</t>
    </r>
    <r>
      <rPr>
        <i/>
        <sz val="9"/>
        <rFont val="Arial"/>
        <family val="2"/>
        <charset val="204"/>
      </rPr>
      <t xml:space="preserve">
Б110-20/2,0-K1000А-XЛ1</t>
    </r>
  </si>
  <si>
    <r>
      <t>ФЕРм08-01-025-29
Приказ Минстроя РФ от 30.01.14 №31/пр</t>
    </r>
    <r>
      <rPr>
        <i/>
        <sz val="9"/>
        <rFont val="Arial"/>
        <family val="2"/>
        <charset val="204"/>
      </rPr>
      <t xml:space="preserve">
прим. Б110-74/1,7-K-А-XЛ1, Б110-63/2,0-А-XЛ1</t>
    </r>
  </si>
  <si>
    <t>Блок с оборудованием для комплектных подстанций: 110 кВ с разрядниками или трансформаторами тока и напряжения, аппаратурой высокочастотной связи, опорными изоляторами, металлоконструкциями для выключателя</t>
  </si>
  <si>
    <t>1 подстанция</t>
  </si>
  <si>
    <r>
      <t>ФЕРм08-01-017-09
Приказ Минстроя РФ от 30.01.14 №31/пр</t>
    </r>
    <r>
      <rPr>
        <i/>
        <sz val="9"/>
        <rFont val="Arial"/>
        <family val="2"/>
        <charset val="204"/>
      </rPr>
      <t xml:space="preserve">
Б110-63/2,0-А-XЛ1</t>
    </r>
  </si>
  <si>
    <t>Изолятор опорный напряжением: 110 кВ</t>
  </si>
  <si>
    <r>
      <t>6</t>
    </r>
    <r>
      <rPr>
        <i/>
        <sz val="6"/>
        <rFont val="Arial"/>
        <family val="2"/>
        <charset val="204"/>
      </rPr>
      <t xml:space="preserve">
3*2</t>
    </r>
  </si>
  <si>
    <r>
      <t>ФЕРм08-01-025-29
Приказ Минстроя РФ от 30.01.14 №31/пр</t>
    </r>
    <r>
      <rPr>
        <i/>
        <sz val="9"/>
        <rFont val="Arial"/>
        <family val="2"/>
        <charset val="204"/>
      </rPr>
      <t xml:space="preserve">
прим. Б110-90 УХЛ1</t>
    </r>
  </si>
  <si>
    <r>
      <t>ФЕРм08-01-020-02
Приказ Минстроя РФ от 30.01.14 №31/пр</t>
    </r>
    <r>
      <rPr>
        <i/>
        <sz val="9"/>
        <rFont val="Arial"/>
        <family val="2"/>
        <charset val="204"/>
      </rPr>
      <t xml:space="preserve">
применит. под ВЧ-заградитель=1шт на гирлянде</t>
    </r>
  </si>
  <si>
    <t>Гирлянда поддерживающая из подвесных изоляторов одиночная напряжением: 110 кВ</t>
  </si>
  <si>
    <r>
      <t>ФЕРм08-01-046-01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</si>
  <si>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Ошиновка аппаратов ячеек напряжением 110 кВ алюминиевыми трубами диаметром 85 мм</t>
    </r>
    <r>
      <rPr>
        <i/>
        <sz val="7"/>
        <rFont val="Arial"/>
        <family val="2"/>
        <charset val="204"/>
      </rPr>
      <t xml:space="preserve">
(0.6 При производстве работ на высоте свыше расстояний, указанных в вводных указаниях к разделам: св.2 до 8м ОЗП=1.05; ТЗ=1.05)</t>
    </r>
  </si>
  <si>
    <r>
      <t>ФЕРм08-01-087-03
Приказ Минстроя РФ от 30.01.14 №31/пр</t>
    </r>
    <r>
      <rPr>
        <i/>
        <sz val="9"/>
        <rFont val="Arial"/>
        <family val="2"/>
        <charset val="204"/>
      </rPr>
      <t xml:space="preserve">
под оборудование, изготовление кронштейнов</t>
    </r>
  </si>
  <si>
    <t>Металлические конструкции</t>
  </si>
  <si>
    <r>
      <t>0.011</t>
    </r>
    <r>
      <rPr>
        <i/>
        <sz val="6"/>
        <rFont val="Arial"/>
        <family val="2"/>
        <charset val="204"/>
      </rPr>
      <t xml:space="preserve">
(2*4,26+4*0,71)/1000</t>
    </r>
  </si>
  <si>
    <r>
      <t>ФЕР09-03-031-01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</si>
  <si>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Монтаж щитов и блоков встроенных площадок с настилом из листовой стали, ребрами жесткости, составного сечения</t>
  </si>
  <si>
    <t>Установка на бак трансформатора дополнительного опорного изолятора 110 кВ для обеспечения спуска ошиновки заземляющего ножа с трансформаторов и габаритов между заземленным баком трансформатора и ошиновкой нулевого вывода трансформатора.</t>
  </si>
  <si>
    <r>
      <t>ФЕРм08-01-017-09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</si>
  <si>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Монтаж выносного низковольтного оборудования</t>
  </si>
  <si>
    <r>
      <t>ФЕРм08-03-524-04
Приказ Минстроя РФ от 30.01.14 №31/пр</t>
    </r>
    <r>
      <rPr>
        <i/>
        <sz val="9"/>
        <rFont val="Arial"/>
        <family val="2"/>
        <charset val="204"/>
      </rPr>
      <t xml:space="preserve">
ШОВ1, ЯПВМ3, ЯОВМ2, ШОВ2, БУ</t>
    </r>
  </si>
  <si>
    <t>Ящик с одним двухполюсным рубильником, или с двухполюсным рубильником и двумя предохранителями, или с двумя блоками "предохранитель-выключатель", или с двумя предохранителями, устанавливаемый на конструкции на стене или колонне, на ток: до 100 А</t>
  </si>
  <si>
    <r>
      <t>15</t>
    </r>
    <r>
      <rPr>
        <i/>
        <sz val="6"/>
        <rFont val="Arial"/>
        <family val="2"/>
        <charset val="204"/>
      </rPr>
      <t xml:space="preserve">
4+3+8</t>
    </r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</si>
  <si>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</si>
  <si>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Шкаф (пульт) управления навесной, высота, ширина и глубина: до 600х600х350 мм</t>
  </si>
  <si>
    <t>Итоги по разделу 1 ОРУ-110 кВ. Система электроснабжения. ПР-1045-2016-Э2-Р-ЭП-02 :</t>
  </si>
  <si>
    <t xml:space="preserve">  Итого по разделу 1 ОРУ-110 кВ. Система электроснабжения. ПР-1045-2016-Э2-Р-ЭП-02</t>
  </si>
  <si>
    <t>Раздел 2. Оборудование</t>
  </si>
  <si>
    <r>
      <t>16</t>
    </r>
    <r>
      <rPr>
        <i/>
        <sz val="9"/>
        <rFont val="Arial"/>
        <family val="2"/>
        <charset val="204"/>
      </rPr>
      <t xml:space="preserve">
О</t>
    </r>
  </si>
  <si>
    <t>ТКП Исх. №119/1/ДП от 21.02.2017 ООО ЭТЗ"Вектор"</t>
  </si>
  <si>
    <r>
      <t>ОРУ-110 кВ на базе блоков серии КТПБ(М)-110 кВ, рассчитанное на основании задания заводу ПР-1045-2016-Р-ЭП-02-ЗЗ-001. В комплект поставки также включено высоковольтное оборудование: Выключательэлегазовый баковый 110 кВ типа EKLW-2шт (ОЛ ПР-1045-2016-Р-ЭП-02.ОЛ1); Разъединитель РГН-2-110.II/1000-40 УХЛ1 - 6шт (ОЛ ПР-1045-2016-Р-ЭП-02.ОЛ2, ОЛ3); Разъединитель РГН-1б-110.II/1000-40 УХЛ1 - 2шт (ОЛ ПР-1045-2016-Р-ЭП-02.ОЛ4, ОЛ5); Ограничитель перенапряжения нелинейный номинальное напряжение 110 кВ ОПН-П1-110/88/10/2 УХЛ1 с регистратором срабатывания (ПР-1045-2016-Э1-Р-ЭП-02.ОЛ7); Трансформатор напряжения ЗНОГ-110-III УХЛ1 - 2шт. (ОЛ ПР-1045-2016-Р-ЭП-02.ОЛ6); ЗНГ-110IV ХЛ1 - 6шт, ЗИП1, ЗИП2, ЗИП4. Газотехнологическое оборудование (элегаз, хладон, устройство для заправки газом) к ЗНГ 110 _x000D_
Перевод в цены 2001 г. 63962142,46/1,18/4,28=12664767,63</t>
    </r>
    <r>
      <rPr>
        <i/>
        <sz val="7"/>
        <rFont val="Arial"/>
        <family val="2"/>
        <charset val="204"/>
      </rPr>
      <t xml:space="preserve">
((ПЗ=ПЗ/4,28-ПЗ))</t>
    </r>
  </si>
  <si>
    <t>компл</t>
  </si>
  <si>
    <r>
      <t>17</t>
    </r>
    <r>
      <rPr>
        <i/>
        <sz val="9"/>
        <rFont val="Arial"/>
        <family val="2"/>
        <charset val="204"/>
      </rPr>
      <t xml:space="preserve">
О</t>
    </r>
  </si>
  <si>
    <t>ТКП №24147 от 25.08.2016 ОАО Раменский электротехнический завод Энергия</t>
  </si>
  <si>
    <r>
      <t>Высокочастотный заградитель ВЗ-630-0,5УХЛ1. Перевод в цены 2001 г. 123900,00/1,18/4,28=24532,71</t>
    </r>
    <r>
      <rPr>
        <i/>
        <sz val="7"/>
        <rFont val="Arial"/>
        <family val="2"/>
        <charset val="204"/>
      </rPr>
      <t xml:space="preserve">
((ПЗ=ПЗ/4,28-ПЗ))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</si>
  <si>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</si>
  <si>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t>ТКП №0025 от 17.02.2017 ООО "УралКомЭнерго"</t>
  </si>
  <si>
    <r>
      <t>Конденсатор связи СМПВ-110/V3-6,4 согласно ОЛ12 ПР-1045-2016-П-ИОС1-01. Перевод в цены 2001 г. 125502/4,28=29322,90</t>
    </r>
    <r>
      <rPr>
        <i/>
        <sz val="7"/>
        <rFont val="Arial"/>
        <family val="2"/>
        <charset val="204"/>
      </rPr>
      <t xml:space="preserve">
((ПЗ=ПЗ/4,28-ПЗ))</t>
    </r>
  </si>
  <si>
    <t>шт</t>
  </si>
  <si>
    <r>
      <t>19</t>
    </r>
    <r>
      <rPr>
        <i/>
        <sz val="9"/>
        <rFont val="Arial"/>
        <family val="2"/>
        <charset val="204"/>
      </rPr>
      <t xml:space="preserve">
О</t>
    </r>
  </si>
  <si>
    <t>КП №0104 от 13.02.2017 ООО УралКомЭнерго</t>
  </si>
  <si>
    <r>
      <t>Фильтр присоедениения ФПМ-Рс-6400/48-1000 УХЛ1 Перевод в цены 2001 г. 29716/4,28=6942,99</t>
    </r>
    <r>
      <rPr>
        <i/>
        <sz val="7"/>
        <rFont val="Arial"/>
        <family val="2"/>
        <charset val="204"/>
      </rPr>
      <t xml:space="preserve">
((ПЗ=ПЗ/4,28-ПЗ))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</si>
  <si>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</si>
  <si>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t>Счет №538-м от 08.12.2016 АО "АИЗ"</t>
  </si>
  <si>
    <r>
      <t>ШОП-110-1-4 УХЛ1. Перевод в цены 2001 г. 18900,00/4,28=4415,89</t>
    </r>
    <r>
      <rPr>
        <i/>
        <sz val="7"/>
        <rFont val="Arial"/>
        <family val="2"/>
        <charset val="204"/>
      </rPr>
      <t xml:space="preserve">
((ПЗ=ПЗ/4,28-ПЗ))</t>
    </r>
  </si>
  <si>
    <r>
      <t>21</t>
    </r>
    <r>
      <rPr>
        <i/>
        <sz val="9"/>
        <rFont val="Arial"/>
        <family val="2"/>
        <charset val="204"/>
      </rPr>
      <t xml:space="preserve">
О</t>
    </r>
  </si>
  <si>
    <t>ТКП №17-44 от 02.02.2017 ООО "Электрощит" г.Екатеринбург</t>
  </si>
  <si>
    <r>
      <t>Ящик для питания и обогрева приводов выключателей ШОВ1. Перевод в цены 2001 г. 37546/4,28=8772,43</t>
    </r>
    <r>
      <rPr>
        <i/>
        <sz val="7"/>
        <rFont val="Arial"/>
        <family val="2"/>
        <charset val="204"/>
      </rPr>
      <t xml:space="preserve">
((ПЗ=ПЗ/4,28-ПЗ))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</si>
  <si>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</si>
  <si>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r>
      <t>Ящик питания на переменном токе  ЯПВМ3 Перевод в цены 2001 г. 34194/4,28=7989,25</t>
    </r>
    <r>
      <rPr>
        <i/>
        <sz val="7"/>
        <rFont val="Arial"/>
        <family val="2"/>
        <charset val="204"/>
      </rPr>
      <t xml:space="preserve">
((ПЗ=ПЗ/4,28-ПЗ))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</si>
  <si>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</si>
  <si>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r>
      <t>Ящик для обогрева приводов разъединителей ЯОВМ2 Перевод в цены 2001 г. 33816/4,28=7900,93</t>
    </r>
    <r>
      <rPr>
        <i/>
        <sz val="7"/>
        <rFont val="Arial"/>
        <family val="2"/>
        <charset val="204"/>
      </rPr>
      <t xml:space="preserve">
((ПЗ=ПЗ/4,28-ПЗ))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</si>
  <si>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</si>
  <si>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r>
      <t>Шкаф ШОВ2 Перевод в цены 2001 г. 35627/4,28=8324,07</t>
    </r>
    <r>
      <rPr>
        <i/>
        <sz val="7"/>
        <rFont val="Arial"/>
        <family val="2"/>
        <charset val="204"/>
      </rPr>
      <t xml:space="preserve">
((ПЗ=ПЗ/4,28-ПЗ))</t>
    </r>
  </si>
  <si>
    <r>
      <t>2</t>
    </r>
    <r>
      <rPr>
        <i/>
        <sz val="6"/>
        <rFont val="Arial"/>
        <family val="2"/>
        <charset val="204"/>
      </rPr>
      <t xml:space="preserve">
1+1</t>
    </r>
  </si>
  <si>
    <r>
      <t>25</t>
    </r>
    <r>
      <rPr>
        <i/>
        <sz val="9"/>
        <rFont val="Arial"/>
        <family val="2"/>
        <charset val="204"/>
      </rPr>
      <t xml:space="preserve">
О</t>
    </r>
  </si>
  <si>
    <r>
      <t>ФССЦ-509-5736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</si>
  <si>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Разъединители внутренней установки: РВО-10/400</t>
  </si>
  <si>
    <r>
      <t>26</t>
    </r>
    <r>
      <rPr>
        <i/>
        <sz val="9"/>
        <rFont val="Arial"/>
        <family val="2"/>
        <charset val="204"/>
      </rPr>
      <t xml:space="preserve">
О</t>
    </r>
  </si>
  <si>
    <t>Прайс-лист ЭТМ от 10.2016</t>
  </si>
  <si>
    <r>
      <t>Изолятор стеклянный ПС70Е ТУ 34-27-97-93_Перевод в цены 2001 г. 1125/1,18/4,28=222,75</t>
    </r>
    <r>
      <rPr>
        <i/>
        <sz val="7"/>
        <rFont val="Arial"/>
        <family val="2"/>
        <charset val="204"/>
      </rPr>
      <t xml:space="preserve">
((ПЗ=ПЗ/4,28-ПЗ))</t>
    </r>
  </si>
  <si>
    <r>
      <t>236</t>
    </r>
    <r>
      <rPr>
        <i/>
        <sz val="6"/>
        <rFont val="Arial"/>
        <family val="2"/>
        <charset val="204"/>
      </rPr>
      <t xml:space="preserve">
108+108+2+18</t>
    </r>
  </si>
  <si>
    <t>Итого прямые затраты по разделу с учетом коэффициентов к итогам</t>
  </si>
  <si>
    <t>Итоги по разделу 2 Оборудование :</t>
  </si>
  <si>
    <t xml:space="preserve">  Оборудование</t>
  </si>
  <si>
    <t xml:space="preserve">      Оборудование</t>
  </si>
  <si>
    <t xml:space="preserve">  Итого по разделу 2 Оборудование</t>
  </si>
  <si>
    <t>Раздел 3. Материал</t>
  </si>
  <si>
    <r>
      <t>Серьга специальная СРС-7-16_x000D_
ТУ 3449-012-40064547-01_Перевод в цены 2001 г.209,84/1,18/8,09=21,98</t>
    </r>
    <r>
      <rPr>
        <i/>
        <sz val="7"/>
        <rFont val="Arial"/>
        <family val="2"/>
        <charset val="204"/>
      </rPr>
      <t xml:space="preserve">
((МАТ=МАТ/8,09-МАТ))</t>
    </r>
  </si>
  <si>
    <r>
      <t>ФССЦ-509-8110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</si>
  <si>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Трос грозозащитный</t>
  </si>
  <si>
    <r>
      <t>0.0238</t>
    </r>
    <r>
      <rPr>
        <i/>
        <sz val="6"/>
        <rFont val="Arial"/>
        <family val="2"/>
        <charset val="204"/>
      </rPr>
      <t xml:space="preserve">
50*0,476/1000</t>
    </r>
  </si>
  <si>
    <r>
      <t>ФССЦ-509-5954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</si>
  <si>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Зажим аппаратный прессуемый: А2А-120-2</t>
  </si>
  <si>
    <t>100 шт.</t>
  </si>
  <si>
    <r>
      <t>0.56</t>
    </r>
    <r>
      <rPr>
        <i/>
        <sz val="6"/>
        <rFont val="Arial"/>
        <family val="2"/>
        <charset val="204"/>
      </rPr>
      <t xml:space="preserve">
56/100</t>
    </r>
  </si>
  <si>
    <r>
      <t>ФССЦ-509-2840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</si>
  <si>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Зажим аппаратный прессуемый: А4А-120-8</t>
  </si>
  <si>
    <r>
      <t>0.46</t>
    </r>
    <r>
      <rPr>
        <i/>
        <sz val="6"/>
        <rFont val="Arial"/>
        <family val="2"/>
        <charset val="204"/>
      </rPr>
      <t xml:space="preserve">
46/100</t>
    </r>
  </si>
  <si>
    <r>
      <t>ФССЦ-509-2891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</si>
  <si>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Протектор защитный спиральный ПЗС-16,8-31</t>
  </si>
  <si>
    <t>Гирлянда изоляторов поддерживающая 9хПС70Е натяжная одноцепная для одного провода сечением 120 мм2</t>
  </si>
  <si>
    <r>
      <t>Серьга специальная СРС-7-16_x000D_
ТУ 3449-012-40064547-01_Перевод в цены 2001 г.163/1,18/8,09=17,08</t>
    </r>
    <r>
      <rPr>
        <i/>
        <sz val="7"/>
        <rFont val="Arial"/>
        <family val="2"/>
        <charset val="204"/>
      </rPr>
      <t xml:space="preserve">
((МАТ=МАТ/8,09-МАТ))</t>
    </r>
  </si>
  <si>
    <r>
      <t>24</t>
    </r>
    <r>
      <rPr>
        <i/>
        <sz val="6"/>
        <rFont val="Arial"/>
        <family val="2"/>
        <charset val="204"/>
      </rPr>
      <t xml:space="preserve">
12+12</t>
    </r>
  </si>
  <si>
    <r>
      <t>Ушко однолапчатое У1К-7-16 ТУ 3449-014-40064547-01_Перевод в цены 2001 г. 301/1,18/8,09=31,53</t>
    </r>
    <r>
      <rPr>
        <i/>
        <sz val="7"/>
        <rFont val="Arial"/>
        <family val="2"/>
        <charset val="204"/>
      </rPr>
      <t xml:space="preserve">
((МАТ=МАТ/8,09-МАТ))</t>
    </r>
  </si>
  <si>
    <r>
      <t>Узел крепления КГП-7-3 ТУ 34 13.10310-90_Перевод в цены 2001 г. 178/1,18/8,09=18,65</t>
    </r>
    <r>
      <rPr>
        <i/>
        <sz val="7"/>
        <rFont val="Arial"/>
        <family val="2"/>
        <charset val="204"/>
      </rPr>
      <t xml:space="preserve">
((МАТ=МАТ/8,09-МАТ))</t>
    </r>
  </si>
  <si>
    <r>
      <t>ФССЦ-509-5814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</si>
  <si>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Зажим поддерживающий: глухой ПГ-3-12</t>
  </si>
  <si>
    <r>
      <t>ФССЦ-509-1771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</si>
  <si>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Ушко: однолапчатое У1-7-16</t>
  </si>
  <si>
    <r>
      <t>ФССЦ-110-0316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</si>
  <si>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Звено промежуточное: трехлапчатое ПРТ-7-1</t>
  </si>
  <si>
    <r>
      <t>ФССЦ-509-1714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</si>
  <si>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Зажим натяжной: болтовый НБ-2-6</t>
  </si>
  <si>
    <t>Крепление натяжное изолированное ПС70Е для подвески троса</t>
  </si>
  <si>
    <r>
      <t>ФССЦ-509-5731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</si>
  <si>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Скоба: длинная СКД-10-1</t>
  </si>
  <si>
    <r>
      <t>ФССЦ-509-1768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</si>
  <si>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Скоба: СК-7-1А</t>
  </si>
  <si>
    <r>
      <t>ФССЦ-509-2949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</si>
  <si>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Серьга СР-7-16</t>
  </si>
  <si>
    <r>
      <t>ФССЦ-509-5729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</si>
  <si>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Зажим заземляющий: ЗПС-50-3</t>
  </si>
  <si>
    <r>
      <t>0.02</t>
    </r>
    <r>
      <rPr>
        <i/>
        <sz val="6"/>
        <rFont val="Arial"/>
        <family val="2"/>
        <charset val="204"/>
      </rPr>
      <t xml:space="preserve">
2/100</t>
    </r>
  </si>
  <si>
    <r>
      <t>ФССЦ-509-2885
Приказ Минстроя России от 12.11.14 №703/пр</t>
    </r>
    <r>
      <rPr>
        <i/>
        <sz val="9"/>
        <rFont val="Arial"/>
        <family val="2"/>
        <charset val="204"/>
      </rPr>
      <t xml:space="preserve">
прим.</t>
    </r>
  </si>
  <si>
    <t>Зажим натяжной: спиральный НС-11,4-02</t>
  </si>
  <si>
    <t>Гирлянда изоляторов 18хПС70Е поддерживающая для подвески высокочастотного заградителя</t>
  </si>
  <si>
    <r>
      <t>ФССЦ-110-0394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</si>
  <si>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Звено промежуточное: трехлапчатое ПРТ-12/7-2</t>
  </si>
  <si>
    <r>
      <t>ФССЦ-110-0400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</si>
  <si>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Звено промежуточное: монтажное ПТМ-7-2</t>
  </si>
  <si>
    <r>
      <t>ФССЦ-110-0335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</si>
  <si>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Звено промежуточное: регулируемое ПРР-7-1</t>
  </si>
  <si>
    <r>
      <t>ФССЦ-110-0383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</si>
  <si>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Звено промежуточное: вывернутое ПРВ-7-1</t>
  </si>
  <si>
    <r>
      <t>ФССЦ-509-5727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</si>
  <si>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Зажим поддерживающий: глухой ПГН-3-5</t>
  </si>
  <si>
    <r>
      <t>ФССЦ-509-1769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</si>
  <si>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Скоба: трехлапчатая СКТ-7-1</t>
  </si>
  <si>
    <t>Прайс-лист от 18.11.2016 Ижевское предприятие подъемно-технологического оборудования и приспособлений</t>
  </si>
  <si>
    <r>
      <t>Переходная пластина МА 60*8 Перевод в цены 2001 г. 632/1,18/8,09=66,20</t>
    </r>
    <r>
      <rPr>
        <i/>
        <sz val="7"/>
        <rFont val="Arial"/>
        <family val="2"/>
        <charset val="204"/>
      </rPr>
      <t xml:space="preserve">
((МАТ=МАТ/8,09-МАТ))</t>
    </r>
  </si>
  <si>
    <t>Итоги по разделу 3 Материал :</t>
  </si>
  <si>
    <t xml:space="preserve">  Материалы для монтажных работ</t>
  </si>
  <si>
    <t xml:space="preserve">  Итого по разделу 3 Материал</t>
  </si>
  <si>
    <t>Итого прямые затраты по смете с учетом коэффициентов к итогам</t>
  </si>
  <si>
    <t xml:space="preserve">   Транспортные расходы ПЗ=6% (ОЗП=6%; ЭМ=6%; ЗПМ=6%; МАТ=6%; ТЗ=6%; ТЗМ=6%)  (Поз. 27, 32-34, 39, 51, 16-24, 26)</t>
  </si>
  <si>
    <t xml:space="preserve">   Заготовительно-складские расходы ПЗ=1.2% (ОЗП=1.2%; ЭМ=1.2%; ЗПМ=1.2%; МАТ=1.2%; ТЗ=1.2%; ТЗМ=1.2%)  (Поз. 16-24, 26)</t>
  </si>
  <si>
    <t xml:space="preserve">   Заготовительно-складские расходы МАТ=2%  (Поз. 27, 32-34, 39, 51)</t>
  </si>
  <si>
    <t xml:space="preserve">   95% ФОТ (от 2355) (Поз. 12)</t>
  </si>
  <si>
    <t xml:space="preserve">   100% ФОТ (от 10889) (Поз. 1-11, 13-15)</t>
  </si>
  <si>
    <t xml:space="preserve">   65% ФОТ (от 10889) (Поз. 1-11, 13-15)</t>
  </si>
  <si>
    <t xml:space="preserve">   85% ФОТ (от 2355) (Поз. 12)</t>
  </si>
  <si>
    <t xml:space="preserve">    Строительные металлические конструкции:</t>
  </si>
  <si>
    <t xml:space="preserve">      Итого Поз. 12</t>
  </si>
  <si>
    <t xml:space="preserve">      Накладные расходы 95% ФОТ (от 2 355)</t>
  </si>
  <si>
    <t xml:space="preserve">      Сметная прибыль 85% ФОТ (от 2 355)</t>
  </si>
  <si>
    <t xml:space="preserve">      Итого Поз. 1-11, 13-15</t>
  </si>
  <si>
    <t xml:space="preserve">      Накладные расходы 100% ФОТ (от 10 889)</t>
  </si>
  <si>
    <t xml:space="preserve">      Сметная прибыль 65% ФОТ (от 10 889)</t>
  </si>
  <si>
    <t xml:space="preserve">    Материалы для монтажных работ:</t>
  </si>
  <si>
    <t xml:space="preserve">      Итоги по Поз. 27, 32-34, 39, 51</t>
  </si>
  <si>
    <t xml:space="preserve">        Итого Поз. 27, 32-34, 39, 51</t>
  </si>
  <si>
    <t xml:space="preserve">        Всего с учетом "Транспортные расходы ПЗ=6% (ОЗП=6%; ЭМ=6%; ЗПМ=6%; МАТ=6%; ТЗ=6%; ТЗМ=6%)"</t>
  </si>
  <si>
    <t xml:space="preserve">        Всего с учетом "Заготовительно-складские расходы МАТ=2%"</t>
  </si>
  <si>
    <t xml:space="preserve">      Итоги по Поз. 28-31, 35-38, 40-50</t>
  </si>
  <si>
    <t xml:space="preserve">        Итого Поз. 28-31, 35-38, 40-50</t>
  </si>
  <si>
    <t xml:space="preserve">  Итоги по Оборудованию</t>
  </si>
  <si>
    <t xml:space="preserve">    Оборудование:</t>
  </si>
  <si>
    <t xml:space="preserve">      Итоги по Поз. 16-24, 26</t>
  </si>
  <si>
    <t xml:space="preserve">        Итого Поз. 16-24, 26</t>
  </si>
  <si>
    <t xml:space="preserve">        Всего с учетом "Заготовительно-складские расходы ПЗ=1.2% (ОЗП=1.2%; ЭМ=1.2%; ЗПМ=1.2%; МАТ=1.2%; ТЗ=1.2%; ТЗМ=1.2%)"</t>
  </si>
  <si>
    <t xml:space="preserve">      Итоги по Поз. 25</t>
  </si>
  <si>
    <t xml:space="preserve">        Итого Поз. 25</t>
  </si>
  <si>
    <r>
      <t xml:space="preserve">ЛОКАЛЬНЫЙ СМЕТНЫЙ РАСЧЕТ № </t>
    </r>
    <r>
      <rPr>
        <sz val="10"/>
        <rFont val="Arial"/>
        <family val="2"/>
        <charset val="204"/>
      </rPr>
      <t>02-05-07</t>
    </r>
  </si>
  <si>
    <t>Заземление и молниезащита</t>
  </si>
  <si>
    <t>Основание: ПР-1045-2016-Э2-Р-МЗ-01</t>
  </si>
  <si>
    <t>___________________________18.761</t>
  </si>
  <si>
    <t>_______________________________________________________________________________________________7.336</t>
  </si>
  <si>
    <t>_______________________________________________________________________________________________11.425</t>
  </si>
  <si>
    <t>___________________________3.468</t>
  </si>
  <si>
    <t>_______________________________________________________________________________________________394.99</t>
  </si>
  <si>
    <t>Раздел 1. Заземление ПС.  ПР-1045-2016-Э2-Р-МЗ-01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</si>
  <si>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</si>
  <si>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Заземлитель горизонтальный из стали: полосовой сечением 160 мм2</t>
  </si>
  <si>
    <t>100 м</t>
  </si>
  <si>
    <r>
      <t>2</t>
    </r>
    <r>
      <rPr>
        <i/>
        <sz val="6"/>
        <rFont val="Arial"/>
        <family val="2"/>
        <charset val="204"/>
      </rPr>
      <t xml:space="preserve">
200 / 100</t>
    </r>
  </si>
  <si>
    <r>
      <t>ФССЦ-101-1755
Приказ Минстроя России от 12.11.14 №703/пр</t>
    </r>
    <r>
      <rPr>
        <i/>
        <sz val="9"/>
        <rFont val="Arial"/>
        <family val="2"/>
        <charset val="204"/>
      </rPr>
      <t xml:space="preserve">
Сталь полосовая: 40х5 мм, марка Ст3сп</t>
    </r>
  </si>
  <si>
    <t>Сталь полосовая, марка стали: Ст3сп шириной 50-200 мм толщиной 4-5 мм</t>
  </si>
  <si>
    <r>
      <t>0.314</t>
    </r>
    <r>
      <rPr>
        <i/>
        <sz val="6"/>
        <rFont val="Arial"/>
        <family val="2"/>
        <charset val="204"/>
      </rPr>
      <t xml:space="preserve">
200*1,57/1000</t>
    </r>
  </si>
  <si>
    <r>
      <t>ФЕРм08-02-472-07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</si>
  <si>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Проводник заземляющий открыто по строительным основаниям: из полосовой стали сечением 160 мм2</t>
  </si>
  <si>
    <r>
      <t>ФССЦ-101-1627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</si>
  <si>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Сталь листовая углеродистая обыкновенного качества марки ВСт3пс5 толщиной: 4-6 мм</t>
  </si>
  <si>
    <r>
      <t>-0.008</t>
    </r>
    <r>
      <rPr>
        <i/>
        <sz val="6"/>
        <rFont val="Arial"/>
        <family val="2"/>
        <charset val="204"/>
      </rPr>
      <t xml:space="preserve">
-Ф2.р1</t>
    </r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</si>
  <si>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</si>
  <si>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Забивка вертикальных заземлителей механизированная на глубину до 5 м</t>
  </si>
  <si>
    <t>1 заземлитель</t>
  </si>
  <si>
    <r>
      <t>ФССЦ-204-0004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</si>
  <si>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Горячекатаная арматурная сталь гладкая класса А-I, диаметром: 12 мм</t>
  </si>
  <si>
    <r>
      <t>-0.11</t>
    </r>
    <r>
      <rPr>
        <i/>
        <sz val="6"/>
        <rFont val="Arial"/>
        <family val="2"/>
        <charset val="204"/>
      </rPr>
      <t xml:space="preserve">
-Ф1.р1</t>
    </r>
  </si>
  <si>
    <r>
      <t>ФССЦ-101-5429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</si>
  <si>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Сталь круглая</t>
  </si>
  <si>
    <r>
      <t>220</t>
    </r>
    <r>
      <rPr>
        <i/>
        <sz val="6"/>
        <rFont val="Arial"/>
        <family val="2"/>
        <charset val="204"/>
      </rPr>
      <t xml:space="preserve">
22*10</t>
    </r>
  </si>
  <si>
    <r>
      <t>ФЕРм08-02-472-01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</si>
  <si>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Заземлитель горизонтальный из стали: круглой диаметром 12 мм</t>
  </si>
  <si>
    <r>
      <t>4.03</t>
    </r>
    <r>
      <rPr>
        <i/>
        <sz val="6"/>
        <rFont val="Arial"/>
        <family val="2"/>
        <charset val="204"/>
      </rPr>
      <t xml:space="preserve">
(315+88)/100</t>
    </r>
  </si>
  <si>
    <r>
      <t>769.04</t>
    </r>
    <r>
      <rPr>
        <i/>
        <sz val="6"/>
        <rFont val="Arial"/>
        <family val="2"/>
        <charset val="204"/>
      </rPr>
      <t xml:space="preserve">
315*2+88*1,58</t>
    </r>
  </si>
  <si>
    <t>Итоги по разделу 1 Заземление ПС.  ПР-1045-2016-Э2-Р-МЗ-01 :</t>
  </si>
  <si>
    <t xml:space="preserve">  Итого по разделу 1 Заземление ПС.  ПР-1045-2016-Э2-Р-МЗ-01</t>
  </si>
  <si>
    <t>Раздел 2. Земляные работы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</si>
  <si>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</si>
  <si>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Разработка грунта вручную в траншеях глубиной до 2 м без креплений с откосами, группа грунтов: 2</t>
  </si>
  <si>
    <r>
      <t>0.927</t>
    </r>
    <r>
      <rPr>
        <i/>
        <sz val="6"/>
        <rFont val="Arial"/>
        <family val="2"/>
        <charset val="204"/>
      </rPr>
      <t xml:space="preserve">
((200+315)*0,18) / 100</t>
    </r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</si>
  <si>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</si>
  <si>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Засыпка вручную траншей, пазух котлованов и ям, группа грунтов: 1</t>
  </si>
  <si>
    <t>Итоги по разделу 2 Земляные работы :</t>
  </si>
  <si>
    <t xml:space="preserve">  Итого по разделу 2 Земляные работы</t>
  </si>
  <si>
    <t>Раздел 3. Доставка маетериалов. Расстояние 270 км</t>
  </si>
  <si>
    <r>
      <t>1.635</t>
    </r>
    <r>
      <rPr>
        <i/>
        <sz val="6"/>
        <rFont val="Arial"/>
        <family val="2"/>
        <charset val="204"/>
      </rPr>
      <t xml:space="preserve">
0.323+0,323+0,22+0,63+0,139</t>
    </r>
  </si>
  <si>
    <r>
      <t>1.635</t>
    </r>
    <r>
      <rPr>
        <i/>
        <sz val="6"/>
        <rFont val="Arial"/>
        <family val="2"/>
        <charset val="204"/>
      </rPr>
      <t xml:space="preserve">
а</t>
    </r>
  </si>
  <si>
    <r>
      <t>-1.635</t>
    </r>
    <r>
      <rPr>
        <i/>
        <sz val="6"/>
        <rFont val="Arial"/>
        <family val="2"/>
        <charset val="204"/>
      </rPr>
      <t xml:space="preserve">
-а</t>
    </r>
  </si>
  <si>
    <t>Итоги по разделу 3 Доставка маетериалов. Расстояние 270 км :</t>
  </si>
  <si>
    <t xml:space="preserve">  Итого по разделу 3 Доставка маетериалов. Расстояние 270 км</t>
  </si>
  <si>
    <t xml:space="preserve">   84% ФОТ (от 1729) (Поз. 11-12)</t>
  </si>
  <si>
    <t xml:space="preserve">   100% ФОТ (от 1453) (Поз. 1-5, 8-10)</t>
  </si>
  <si>
    <t xml:space="preserve">   113% ФОТ (от 286) (Поз. 6-7)</t>
  </si>
  <si>
    <t xml:space="preserve">   45% ФОТ (от 1729) (Поз. 11-12)</t>
  </si>
  <si>
    <t xml:space="preserve">   60% ФОТ (от 286) (Поз. 6-7)</t>
  </si>
  <si>
    <t xml:space="preserve">   65% ФОТ (от 1453) (Поз. 1-5, 8-10)</t>
  </si>
  <si>
    <t xml:space="preserve">      Итого Поз. 6-7</t>
  </si>
  <si>
    <t xml:space="preserve">      Накладные расходы 113% ФОТ (от 286)</t>
  </si>
  <si>
    <t xml:space="preserve">      Сметная прибыль 60% ФОТ (от 286)</t>
  </si>
  <si>
    <t xml:space="preserve">    Земляные работы, выполняемые ручным способом:</t>
  </si>
  <si>
    <t xml:space="preserve">      Итого Поз. 11-12</t>
  </si>
  <si>
    <t xml:space="preserve">      Накладные расходы 84% ФОТ (от 1 729)</t>
  </si>
  <si>
    <t xml:space="preserve">      Сметная прибыль 45% ФОТ (от 1 729)</t>
  </si>
  <si>
    <t xml:space="preserve">      Итого Поз. 13-15</t>
  </si>
  <si>
    <t xml:space="preserve">      Итого Поз. 1-5, 8-10</t>
  </si>
  <si>
    <t xml:space="preserve">      Накладные расходы 100% ФОТ (от 1 453)</t>
  </si>
  <si>
    <t xml:space="preserve">      Сметная прибыль 65% ФОТ (от 1 453)</t>
  </si>
  <si>
    <r>
      <t xml:space="preserve">ЛОКАЛЬНЫЙ СМЕТНЫЙ РАСЧЕТ № </t>
    </r>
    <r>
      <rPr>
        <sz val="10"/>
        <rFont val="Arial"/>
        <family val="2"/>
        <charset val="204"/>
      </rPr>
      <t>02-06-01</t>
    </r>
  </si>
  <si>
    <t>Приобретение и монтаж оборудования РЗиА. Вторичная коммутация оборудования.</t>
  </si>
  <si>
    <t>Основание: ПР-1045-2016-Э2-Р-АК-01</t>
  </si>
  <si>
    <t>___________________________48.466</t>
  </si>
  <si>
    <t>_______________________________________________________________________________________________0.898</t>
  </si>
  <si>
    <t>_______________________________________________________________________________________________47.568</t>
  </si>
  <si>
    <t>___________________________0.173</t>
  </si>
  <si>
    <t>_______________________________________________________________________________________________14.22</t>
  </si>
  <si>
    <t>Раздел 1. Автоматизация комплексная. ОРУ-110 кВ. ПР-1045-2016-Э2-Р-АК-01</t>
  </si>
  <si>
    <r>
      <t>ФЕРм08-03-573-06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</si>
  <si>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Шкаф (пульт) управления навесной, высота, ширина и глубина: до 1200х600х500 мм</t>
  </si>
  <si>
    <r>
      <t>6</t>
    </r>
    <r>
      <rPr>
        <i/>
        <sz val="6"/>
        <rFont val="Arial"/>
        <family val="2"/>
        <charset val="204"/>
      </rPr>
      <t xml:space="preserve">
4+2</t>
    </r>
  </si>
  <si>
    <t>Итоги по разделу 1 Автоматизация комплексная. ОРУ-110 кВ. ПР-1045-2016-Э2-Р-АК-01 :</t>
  </si>
  <si>
    <t xml:space="preserve">  Итого по разделу 1 Автоматизация комплексная. ОРУ-110 кВ. ПР-1045-2016-Э2-Р-АК-01</t>
  </si>
  <si>
    <t>ОРУ-110 кВ</t>
  </si>
  <si>
    <r>
      <t>2</t>
    </r>
    <r>
      <rPr>
        <i/>
        <sz val="9"/>
        <rFont val="Arial"/>
        <family val="2"/>
        <charset val="204"/>
      </rPr>
      <t xml:space="preserve">
О</t>
    </r>
  </si>
  <si>
    <t>Прайс-лист ООО Уралэнерготел от 15.02.2017</t>
  </si>
  <si>
    <r>
      <t>Шкаф промежуточных зажимов ШЗВ-150 Перевод в цены 2001 г. 38700/1,18/4,28=7662,76</t>
    </r>
    <r>
      <rPr>
        <i/>
        <sz val="7"/>
        <rFont val="Arial"/>
        <family val="2"/>
        <charset val="204"/>
      </rPr>
      <t xml:space="preserve">
((ПЗ=ПЗ/4,28-ПЗ))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</si>
  <si>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</si>
  <si>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t>Прайс-лист ООО Электроцентрмонтаж от 15.02.2017</t>
  </si>
  <si>
    <r>
      <t>Шкаф зажимов трансформатора напряжения ЯЗНМ-1А Перевод в цены 2001 г. 34574/1,18/4,28=6845,79</t>
    </r>
    <r>
      <rPr>
        <i/>
        <sz val="7"/>
        <rFont val="Arial"/>
        <family val="2"/>
        <charset val="204"/>
      </rPr>
      <t xml:space="preserve">
((ПЗ=ПЗ/4,28-ПЗ))</t>
    </r>
  </si>
  <si>
    <t xml:space="preserve">   Транспортные расходы ПЗ=6% (ОЗП=6%; ЭМ=6%; ЗПМ=6%; МАТ=6%; ТЗ=6%; ТЗМ=6%)  (Поз. 2-3)</t>
  </si>
  <si>
    <t xml:space="preserve">   Заготовительно-складские расходы ПЗ=1.2% (ОЗП=1.2%; ЭМ=1.2%; ЗПМ=1.2%; МАТ=1.2%; ТЗ=1.2%; ТЗМ=1.2%)  (Поз. 2-3)</t>
  </si>
  <si>
    <t xml:space="preserve">   100% ФОТ (от 173) (Поз. 1)</t>
  </si>
  <si>
    <t xml:space="preserve">   65% ФОТ (от 173) (Поз. 1)</t>
  </si>
  <si>
    <t xml:space="preserve">      Накладные расходы 100% ФОТ (от 173)</t>
  </si>
  <si>
    <t xml:space="preserve">      Сметная прибыль 65% ФОТ (от 173)</t>
  </si>
  <si>
    <t xml:space="preserve">      Итого Поз. 2-3</t>
  </si>
  <si>
    <t xml:space="preserve">      Всего с учетом "Транспортные расходы ПЗ=6% (ОЗП=6%; ЭМ=6%; ЗПМ=6%; МАТ=6%; ТЗ=6%; ТЗМ=6%)"</t>
  </si>
  <si>
    <t xml:space="preserve">      Всего с учетом "Заготовительно-складские расходы ПЗ=1.2% (ОЗП=1.2%; ЭМ=1.2%; ЗПМ=1.2%; МАТ=1.2%; ТЗ=1.2%; ТЗМ=1.2%)"</t>
  </si>
  <si>
    <r>
      <t xml:space="preserve">ЛОКАЛЬНЫЙ СМЕТНЫЙ РАСЧЕТ № </t>
    </r>
    <r>
      <rPr>
        <sz val="10"/>
        <rFont val="Arial"/>
        <family val="2"/>
        <charset val="204"/>
      </rPr>
      <t>02-07-01</t>
    </r>
  </si>
  <si>
    <t>Кабельные каналы</t>
  </si>
  <si>
    <t>___________________________128.524</t>
  </si>
  <si>
    <t>_______________________________________________________________________________________________123.025</t>
  </si>
  <si>
    <t>_______________________________________________________________________________________________5.499</t>
  </si>
  <si>
    <t>___________________________5.412</t>
  </si>
  <si>
    <t>_______________________________________________________________________________________________483.96</t>
  </si>
  <si>
    <t>Раздел 1. Кабельные каналы</t>
  </si>
  <si>
    <t>ПР-1045-2016-Э2-Р-АС-01( лист 10.1)</t>
  </si>
  <si>
    <t>Свая С1(75шт)</t>
  </si>
  <si>
    <r>
      <t>0.75</t>
    </r>
    <r>
      <rPr>
        <i/>
        <sz val="6"/>
        <rFont val="Arial"/>
        <family val="2"/>
        <charset val="204"/>
      </rPr>
      <t xml:space="preserve">
75 / 100</t>
    </r>
  </si>
  <si>
    <r>
      <t>5.394</t>
    </r>
    <r>
      <rPr>
        <i/>
        <sz val="6"/>
        <rFont val="Arial"/>
        <family val="2"/>
        <charset val="204"/>
      </rPr>
      <t xml:space="preserve">
(75*(1*67,92+1*1,88)+36*2,07+18*3,77+36*0,47)/1000</t>
    </r>
  </si>
  <si>
    <r>
      <t>-5.448</t>
    </r>
    <r>
      <rPr>
        <i/>
        <sz val="6"/>
        <rFont val="Arial"/>
        <family val="2"/>
        <charset val="204"/>
      </rPr>
      <t xml:space="preserve">
-Ф5.р1</t>
    </r>
  </si>
  <si>
    <r>
      <t>225</t>
    </r>
    <r>
      <rPr>
        <i/>
        <sz val="6"/>
        <rFont val="Arial"/>
        <family val="2"/>
        <charset val="204"/>
      </rPr>
      <t xml:space="preserve">
75*3</t>
    </r>
  </si>
  <si>
    <r>
      <t>0.22578</t>
    </r>
    <r>
      <rPr>
        <i/>
        <sz val="6"/>
        <rFont val="Arial"/>
        <family val="2"/>
        <charset val="204"/>
      </rPr>
      <t xml:space="preserve">
(1,88*1*75+18*3,77+36*0,47)/1000</t>
    </r>
  </si>
  <si>
    <r>
      <t>ФССЦ-101-5186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</si>
  <si>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Сталь угловая равнополочная, марка стали: Ст3пс, шириной полок 75-75 мм</t>
  </si>
  <si>
    <r>
      <t>0.07452</t>
    </r>
    <r>
      <rPr>
        <i/>
        <sz val="6"/>
        <rFont val="Arial"/>
        <family val="2"/>
        <charset val="204"/>
      </rPr>
      <t xml:space="preserve">
36*2,07/1000</t>
    </r>
  </si>
  <si>
    <r>
      <t>1.25</t>
    </r>
    <r>
      <rPr>
        <i/>
        <sz val="6"/>
        <rFont val="Arial"/>
        <family val="2"/>
        <charset val="204"/>
      </rPr>
      <t xml:space="preserve">
(окр((225*22,64/1000*22+0,22578*42,7+0,07452*44);3)) / 100</t>
    </r>
  </si>
  <si>
    <r>
      <t>-0.0475</t>
    </r>
    <r>
      <rPr>
        <i/>
        <sz val="6"/>
        <rFont val="Arial"/>
        <family val="2"/>
        <charset val="204"/>
      </rPr>
      <t xml:space="preserve">
-Ф4.р1</t>
    </r>
  </si>
  <si>
    <r>
      <t>0.033</t>
    </r>
    <r>
      <rPr>
        <i/>
        <sz val="6"/>
        <rFont val="Arial"/>
        <family val="2"/>
        <charset val="204"/>
      </rPr>
      <t xml:space="preserve">
125*0,13*2/1000</t>
    </r>
  </si>
  <si>
    <r>
      <t>4.5</t>
    </r>
    <r>
      <rPr>
        <i/>
        <sz val="6"/>
        <rFont val="Arial"/>
        <family val="2"/>
        <charset val="204"/>
      </rPr>
      <t xml:space="preserve">
0,06*75</t>
    </r>
  </si>
  <si>
    <r>
      <t>-4.59</t>
    </r>
    <r>
      <rPr>
        <i/>
        <sz val="6"/>
        <rFont val="Arial"/>
        <family val="2"/>
        <charset val="204"/>
      </rPr>
      <t xml:space="preserve">
-Ф3.р1</t>
    </r>
  </si>
  <si>
    <r>
      <t>4.59</t>
    </r>
    <r>
      <rPr>
        <i/>
        <sz val="6"/>
        <rFont val="Arial"/>
        <family val="2"/>
        <charset val="204"/>
      </rPr>
      <t xml:space="preserve">
Ф3*1,02</t>
    </r>
  </si>
  <si>
    <t>Сваи железобетонные:</t>
  </si>
  <si>
    <t>-Сваи железобетонные С35-1-8-Н (3 шт):</t>
  </si>
  <si>
    <r>
      <t>ФССЦ-403-1045
Приказ Минстроя России от 12.11.14 №703/пр</t>
    </r>
    <r>
      <rPr>
        <i/>
        <sz val="9"/>
        <rFont val="Arial"/>
        <family val="2"/>
        <charset val="204"/>
      </rPr>
      <t xml:space="preserve">
прим. Сваи железобетонные: С35-1-10-Н /бетон В22,5 (М300), расход арматуры 185 кг/ (серия 3.407-115 вып. 4)</t>
    </r>
  </si>
  <si>
    <t>Сваи железобетонные</t>
  </si>
  <si>
    <r>
      <t>2.9088</t>
    </r>
    <r>
      <rPr>
        <i/>
        <sz val="6"/>
        <rFont val="Arial"/>
        <family val="2"/>
        <charset val="204"/>
      </rPr>
      <t xml:space="preserve">
0,96*3*1,01</t>
    </r>
  </si>
  <si>
    <r>
      <t>ФЕР07-05-007-10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</si>
  <si>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Укладка перемычек массой до 0,3 т</t>
  </si>
  <si>
    <t>100 шт. сборных конструкций</t>
  </si>
  <si>
    <r>
      <t>0.06</t>
    </r>
    <r>
      <rPr>
        <i/>
        <sz val="6"/>
        <rFont val="Arial"/>
        <family val="2"/>
        <charset val="204"/>
      </rPr>
      <t xml:space="preserve">
(8/4*3) / 100</t>
    </r>
  </si>
  <si>
    <t>Переезд через кабельные каналы</t>
  </si>
  <si>
    <r>
      <t>ФССЦпг-03-21-01-150
Приказ Минстроя РФ от 30.01.14 №31/пр</t>
    </r>
    <r>
      <rPr>
        <i/>
        <sz val="9"/>
        <rFont val="Arial"/>
        <family val="2"/>
        <charset val="204"/>
      </rPr>
      <t xml:space="preserve">
из карьера песок Пыть-Ях</t>
    </r>
  </si>
  <si>
    <r>
      <t>85.36</t>
    </r>
    <r>
      <rPr>
        <i/>
        <sz val="6"/>
        <rFont val="Arial"/>
        <family val="2"/>
        <charset val="204"/>
      </rPr>
      <t xml:space="preserve">
53.35*1,6</t>
    </r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</si>
  <si>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</si>
  <si>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ИСКЛЮЧИТЬ:Перевозка грузов автомобилями-самосвалами грузоподъемностью 10 т, работающих вне карьера, на расстояние: до 30 км I класс груза</t>
  </si>
  <si>
    <r>
      <t>-85.36</t>
    </r>
    <r>
      <rPr>
        <i/>
        <sz val="6"/>
        <rFont val="Arial"/>
        <family val="2"/>
        <charset val="204"/>
      </rPr>
      <t xml:space="preserve">
-53.35*1,6</t>
    </r>
  </si>
  <si>
    <r>
      <t>ФЕР27-01-004-03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</si>
  <si>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оснований и покрытий профилировщиком из готовой цементно-грунтовой смеси толщиной 15 см, приготовленной : из песчаных, супесчаных грунтов</t>
  </si>
  <si>
    <t>1000 м2 основания или покрытия</t>
  </si>
  <si>
    <r>
      <t>0.208</t>
    </r>
    <r>
      <rPr>
        <i/>
        <sz val="6"/>
        <rFont val="Arial"/>
        <family val="2"/>
        <charset val="204"/>
      </rPr>
      <t xml:space="preserve">
208 / 1000</t>
    </r>
  </si>
  <si>
    <r>
      <t>ФЕР01-02-061-01
Приказ Минстроя РФ от 30.01.14 №31/пр</t>
    </r>
    <r>
      <rPr>
        <i/>
        <sz val="9"/>
        <rFont val="Arial"/>
        <family val="2"/>
        <charset val="204"/>
      </rPr>
      <t xml:space="preserve">
Разрез 3-3;4-4 лиист 10.9</t>
    </r>
  </si>
  <si>
    <t>Засыпка вручную  пазух между сваями, группа грунтов: 1</t>
  </si>
  <si>
    <r>
      <t>0.045</t>
    </r>
    <r>
      <rPr>
        <i/>
        <sz val="6"/>
        <rFont val="Arial"/>
        <family val="2"/>
        <charset val="204"/>
      </rPr>
      <t xml:space="preserve">
4.5 / 100</t>
    </r>
  </si>
  <si>
    <r>
      <t>ФССЦ-408-0122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</si>
  <si>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53.8835</t>
    </r>
    <r>
      <rPr>
        <i/>
        <sz val="6"/>
        <rFont val="Arial"/>
        <family val="2"/>
        <charset val="204"/>
      </rPr>
      <t xml:space="preserve">
53,35*1,01</t>
    </r>
  </si>
  <si>
    <r>
      <t>ФССЦ-101-1305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</si>
  <si>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Портландцемент общестроительного назначения бездобавочный, марки: 400</t>
  </si>
  <si>
    <r>
      <t>1.6665</t>
    </r>
    <r>
      <rPr>
        <i/>
        <sz val="6"/>
        <rFont val="Arial"/>
        <family val="2"/>
        <charset val="204"/>
      </rPr>
      <t xml:space="preserve">
1,65*1,01</t>
    </r>
  </si>
  <si>
    <t>Устройство кабельных каналов</t>
  </si>
  <si>
    <r>
      <t>ФЕРм08-02-152-03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</si>
  <si>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Конструкция сварная</t>
  </si>
  <si>
    <r>
      <t>4.783</t>
    </r>
    <r>
      <rPr>
        <i/>
        <sz val="6"/>
        <rFont val="Arial"/>
        <family val="2"/>
        <charset val="204"/>
      </rPr>
      <t xml:space="preserve">
(46*8,59+335*12,3+490*0,29+80*0,62+12*6,28)/1000</t>
    </r>
  </si>
  <si>
    <r>
      <t>ФССЦ-101-5283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</si>
  <si>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Швеллеры: № 10 сталь марки ВСт3пс5</t>
  </si>
  <si>
    <r>
      <t>0.395</t>
    </r>
    <r>
      <rPr>
        <i/>
        <sz val="6"/>
        <rFont val="Arial"/>
        <family val="2"/>
        <charset val="204"/>
      </rPr>
      <t xml:space="preserve">
46*8,59/1000</t>
    </r>
  </si>
  <si>
    <r>
      <t>ФССЦ-101-3687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</si>
  <si>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Швеллеры: № 14 сталь марки Ст3пс</t>
  </si>
  <si>
    <r>
      <t>4.121</t>
    </r>
    <r>
      <rPr>
        <i/>
        <sz val="6"/>
        <rFont val="Arial"/>
        <family val="2"/>
        <charset val="204"/>
      </rPr>
      <t xml:space="preserve">
335*12,3/1000</t>
    </r>
  </si>
  <si>
    <r>
      <t>ФССЦ-101-3774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</si>
  <si>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Сталь листовая горячекатаная марки Ст3 толщиной: 5,0 мм</t>
  </si>
  <si>
    <r>
      <t>0.217</t>
    </r>
    <r>
      <rPr>
        <i/>
        <sz val="6"/>
        <rFont val="Arial"/>
        <family val="2"/>
        <charset val="204"/>
      </rPr>
      <t xml:space="preserve">
(490*0,29+12*6,28)/1000</t>
    </r>
  </si>
  <si>
    <r>
      <t>ФССЦ-204-0001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</si>
  <si>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Горячекатаная арматурная сталь гладкая класса А-I, диаметром: 6 мм</t>
  </si>
  <si>
    <r>
      <t>0.05</t>
    </r>
    <r>
      <rPr>
        <i/>
        <sz val="6"/>
        <rFont val="Arial"/>
        <family val="2"/>
        <charset val="204"/>
      </rPr>
      <t xml:space="preserve">
80*0,62/1000</t>
    </r>
  </si>
  <si>
    <r>
      <t>ФЕР10-02-001-01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</si>
  <si>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Укладка щитов над подпольными каналами</t>
  </si>
  <si>
    <t>100 м2</t>
  </si>
  <si>
    <r>
      <t>3.2648</t>
    </r>
    <r>
      <rPr>
        <i/>
        <sz val="6"/>
        <rFont val="Arial"/>
        <family val="2"/>
        <charset val="204"/>
      </rPr>
      <t xml:space="preserve">
(163.24+163.24) / 100</t>
    </r>
  </si>
  <si>
    <r>
      <t>ФССЦ-203-0581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</si>
  <si>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Щиты нефрезерованные антисептированные толщиной: 73 мм</t>
  </si>
  <si>
    <t>м2</t>
  </si>
  <si>
    <r>
      <t>-326.5</t>
    </r>
    <r>
      <rPr>
        <i/>
        <sz val="6"/>
        <rFont val="Arial"/>
        <family val="2"/>
        <charset val="204"/>
      </rPr>
      <t xml:space="preserve">
-Ф1.р1</t>
    </r>
  </si>
  <si>
    <r>
      <t>ФССЦ-101-0038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</si>
  <si>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Листы асбестоцементные плоские с гладкой поверхностью: непрессованные толщиной 10 мм</t>
  </si>
  <si>
    <r>
      <t>ФССЦ-101-0037
Приказ Минстроя России от 12.11.14 №703/пр</t>
    </r>
    <r>
      <rPr>
        <i/>
        <sz val="9"/>
        <rFont val="Arial"/>
        <family val="2"/>
        <charset val="204"/>
      </rPr>
      <t xml:space="preserve">
применит</t>
    </r>
  </si>
  <si>
    <t>Листы асбестоцементные плоские с гладкой поверхностью: непрессованные толщиной 12 мм</t>
  </si>
  <si>
    <r>
      <t>1.6324</t>
    </r>
    <r>
      <rPr>
        <i/>
        <sz val="6"/>
        <rFont val="Arial"/>
        <family val="2"/>
        <charset val="204"/>
      </rPr>
      <t xml:space="preserve">
3,2648/2</t>
    </r>
  </si>
  <si>
    <r>
      <t>ФЕР26-02-020-01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</si>
  <si>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Огнезащитная обработка огнезащитным лаком"Нортекс-Лак-Огнезащита" валиком в 2 слоя: для обеспечения 1 группы огнезащитной эффективности по НПБ251 при обработке древесины и для обеспечения показателей пожарной опасности Г1, В1, РП1, Д2, Т2, панелей декоративных ДСП, МДФ, ДВП (ламинированных пленкой ПВХ, бумажно-смоляной пленкой, крашенные )</t>
  </si>
  <si>
    <t>100 м2 обрабатываемой поверхности</t>
  </si>
  <si>
    <r>
      <t>ФССЦ-113-0524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</si>
  <si>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Лак огнезащитный для древесины «НОРТЕКС-ЛАК»</t>
  </si>
  <si>
    <r>
      <t>-29.38</t>
    </r>
    <r>
      <rPr>
        <i/>
        <sz val="6"/>
        <rFont val="Arial"/>
        <family val="2"/>
        <charset val="204"/>
      </rPr>
      <t xml:space="preserve">
-Ф7.р1</t>
    </r>
  </si>
  <si>
    <r>
      <t>ФССЦ-113-8049
Приказ Минстроя России от 12.11.14 №703/пр</t>
    </r>
    <r>
      <rPr>
        <i/>
        <sz val="9"/>
        <rFont val="Arial"/>
        <family val="2"/>
        <charset val="204"/>
      </rPr>
      <t xml:space="preserve">
прим. МПВО (Расход,1,6 кг/м²)</t>
    </r>
  </si>
  <si>
    <t>Краска огнезащитная: «БАРЬЕР-87»</t>
  </si>
  <si>
    <r>
      <t>0.261</t>
    </r>
    <r>
      <rPr>
        <i/>
        <sz val="6"/>
        <rFont val="Arial"/>
        <family val="2"/>
        <charset val="204"/>
      </rPr>
      <t xml:space="preserve">
163.24*1,6/1000</t>
    </r>
  </si>
  <si>
    <t>Итоги по разделу 1 Кабельные каналы :</t>
  </si>
  <si>
    <t xml:space="preserve">  Итого по разделу 1 Кабельные каналы</t>
  </si>
  <si>
    <t>Раздел 2. Площадки обслуживания</t>
  </si>
  <si>
    <t>Лестница  Л1=4шт</t>
  </si>
  <si>
    <r>
      <t>ФЕР09-03-029-01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</si>
  <si>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(ОП п.1.9.5, Прил.9.1 п.2 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ОЗП=1.1; ЭМ=1.1 к расх.; ЗПМ=1.1; ТЗ=1.1; ТЗМ=1.1)</t>
    </r>
  </si>
  <si>
    <r>
      <t>0.218</t>
    </r>
    <r>
      <rPr>
        <i/>
        <sz val="6"/>
        <rFont val="Arial"/>
        <family val="2"/>
        <charset val="204"/>
      </rPr>
      <t xml:space="preserve">
4*54,44/1000</t>
    </r>
  </si>
  <si>
    <r>
      <t>ФССЦ-201-0650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</si>
  <si>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Ограждения лестничных проемов, лестничные марши, пожарные лестницы</t>
  </si>
  <si>
    <r>
      <t>0.059</t>
    </r>
    <r>
      <rPr>
        <i/>
        <sz val="6"/>
        <rFont val="Arial"/>
        <family val="2"/>
        <charset val="204"/>
      </rPr>
      <t xml:space="preserve">
(0,218*27) / 100</t>
    </r>
  </si>
  <si>
    <t>Переходной мостик П1=4шт.,П2 = 3шт.</t>
  </si>
  <si>
    <r>
      <t>ФЕР09-03-030-01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</si>
  <si>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Монтаж площадок с настилом и ограждением из листовой, рифленой, просечной и круглой стали</t>
  </si>
  <si>
    <r>
      <t>0.381</t>
    </r>
    <r>
      <rPr>
        <i/>
        <sz val="6"/>
        <rFont val="Arial"/>
        <family val="2"/>
        <charset val="204"/>
      </rPr>
      <t xml:space="preserve">
(4*58,04+3*49,56)/1000</t>
    </r>
  </si>
  <si>
    <r>
      <t>ФССЦ-201-0729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</si>
  <si>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Переходные мостики, площадки прямоугольные</t>
  </si>
  <si>
    <r>
      <t>0.103</t>
    </r>
    <r>
      <rPr>
        <i/>
        <sz val="6"/>
        <rFont val="Arial"/>
        <family val="2"/>
        <charset val="204"/>
      </rPr>
      <t xml:space="preserve">
(0,381*27) / 100</t>
    </r>
  </si>
  <si>
    <t>Итоги по разделу 2 Площадки обслуживания :</t>
  </si>
  <si>
    <t xml:space="preserve">  Строительные металлические конструкции</t>
  </si>
  <si>
    <t xml:space="preserve">  Итого по разделу 2 Площадки обслуживания</t>
  </si>
  <si>
    <t>Раздел 3. Доставка материалов на расстояние 270км</t>
  </si>
  <si>
    <r>
      <t>7.2</t>
    </r>
    <r>
      <rPr>
        <i/>
        <sz val="6"/>
        <rFont val="Arial"/>
        <family val="2"/>
        <charset val="204"/>
      </rPr>
      <t xml:space="preserve">
3*2,4</t>
    </r>
  </si>
  <si>
    <r>
      <t>7.2</t>
    </r>
    <r>
      <rPr>
        <i/>
        <sz val="6"/>
        <rFont val="Arial"/>
        <family val="2"/>
        <charset val="204"/>
      </rPr>
      <t xml:space="preserve">
а</t>
    </r>
  </si>
  <si>
    <r>
      <t>-7.2</t>
    </r>
    <r>
      <rPr>
        <i/>
        <sz val="6"/>
        <rFont val="Arial"/>
        <family val="2"/>
        <charset val="204"/>
      </rPr>
      <t xml:space="preserve">
-а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</si>
  <si>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км: I класс груза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</si>
  <si>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(ПЗ=70 (ОЗП=70; ЭМ=70 к расх.; ЗПМ=70; МАТ=70 к расх.; ТЗ=70; ТЗМ=70))</t>
    </r>
  </si>
  <si>
    <r>
      <t>31.39</t>
    </r>
    <r>
      <rPr>
        <i/>
        <sz val="6"/>
        <rFont val="Arial"/>
        <family val="2"/>
        <charset val="204"/>
      </rPr>
      <t xml:space="preserve">
б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</si>
  <si>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30 км: I класс груза</t>
  </si>
  <si>
    <r>
      <t>-31.39</t>
    </r>
    <r>
      <rPr>
        <i/>
        <sz val="6"/>
        <rFont val="Arial"/>
        <family val="2"/>
        <charset val="204"/>
      </rPr>
      <t xml:space="preserve">
-б</t>
    </r>
  </si>
  <si>
    <t>Итоги по разделу 3 Доставка материалов на расстояние 270км :</t>
  </si>
  <si>
    <t xml:space="preserve">  Итого по разделу 3 Доставка материалов на расстояние 270км</t>
  </si>
  <si>
    <t xml:space="preserve">   84% ФОТ (от 378) (Поз. 1, 19)</t>
  </si>
  <si>
    <t xml:space="preserve">   95% ФОТ (от 267) (Поз. 7-9, 31, 36-37, 39-40, 30, 34-35)</t>
  </si>
  <si>
    <t xml:space="preserve">   100% ФОТ (от 1669) (Поз. 22)</t>
  </si>
  <si>
    <t xml:space="preserve">   105% ФОТ (от 137) (Поз. 32-33)</t>
  </si>
  <si>
    <t xml:space="preserve">   137% ФОТ (от 693) (Поз. 27)</t>
  </si>
  <si>
    <t xml:space="preserve">   138% ФОТ (от 1915) (Поз. 2-6, 10-12, 14, 38)</t>
  </si>
  <si>
    <t xml:space="preserve">   149% ФОТ (от 337) (Поз. 18, 20-21)</t>
  </si>
  <si>
    <t xml:space="preserve">   163% ФОТ (от 16) (Поз. 15)</t>
  </si>
  <si>
    <t xml:space="preserve">   45% ФОТ (от 378) (Поз. 1, 19)</t>
  </si>
  <si>
    <t xml:space="preserve">   65% ФОТ (от 1669) (Поз. 22)</t>
  </si>
  <si>
    <t xml:space="preserve">   70% ФОТ (от 313) (Поз. 7-9, 31, 36-37, 39-40, 32-33)</t>
  </si>
  <si>
    <t xml:space="preserve">   80% ФОТ (от 1915) (Поз. 2-6, 10-12, 14, 38)</t>
  </si>
  <si>
    <t xml:space="preserve">   85% ФОТ (от 784) (Поз. 27, 30, 34-35)</t>
  </si>
  <si>
    <t xml:space="preserve">   95% ФОТ (от 337) (Поз. 18, 20-21)</t>
  </si>
  <si>
    <t xml:space="preserve">   100% ФОТ (от 16) (Поз. 15)</t>
  </si>
  <si>
    <t xml:space="preserve">      Накладные расходы 84% ФОТ (от 348)</t>
  </si>
  <si>
    <t xml:space="preserve">      Сметная прибыль 45% ФОТ (от 348)</t>
  </si>
  <si>
    <t xml:space="preserve">      Итого Поз. 2-6, 10-12, 14</t>
  </si>
  <si>
    <t xml:space="preserve">      Накладные расходы 138% ФОТ (от 1 754)</t>
  </si>
  <si>
    <t xml:space="preserve">      Сметная прибыль 80% ФОТ (от 1 754)</t>
  </si>
  <si>
    <t xml:space="preserve">      Итого Поз. 7-9, 31, 36-37, 39-40</t>
  </si>
  <si>
    <t xml:space="preserve">      Накладные расходы 95% ФОТ (от 176)</t>
  </si>
  <si>
    <t xml:space="preserve">      Сметная прибыль 70% ФОТ (от 176)</t>
  </si>
  <si>
    <t xml:space="preserve">    Скважины:</t>
  </si>
  <si>
    <t xml:space="preserve">      Итого Поз. 13</t>
  </si>
  <si>
    <t xml:space="preserve">      Накладные расходы 118% ФОТ (от 0)</t>
  </si>
  <si>
    <t xml:space="preserve">      Сметная прибыль 51% ФОТ (от 0)</t>
  </si>
  <si>
    <t xml:space="preserve">    Бетонные и железобетонные сборные конструкции в жилищно-гражданском строительстве:</t>
  </si>
  <si>
    <t xml:space="preserve">      Итого Поз. 15</t>
  </si>
  <si>
    <t xml:space="preserve">      Накладные расходы 163% ФОТ (от 16)</t>
  </si>
  <si>
    <t xml:space="preserve">      Сметная прибыль 100% ФОТ (от 16)</t>
  </si>
  <si>
    <t xml:space="preserve">      Итого Поз. 16-17, 41-46</t>
  </si>
  <si>
    <t xml:space="preserve">    Автомобильные дороги:</t>
  </si>
  <si>
    <t xml:space="preserve">      Итого Поз. 18, 20-21</t>
  </si>
  <si>
    <t xml:space="preserve">      Накладные расходы 149% ФОТ (от 337)</t>
  </si>
  <si>
    <t xml:space="preserve">      Сметная прибыль 95% ФОТ (от 337)</t>
  </si>
  <si>
    <t xml:space="preserve">      Итого Поз. 19</t>
  </si>
  <si>
    <t xml:space="preserve">      Накладные расходы 84% ФОТ (от 30)</t>
  </si>
  <si>
    <t xml:space="preserve">      Сметная прибыль 45% ФОТ (от 30)</t>
  </si>
  <si>
    <t xml:space="preserve">    Материалы для строительных работ:</t>
  </si>
  <si>
    <t xml:space="preserve">      Итого Поз. 23-26</t>
  </si>
  <si>
    <t xml:space="preserve">    Деревянные конструкции:</t>
  </si>
  <si>
    <t xml:space="preserve">      Итоги по Поз. 28 НР 124% ФОТ; СП 63% ФОТ</t>
  </si>
  <si>
    <t xml:space="preserve">        Итого Поз. 28</t>
  </si>
  <si>
    <t xml:space="preserve">        Накладные расходы 124% ФОТ (от 0)</t>
  </si>
  <si>
    <t xml:space="preserve">        Сметная прибыль 63% ФОТ (от 0)</t>
  </si>
  <si>
    <t xml:space="preserve">      Итоги по Поз. 27 НР 137% ФОТ; СП 85% ФОТ</t>
  </si>
  <si>
    <t xml:space="preserve">        Итого Поз. 27</t>
  </si>
  <si>
    <t xml:space="preserve">        Накладные расходы 137% ФОТ (от 693)</t>
  </si>
  <si>
    <t xml:space="preserve">        Сметная прибыль 85% ФОТ (от 693)</t>
  </si>
  <si>
    <t xml:space="preserve">    Кровли:</t>
  </si>
  <si>
    <t xml:space="preserve">      Итого Поз. 29</t>
  </si>
  <si>
    <t xml:space="preserve">      Накладные расходы 126% ФОТ (от 0)</t>
  </si>
  <si>
    <t xml:space="preserve">      Сметная прибыль 65% ФОТ (от 0)</t>
  </si>
  <si>
    <t xml:space="preserve">      Итоги по Поз. 30, 34-35 НР 95% ФОТ; СП 85% ФОТ</t>
  </si>
  <si>
    <t xml:space="preserve">        Итого Поз. 30, 34-35</t>
  </si>
  <si>
    <t xml:space="preserve">        Накладные расходы 95% ФОТ (от 91)</t>
  </si>
  <si>
    <t xml:space="preserve">        Сметная прибыль 85% ФОТ (от 91)</t>
  </si>
  <si>
    <t xml:space="preserve">      Итоги по Поз. 38 НР 138% ФОТ; СП 80% ФОТ</t>
  </si>
  <si>
    <t xml:space="preserve">        Итого Поз. 38</t>
  </si>
  <si>
    <t xml:space="preserve">        Накладные расходы 138% ФОТ (от 161)</t>
  </si>
  <si>
    <t xml:space="preserve">        Сметная прибыль 80% ФОТ (от 161)</t>
  </si>
  <si>
    <t xml:space="preserve">    Теплоизоляционные работы:</t>
  </si>
  <si>
    <t xml:space="preserve">      Итого Поз. 32-33</t>
  </si>
  <si>
    <t xml:space="preserve">      Накладные расходы 105% ФОТ (от 137)</t>
  </si>
  <si>
    <t xml:space="preserve">      Сметная прибыль 70% ФОТ (от 137)</t>
  </si>
  <si>
    <t xml:space="preserve">      Итого Поз. 22</t>
  </si>
  <si>
    <t xml:space="preserve">      Накладные расходы 100% ФОТ (от 1 669)</t>
  </si>
  <si>
    <t xml:space="preserve">      Сметная прибыль 65% ФОТ (от 1 669)</t>
  </si>
  <si>
    <r>
      <t xml:space="preserve">ЛОКАЛЬНЫЙ СМЕТНЫЙ РАСЧЕТ № </t>
    </r>
    <r>
      <rPr>
        <sz val="10"/>
        <rFont val="Arial"/>
        <family val="2"/>
        <charset val="204"/>
      </rPr>
      <t>02-07-02</t>
    </r>
  </si>
  <si>
    <t>Кабельное хозяйство</t>
  </si>
  <si>
    <t>Основание: ПР-1045-2016-Э2-Р-ЭП-01</t>
  </si>
  <si>
    <t>___________________________264.719</t>
  </si>
  <si>
    <t>_______________________________________________________________________________________________9.187</t>
  </si>
  <si>
    <t>_______________________________________________________________________________________________255.532</t>
  </si>
  <si>
    <t>___________________________15.435</t>
  </si>
  <si>
    <t>_______________________________________________________________________________________________1583.97</t>
  </si>
  <si>
    <t>Раздел 1. Монтажные работы</t>
  </si>
  <si>
    <t>Контрольный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</si>
  <si>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</si>
  <si>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Кабель до 35 кВ по установленным конструкциям и лоткам с креплением на поворотах и в конце трассы, масса 1 м кабеля: до 1 кг</t>
  </si>
  <si>
    <t>100 м кабеля</t>
  </si>
  <si>
    <r>
      <t>51.029</t>
    </r>
    <r>
      <rPr>
        <i/>
        <sz val="6"/>
        <rFont val="Arial"/>
        <family val="2"/>
        <charset val="204"/>
      </rPr>
      <t xml:space="preserve">
(159+385+120+40+134+40+91+380+120+137+756+160+207+670+200+102+444+80+40+105+40+155+480+160)/1,02/100</t>
    </r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</si>
  <si>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</si>
  <si>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Кабель до 35 кВ в проложенных трубах, блоках и коробах, масса 1 м кабеля: до 1 кг</t>
  </si>
  <si>
    <r>
      <t>5.951</t>
    </r>
    <r>
      <rPr>
        <i/>
        <sz val="6"/>
        <rFont val="Arial"/>
        <family val="2"/>
        <charset val="204"/>
      </rPr>
      <t xml:space="preserve">
(115+15+29+202+57+148+10+31)/1,02/100</t>
    </r>
  </si>
  <si>
    <r>
      <t>ФЕРм08-02-412-02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</si>
  <si>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</si>
  <si>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t>0.99</t>
    </r>
    <r>
      <rPr>
        <i/>
        <sz val="6"/>
        <rFont val="Arial"/>
        <family val="2"/>
        <charset val="204"/>
      </rPr>
      <t xml:space="preserve">
101/1,02/100</t>
    </r>
  </si>
  <si>
    <r>
      <t>ФЕРм08-02-412-03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</si>
  <si>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</si>
  <si>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r>
      <t>3.48</t>
    </r>
    <r>
      <rPr>
        <i/>
        <sz val="6"/>
        <rFont val="Arial"/>
        <family val="2"/>
        <charset val="204"/>
      </rPr>
      <t xml:space="preserve">
(81+40+180+10+44)/1,02/100</t>
    </r>
  </si>
  <si>
    <r>
      <t>ФЕРм08-02-412-04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</si>
  <si>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</si>
  <si>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r>
      <t>1.931</t>
    </r>
    <r>
      <rPr>
        <i/>
        <sz val="6"/>
        <rFont val="Arial"/>
        <family val="2"/>
        <charset val="204"/>
      </rPr>
      <t xml:space="preserve">
(61+136)/1,02/100</t>
    </r>
  </si>
  <si>
    <t>Силовой</t>
  </si>
  <si>
    <r>
      <t>9.069</t>
    </r>
    <r>
      <rPr>
        <i/>
        <sz val="6"/>
        <rFont val="Arial"/>
        <family val="2"/>
        <charset val="204"/>
      </rPr>
      <t xml:space="preserve">
(15+60+20+10+50+155+105+315+120+75)/1,02/100</t>
    </r>
  </si>
  <si>
    <r>
      <t>ФЕРм08-02-147-02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</si>
  <si>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Кабель до 35 кВ по установленным конструкциям и лоткам с креплением на поворотах и в конце трассы, масса 1 м кабеля: до 2 кг</t>
  </si>
  <si>
    <r>
      <t>5.833</t>
    </r>
    <r>
      <rPr>
        <i/>
        <sz val="6"/>
        <rFont val="Arial"/>
        <family val="2"/>
        <charset val="204"/>
      </rPr>
      <t xml:space="preserve">
(45+290+80+20+120+40)/1,02/100</t>
    </r>
  </si>
  <si>
    <r>
      <t>ФЕРм08-02-147-03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</si>
  <si>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Кабель до 35 кВ по установленным конструкциям и лоткам с креплением на поворотах и в конце трассы, масса 1 м кабеля: до 3 кг</t>
  </si>
  <si>
    <r>
      <t>5.294</t>
    </r>
    <r>
      <rPr>
        <i/>
        <sz val="6"/>
        <rFont val="Arial"/>
        <family val="2"/>
        <charset val="204"/>
      </rPr>
      <t xml:space="preserve">
(95+340+105)/1,02/100</t>
    </r>
  </si>
  <si>
    <r>
      <t>ФЕРм08-02-412-08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</si>
  <si>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</si>
  <si>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r>
      <t>0.588</t>
    </r>
    <r>
      <rPr>
        <i/>
        <sz val="6"/>
        <rFont val="Arial"/>
        <family val="2"/>
        <charset val="204"/>
      </rPr>
      <t xml:space="preserve">
(60)/1,02/100</t>
    </r>
  </si>
  <si>
    <r>
      <t>ФЕРм08-02-412-07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</si>
  <si>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</si>
  <si>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r>
      <t>0.49</t>
    </r>
    <r>
      <rPr>
        <i/>
        <sz val="6"/>
        <rFont val="Arial"/>
        <family val="2"/>
        <charset val="204"/>
      </rPr>
      <t xml:space="preserve">
50/1,02/100</t>
    </r>
  </si>
  <si>
    <r>
      <t>ФЕРм08-02-412-06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</si>
  <si>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</si>
  <si>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r>
      <t>0.098</t>
    </r>
    <r>
      <rPr>
        <i/>
        <sz val="6"/>
        <rFont val="Arial"/>
        <family val="2"/>
        <charset val="204"/>
      </rPr>
      <t xml:space="preserve">
10/1,02/100</t>
    </r>
  </si>
  <si>
    <r>
      <t>ФЕРм08-02-412-05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</si>
  <si>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</si>
  <si>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r>
      <t>0.147059</t>
    </r>
    <r>
      <rPr>
        <i/>
        <sz val="6"/>
        <rFont val="Arial"/>
        <family val="2"/>
        <charset val="204"/>
      </rPr>
      <t xml:space="preserve">
15/1,02/100</t>
    </r>
  </si>
  <si>
    <r>
      <t>1.471</t>
    </r>
    <r>
      <rPr>
        <i/>
        <sz val="6"/>
        <rFont val="Arial"/>
        <family val="2"/>
        <charset val="204"/>
      </rPr>
      <t xml:space="preserve">
150/1,02/100</t>
    </r>
  </si>
  <si>
    <r>
      <t>3.333</t>
    </r>
    <r>
      <rPr>
        <i/>
        <sz val="6"/>
        <rFont val="Arial"/>
        <family val="2"/>
        <charset val="204"/>
      </rPr>
      <t xml:space="preserve">
(110+160+70)/1,02/100</t>
    </r>
  </si>
  <si>
    <r>
      <t>2.99</t>
    </r>
    <r>
      <rPr>
        <i/>
        <sz val="6"/>
        <rFont val="Arial"/>
        <family val="2"/>
        <charset val="204"/>
      </rPr>
      <t xml:space="preserve">
(20+70+95+120)/1,02/100</t>
    </r>
  </si>
  <si>
    <t>Заделки</t>
  </si>
  <si>
    <r>
      <t>ФЕРм08-03-574-03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</si>
  <si>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Разводка по устройствам и подключение жил кабелей или проводов сечением: до 35 мм2</t>
  </si>
  <si>
    <t>100 жил</t>
  </si>
  <si>
    <r>
      <t>0.8</t>
    </r>
    <r>
      <rPr>
        <i/>
        <sz val="6"/>
        <rFont val="Arial"/>
        <family val="2"/>
        <charset val="204"/>
      </rPr>
      <t xml:space="preserve">
(45+35) / 100</t>
    </r>
  </si>
  <si>
    <r>
      <t>ФЕРм08-03-574-02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</si>
  <si>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Разводка по устройствам и подключение жил кабелей или проводов сечением: до 16 мм2</t>
  </si>
  <si>
    <r>
      <t>0.13</t>
    </r>
    <r>
      <rPr>
        <i/>
        <sz val="6"/>
        <rFont val="Arial"/>
        <family val="2"/>
        <charset val="204"/>
      </rPr>
      <t xml:space="preserve">
(10+3) / 100</t>
    </r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</si>
  <si>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</si>
  <si>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Разводка по устройствам и подключение жил кабелей или проводов сечением: до 10 мм2</t>
  </si>
  <si>
    <r>
      <t>11.38</t>
    </r>
    <r>
      <rPr>
        <i/>
        <sz val="6"/>
        <rFont val="Arial"/>
        <family val="2"/>
        <charset val="204"/>
      </rPr>
      <t xml:space="preserve">
(10+110+102+72+34+64+28+148+130+362+4+32+42) / 100</t>
    </r>
  </si>
  <si>
    <t>Муфты</t>
  </si>
  <si>
    <r>
      <t>ФЕРм08-02-163-01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</si>
  <si>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жилы: до 35 мм2</t>
  </si>
  <si>
    <t>Строительные, земляные работы</t>
  </si>
  <si>
    <t>тип траншеи Т1 - 12м</t>
  </si>
  <si>
    <r>
      <t>ФЕР01-01-003-07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</si>
  <si>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Разработка грунта в отвал экскаваторами «драглайн» или «обратная лопата» с ковшом вместимостью: 0,65 (0,5-1) м3, группа грунтов 1</t>
  </si>
  <si>
    <r>
      <t>0.004</t>
    </r>
    <r>
      <rPr>
        <i/>
        <sz val="6"/>
        <rFont val="Arial"/>
        <family val="2"/>
        <charset val="204"/>
      </rPr>
      <t xml:space="preserve">
4,32 / 1000</t>
    </r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</si>
  <si>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</si>
  <si>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постели при одном кабеле в траншее</t>
  </si>
  <si>
    <r>
      <t>0.12</t>
    </r>
    <r>
      <rPr>
        <i/>
        <sz val="6"/>
        <rFont val="Arial"/>
        <family val="2"/>
        <charset val="204"/>
      </rPr>
      <t xml:space="preserve">
12 / 100</t>
    </r>
  </si>
  <si>
    <r>
      <t>ФЕР01-01-033-01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</si>
  <si>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Засыпка траншей и котлованов с перемещением грунта до 5 м бульдозерами мощностью: 59 кВт (80 л.с.), группа грунтов 1</t>
  </si>
  <si>
    <r>
      <t>0.004</t>
    </r>
    <r>
      <rPr>
        <i/>
        <sz val="6"/>
        <rFont val="Arial"/>
        <family val="2"/>
        <charset val="204"/>
      </rPr>
      <t xml:space="preserve">
(4.32-0.18) / 1000</t>
    </r>
  </si>
  <si>
    <r>
      <t>ФЕР01-01-033-07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</si>
  <si>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При перемещении грунта на каждые последующие 5 м добавлять: к расценке 01-01-033-01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</t>
    </r>
  </si>
  <si>
    <r>
      <t>ФЕР22-01-011-01
Приказ Минстроя России от 12.11.14 №703/пр</t>
    </r>
    <r>
      <rPr>
        <i/>
        <sz val="9"/>
        <rFont val="Arial"/>
        <family val="2"/>
        <charset val="204"/>
      </rPr>
      <t xml:space="preserve">
прим.</t>
    </r>
  </si>
  <si>
    <t>Укладка стальных водопроводных труб с гидравлическим испытанием диаметром: 50 мм</t>
  </si>
  <si>
    <t>1 км трубопровода</t>
  </si>
  <si>
    <r>
      <t>0.012</t>
    </r>
    <r>
      <rPr>
        <i/>
        <sz val="6"/>
        <rFont val="Arial"/>
        <family val="2"/>
        <charset val="204"/>
      </rPr>
      <t xml:space="preserve">
12/1000</t>
    </r>
  </si>
  <si>
    <r>
      <t>ФССЦ-103-0139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</si>
  <si>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Трубы стальные электросварные прямошовные со снятой фаской из стали марок БСт2кп-БСт4кп и БСт2пс-БСт4пс наружный диаметр: 57 мм, толщина стенки 3,5 мм</t>
  </si>
  <si>
    <r>
      <t>-12.05</t>
    </r>
    <r>
      <rPr>
        <i/>
        <sz val="6"/>
        <rFont val="Arial"/>
        <family val="2"/>
        <charset val="204"/>
      </rPr>
      <t xml:space="preserve">
-Ф1.р1</t>
    </r>
  </si>
  <si>
    <r>
      <t>ФЕР16-07-005-01
Приказ Минстроя РФ от 30.01.14 №31/пр</t>
    </r>
    <r>
      <rPr>
        <i/>
        <sz val="9"/>
        <rFont val="Arial"/>
        <family val="2"/>
        <charset val="204"/>
      </rPr>
      <t xml:space="preserve">
прим</t>
    </r>
  </si>
  <si>
    <t>Гидравлическое испытание трубопроводов систем отопления, водопровода и горячего водоснабжения диаметром: до 50 мм</t>
  </si>
  <si>
    <t>100 м трубопровода</t>
  </si>
  <si>
    <r>
      <t>-0.12</t>
    </r>
    <r>
      <rPr>
        <i/>
        <sz val="6"/>
        <rFont val="Arial"/>
        <family val="2"/>
        <charset val="204"/>
      </rPr>
      <t xml:space="preserve">
-12 / 100</t>
    </r>
  </si>
  <si>
    <r>
      <t>ФЕРм08-02-407-16
Приказ Минстроя РФ от 30.01.14 №31/пр</t>
    </r>
    <r>
      <rPr>
        <i/>
        <sz val="9"/>
        <rFont val="Arial"/>
        <family val="2"/>
        <charset val="204"/>
      </rPr>
      <t xml:space="preserve">
спуски</t>
    </r>
  </si>
  <si>
    <t>Труба стальная по установленным конструкциям, по фермам, колоннам и другим стальным конструкциям, диаметр: до 40 мм</t>
  </si>
  <si>
    <r>
      <t>0.029</t>
    </r>
    <r>
      <rPr>
        <i/>
        <sz val="6"/>
        <rFont val="Arial"/>
        <family val="2"/>
        <charset val="204"/>
      </rPr>
      <t xml:space="preserve">
((15-12)/1,03) / 100</t>
    </r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</si>
  <si>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</si>
  <si>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Рукав металлический наружным диаметром: до 48 мм</t>
  </si>
  <si>
    <r>
      <t>12.33</t>
    </r>
    <r>
      <rPr>
        <i/>
        <sz val="6"/>
        <rFont val="Arial"/>
        <family val="2"/>
        <charset val="204"/>
      </rPr>
      <t xml:space="preserve">
((120+630+250+85+185)/1,03) / 100</t>
    </r>
  </si>
  <si>
    <r>
      <t>ФССЦ-18.5.08.09-0001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</si>
  <si>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Патрубки</t>
  </si>
  <si>
    <t>10 шт</t>
  </si>
  <si>
    <r>
      <t>-12.33</t>
    </r>
    <r>
      <rPr>
        <i/>
        <sz val="6"/>
        <rFont val="Arial"/>
        <family val="2"/>
        <charset val="204"/>
      </rPr>
      <t xml:space="preserve">
-Ф3.р1</t>
    </r>
  </si>
  <si>
    <r>
      <t>ФЕР26-02-022-01
Приказ Минстроя РФ от 30.01.14 №31/пр</t>
    </r>
    <r>
      <rPr>
        <i/>
        <sz val="9"/>
        <rFont val="Arial"/>
        <family val="2"/>
        <charset val="204"/>
      </rPr>
      <t xml:space="preserve">
расход 1,5кг/м2</t>
    </r>
  </si>
  <si>
    <t>Огнезащитное покрытие кабелей составом «КЛ-1»</t>
  </si>
  <si>
    <r>
      <t>1</t>
    </r>
    <r>
      <rPr>
        <i/>
        <sz val="6"/>
        <rFont val="Arial"/>
        <family val="2"/>
        <charset val="204"/>
      </rPr>
      <t xml:space="preserve">
(150/1,5) / 100</t>
    </r>
  </si>
  <si>
    <r>
      <t>ФССЦ-113-0521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</si>
  <si>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Краска огнезащитная: «КЛ-1»</t>
  </si>
  <si>
    <r>
      <t>-150</t>
    </r>
    <r>
      <rPr>
        <i/>
        <sz val="6"/>
        <rFont val="Arial"/>
        <family val="2"/>
        <charset val="204"/>
      </rPr>
      <t xml:space="preserve">
-Ф2.р1</t>
    </r>
  </si>
  <si>
    <t>Итоги по разделу 1 Монтажные работы :</t>
  </si>
  <si>
    <t xml:space="preserve">  Итого по разделу 1 Монтажные работы</t>
  </si>
  <si>
    <t>Раздел 2. Материалы</t>
  </si>
  <si>
    <t>Силовой кабель</t>
  </si>
  <si>
    <t>Прайс-лист КабельРФ от 10.2016</t>
  </si>
  <si>
    <r>
      <t>Кабель силовой с медными жилами с ПВХ-изоляцией в ПВХ-оболочке, нераспространяющей горение на напряжение 1 кВ, сечением 5х35 мм2 ВВГнг-ХЛ-1 ГОСТ 16442-80 Перевод в цены 2001 г. 710,56/1,18/8,09=74,43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</si>
  <si>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Кабель ВВГнг(А)-ХЛ 5х25-1кВ ТУ 3500-076-21059747-2010 Перевод в цены 2001 г. 622,77/1,18/8,09=65,24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</si>
  <si>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Кабель силовой с медными жилами с ПВХ-изоляцией в ПВХ-оболочке, нераспространяющей горение на напряжение 1 кВ, сечением 5х16 мм2 ВВГнг-ХЛ-1 ГОСТ 16442-80 Перевод в цены 2001 г. 321,40/1,18/8,09=33,67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</si>
  <si>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Кабель силовой с медными жилами с ПВХ-изоляцией в ПВХ-оболочке, нераспространяющей горение на напряжение 1 кВ, сечением 3х16 мм2 ВВГнг-ХЛ-1 ГОСТ 16442-80 Перевод в цены 2001 г. 232,90/1,18/8,09=24,40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</si>
  <si>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t>Прайс-лист "Профсектор" от 10.2016г.</t>
  </si>
  <si>
    <r>
      <t>Кабель ВВГнг(А)-ХЛ 5х4-1кВ ТУ 3500-076-21059747-2010 Перевод в цены 2001 г. 110,97/1,18/8,09=11,62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</si>
  <si>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Кабель ВВГнг(А)-ХЛ 5х2,5-0,66кВ ТУ 3500-076-21059747-2010 Перевод в цены 2001 г. 80,31/1,18/8,09=8,41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</si>
  <si>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t>КП №ПО/17-77 от 28.02.17 ООО "Камский кабель"</t>
  </si>
  <si>
    <r>
      <t>Кабель ВВГнг(А)-ХЛ 3х2,5ок-0,66кВ ТУ 16.К01-37-2003 (ГОСТ 31996-2012) Перевод в цены 2001 г. 49462,50/8,09=6114,03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</si>
  <si>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t>км</t>
  </si>
  <si>
    <r>
      <t>Кабель ВБбШвнг-ХЛ 4х4-1кВ ТУ 3500-076-21059747-2010 Перевод в цены 2001 г. 116,20/1,18/8,09=12,17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</si>
  <si>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Кабель ВВГнг(А)-ХЛ 3х4ок(N,PE)-0,66кВ ТУ 16.К01-37-2003 (ГОСТ 31996-2012) Перевод в цены 2001 г. 86650/8,09=10710,75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</si>
  <si>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t>Контрольный кабель</t>
  </si>
  <si>
    <r>
      <t>Кабель КВВГЭнг(А)-ХЛ 4х1,5 660В ТУ 16.К01-37-2003 (ГОСТ 26411-85) Перевод в цены 2001 г. 50575/8,09=6251,55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</si>
  <si>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Кабель КВВГЭнг(А)-ХЛ 5х1,5 660В ТУ 16.К01-37-2003 (ГОСТ 26411-85) Перевод в цены 2001 г. 56,13/1,18/8,09=6,94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</si>
  <si>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Кабель КВВГЭнг(А)-ХЛ 7х1,5 660В ТУ 16.К01-37-2003 (ГОСТ 26411-85) Перевод в цены 2001 г. 69,99/1,18/8,09=7,33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</si>
  <si>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Кабель КВВГЭнг(А)-ХЛ 10х1,5 660В ТУ 16.К01-37-2003 (ГОСТ 26411-85) Перевод в цены 2001 г. 93/1,18/8,09=9,74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</si>
  <si>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t>Прайс-лист "Альфа-кабель" от 10.2016</t>
  </si>
  <si>
    <r>
      <t>Кабель КВВГЭнг(А)-ХЛ 14х1,5 660В ТУ 16.К01-37-2003 (ГОСТ 26411-85) Перевод в цены 2001 г. 122,40/1,18/8,09=12,82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</si>
  <si>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Кабель КВВГЭнг(А)-ХЛ 19х1,5 660В ТУ 16.К01-37-2003 (ГОСТ 26411-85) Перевод в цены 2001 г. 164,05/1,18/8,09=17,19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</si>
  <si>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Кабель КВВГЭнг(А)-ХЛ 4х2,5 660В ТУ 16.К01-37-2003 (ГОСТ 26411-85) Перевод в цены 2001 г. 57,84/1,18/8,09=6,06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</si>
  <si>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Кабель КВВГЭнг(А)-ХЛ 4х4 660В ТУ 16.К01-37-2003 (ГОСТ 26411-85) Перевод в цены 2001 г. 105487,50/8,09=13039,25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</si>
  <si>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t>МАТЕРИАЛ</t>
  </si>
  <si>
    <r>
      <t>Муфта концевая наружной и внутренней установки напряжением 1 кВ 5 ПКТп-1-16/35 ТУ 3599-006-97284872-2006 Перевод в цены 2001 г. 835/1,18/8,09=87,47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</si>
  <si>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ФССЦ-111-0128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</si>
  <si>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Бирки маркировочные пластмассовые У134</t>
  </si>
  <si>
    <r>
      <t>4.5</t>
    </r>
    <r>
      <rPr>
        <i/>
        <sz val="6"/>
        <rFont val="Arial"/>
        <family val="2"/>
        <charset val="204"/>
      </rPr>
      <t xml:space="preserve">
450 / 100</t>
    </r>
  </si>
  <si>
    <r>
      <t>ФССЦ-111-0158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</si>
  <si>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Бирки кабельные маркировочные, пластмассовые У136</t>
  </si>
  <si>
    <r>
      <t>5</t>
    </r>
    <r>
      <rPr>
        <i/>
        <sz val="6"/>
        <rFont val="Arial"/>
        <family val="2"/>
        <charset val="204"/>
      </rPr>
      <t xml:space="preserve">
500 / 100</t>
    </r>
  </si>
  <si>
    <r>
      <t>ФССЦ-509-0114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</si>
  <si>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Наконечники кабельные: медные сечением жилы 6 мм2, длиной 42 мм</t>
  </si>
  <si>
    <r>
      <t>7.7</t>
    </r>
    <r>
      <rPr>
        <i/>
        <sz val="6"/>
        <rFont val="Arial"/>
        <family val="2"/>
        <charset val="204"/>
      </rPr>
      <t xml:space="preserve">
(430+120+220) / 100</t>
    </r>
  </si>
  <si>
    <t>Прайс-лист "Zкабель" от 10.2016г.</t>
  </si>
  <si>
    <r>
      <t>Рукава металлические диаметром: 32 мм РЗ-Ц-Х Перевод в цены 2001 г. 47,73/1,18/8,09=5,00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</si>
  <si>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Рукава металлические диаметром: 20 мм РЗ-Ц-Х Перевод в цены 2001 г. 22,40/1,18/8,09=2,35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</si>
  <si>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Рукава металлические диаметром: 18 мм РЗ-Ц-Х Перевод в цены 2001 г. 18,50/1,18/8,09=1,94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</si>
  <si>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Рукава металлические диаметром: 15 мм РЗ-Ц-Х Перевод в цены 2001 г. 15,42/1,18/8,09=1,62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</si>
  <si>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ФССЦ-101-3128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</si>
  <si>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Рукава металлические диаметром: 12 мм РЗ-Ц-Х</t>
  </si>
  <si>
    <r>
      <t>ФССЦ-103-0014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</si>
  <si>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Трубы стальные сварные водогазопроводные с резьбой черные обыкновенные (неоцинкованные), диаметр условного прохода: 20 мм, толщина стенки 2,8 мм</t>
  </si>
  <si>
    <r>
      <t>ФССЦ-507-2617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</si>
  <si>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Соединительная арматура трубопроводов, муфта диаметром: 20 мм</t>
  </si>
  <si>
    <t>10 шт.</t>
  </si>
  <si>
    <r>
      <t>0.2</t>
    </r>
    <r>
      <rPr>
        <i/>
        <sz val="6"/>
        <rFont val="Arial"/>
        <family val="2"/>
        <charset val="204"/>
      </rPr>
      <t xml:space="preserve">
2 / 10</t>
    </r>
  </si>
  <si>
    <t>Прайс-лист "BIP IT" от 10.2016г.</t>
  </si>
  <si>
    <r>
      <t>М5218 Хомут 927/0 5057507 ленточного заземлителя OBO-Beterman. Перевод в цены 2001 г. 390/1,18/8,09=40,85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</si>
  <si>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Прайс-лист от 07.02.2017 ЗАО МПО Электромонтаж</t>
    </r>
    <r>
      <rPr>
        <i/>
        <sz val="9"/>
        <rFont val="Arial"/>
        <family val="2"/>
        <charset val="204"/>
      </rPr>
      <t xml:space="preserve">
прим</t>
    </r>
  </si>
  <si>
    <r>
      <t>М5219 Хомут 927/0 5057515 ленточного заземлителя OBO-Beterman. Перевод в цены 2001 г. 392,90/1,18/8,09=41,16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</si>
  <si>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Проводник заземляющий П-1 Перевод в цены 2001 г. 43,30/1,18/8,09=4,54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</si>
  <si>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r>
      <t>ФССЦ-408-0124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</si>
  <si>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Песок природный для строительных: работ мелкий</t>
  </si>
  <si>
    <r>
      <t>0.1818</t>
    </r>
    <r>
      <rPr>
        <i/>
        <sz val="6"/>
        <rFont val="Arial"/>
        <family val="2"/>
        <charset val="204"/>
      </rPr>
      <t xml:space="preserve">
0,18*1,01</t>
    </r>
  </si>
  <si>
    <r>
      <t>ФССЦ-113-0542
Приказ Минстроя России от 12.11.14 №703/пр</t>
    </r>
    <r>
      <rPr>
        <i/>
        <sz val="9"/>
        <rFont val="Arial"/>
        <family val="2"/>
        <charset val="204"/>
      </rPr>
      <t xml:space="preserve">
прим. ППВ-1, ППУ-1</t>
    </r>
  </si>
  <si>
    <t>Подушки противопожарные уплотнительные «ППВ-1»</t>
  </si>
  <si>
    <r>
      <t>1.2</t>
    </r>
    <r>
      <rPr>
        <i/>
        <sz val="6"/>
        <rFont val="Arial"/>
        <family val="2"/>
        <charset val="204"/>
      </rPr>
      <t xml:space="preserve">
0,3*0,2*0,02*1000</t>
    </r>
  </si>
  <si>
    <r>
      <t>ФССЦ-113-0517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</si>
  <si>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Материал огнезащитный терморасширяющийся: «Огракс-ВВ» для покрытия электрических кабелей</t>
  </si>
  <si>
    <t>Итоги по разделу 2 Материалы :</t>
  </si>
  <si>
    <t xml:space="preserve">  Итого по разделу 2 Материалы</t>
  </si>
  <si>
    <t>Раздел 3. Доставка материалов</t>
  </si>
  <si>
    <t>- Песок</t>
  </si>
  <si>
    <r>
      <t>0.288</t>
    </r>
    <r>
      <rPr>
        <i/>
        <sz val="6"/>
        <rFont val="Arial"/>
        <family val="2"/>
        <charset val="204"/>
      </rPr>
      <t xml:space="preserve">
0,18*1,6</t>
    </r>
  </si>
  <si>
    <r>
      <t>-0.288</t>
    </r>
    <r>
      <rPr>
        <i/>
        <sz val="6"/>
        <rFont val="Arial"/>
        <family val="2"/>
        <charset val="204"/>
      </rPr>
      <t xml:space="preserve">
-0,18*1,6</t>
    </r>
  </si>
  <si>
    <t>- Прочие материалы</t>
  </si>
  <si>
    <r>
      <t>1.218</t>
    </r>
    <r>
      <rPr>
        <i/>
        <sz val="6"/>
        <rFont val="Arial"/>
        <family val="2"/>
        <charset val="204"/>
      </rPr>
      <t xml:space="preserve">
б</t>
    </r>
  </si>
  <si>
    <r>
      <t>-1.218</t>
    </r>
    <r>
      <rPr>
        <i/>
        <sz val="6"/>
        <rFont val="Arial"/>
        <family val="2"/>
        <charset val="204"/>
      </rPr>
      <t xml:space="preserve">
-б</t>
    </r>
  </si>
  <si>
    <r>
      <t>ФССЦпг-03-01-02-200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</si>
  <si>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км: II класс груза</t>
  </si>
  <si>
    <r>
      <t>ФССЦпг-03-01-02-201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</si>
  <si>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II класс груза</t>
    </r>
    <r>
      <rPr>
        <i/>
        <sz val="7"/>
        <rFont val="Arial"/>
        <family val="2"/>
        <charset val="204"/>
      </rPr>
      <t xml:space="preserve">
(ПЗ=70 (ОЗП=70; ЭМ=70 к расх.; ЗПМ=70; МАТ=70 к расх.; ТЗ=70; ТЗМ=70))</t>
    </r>
  </si>
  <si>
    <r>
      <t>0.329</t>
    </r>
    <r>
      <rPr>
        <i/>
        <sz val="6"/>
        <rFont val="Arial"/>
        <family val="2"/>
        <charset val="204"/>
      </rPr>
      <t xml:space="preserve">
д</t>
    </r>
  </si>
  <si>
    <r>
      <t>ФССЦпг-03-01-02-030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</si>
  <si>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30 км: II класс груза</t>
  </si>
  <si>
    <r>
      <t>-0.329</t>
    </r>
    <r>
      <rPr>
        <i/>
        <sz val="6"/>
        <rFont val="Arial"/>
        <family val="2"/>
        <charset val="204"/>
      </rPr>
      <t xml:space="preserve">
-д</t>
    </r>
  </si>
  <si>
    <r>
      <t>ФССЦпг-03-01-03-200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</si>
  <si>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км: III класс груза</t>
  </si>
  <si>
    <r>
      <t>ФССЦпг-03-01-03-201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</si>
  <si>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III класс груза</t>
    </r>
    <r>
      <rPr>
        <i/>
        <sz val="7"/>
        <rFont val="Arial"/>
        <family val="2"/>
        <charset val="204"/>
      </rPr>
      <t xml:space="preserve">
(ПЗ=70 (ОЗП=70; ЭМ=70 к расх.; ЗПМ=70; МАТ=70 к расх.; ТЗ=70; ТЗМ=70))</t>
    </r>
  </si>
  <si>
    <r>
      <t>3.021</t>
    </r>
    <r>
      <rPr>
        <i/>
        <sz val="6"/>
        <rFont val="Arial"/>
        <family val="2"/>
        <charset val="204"/>
      </rPr>
      <t xml:space="preserve">
к</t>
    </r>
  </si>
  <si>
    <r>
      <t>ФССЦпг-03-01-03-030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</si>
  <si>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30 км: III класс груза</t>
  </si>
  <si>
    <r>
      <t>-3.021</t>
    </r>
    <r>
      <rPr>
        <i/>
        <sz val="6"/>
        <rFont val="Arial"/>
        <family val="2"/>
        <charset val="204"/>
      </rPr>
      <t xml:space="preserve">
-к</t>
    </r>
  </si>
  <si>
    <t>Итоги по разделу 3 Доставка материалов :</t>
  </si>
  <si>
    <t xml:space="preserve">  Итого по разделу 3 Доставка материалов</t>
  </si>
  <si>
    <t xml:space="preserve">   Транспортные расходы МАТ=6%  (Поз. 32-49, 60-61, 53-56, 62)</t>
  </si>
  <si>
    <t xml:space="preserve">   заготовительно-складские МАТ=2%  (Поз. 32-49, 60-61, 53-56, 62)</t>
  </si>
  <si>
    <t xml:space="preserve">   100% ФОТ (от 14834) (Поз. 20, 22-23, 1-19, 21, 27-29, 50-51)</t>
  </si>
  <si>
    <t xml:space="preserve">   105% ФОТ (от 566) (Поз. 30-31, 65)</t>
  </si>
  <si>
    <t xml:space="preserve">   134% ФОТ (от -7) (Поз. 26)</t>
  </si>
  <si>
    <t xml:space="preserve">   137% ФОТ (от 42) (Поз. 24-25)</t>
  </si>
  <si>
    <t xml:space="preserve">   50% ФОТ (от 2) (Поз. 20, 22-23)</t>
  </si>
  <si>
    <t xml:space="preserve">   65% ФОТ (от 14832) (Поз. 1-19, 21, 27-29, 50-51)</t>
  </si>
  <si>
    <t xml:space="preserve">   70% ФОТ (от 566) (Поз. 30-31, 65)</t>
  </si>
  <si>
    <t xml:space="preserve">   83% ФОТ (от -7) (Поз. 26)</t>
  </si>
  <si>
    <t xml:space="preserve">   89% ФОТ (от 42) (Поз. 24-25)</t>
  </si>
  <si>
    <t xml:space="preserve">    Земляные работы, выполняемые механизированным способом:</t>
  </si>
  <si>
    <t xml:space="preserve">      Итого Поз. 20, 22-23</t>
  </si>
  <si>
    <t xml:space="preserve">      Накладные расходы 100% ФОТ (от 2)</t>
  </si>
  <si>
    <t xml:space="preserve">      Сметная прибыль 50% ФОТ (от 2)</t>
  </si>
  <si>
    <t xml:space="preserve">    Наружные сети водопровода, канализации, теплоснабжения, газопровода:</t>
  </si>
  <si>
    <t xml:space="preserve">      Итого Поз. 24-25</t>
  </si>
  <si>
    <t xml:space="preserve">      Накладные расходы 137% ФОТ (от 42)</t>
  </si>
  <si>
    <t xml:space="preserve">      Сметная прибыль 89% ФОТ (от 42)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</si>
  <si>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</si>
  <si>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  Итого Поз. 26</t>
  </si>
  <si>
    <t xml:space="preserve">      Накладные расходы 134% ФОТ (от -7)</t>
  </si>
  <si>
    <t xml:space="preserve">      Сметная прибыль 83% ФОТ (от -7)</t>
  </si>
  <si>
    <t xml:space="preserve">      Итого Поз. 30-31, 65</t>
  </si>
  <si>
    <t xml:space="preserve">      Накладные расходы 105% ФОТ (от 566)</t>
  </si>
  <si>
    <t xml:space="preserve">      Сметная прибыль 70% ФОТ (от 566)</t>
  </si>
  <si>
    <t xml:space="preserve">      Итого Поз. 66-76</t>
  </si>
  <si>
    <t xml:space="preserve">      Итого Поз. 1-19, 21, 27-29, 50-51</t>
  </si>
  <si>
    <t xml:space="preserve">      Накладные расходы 100% ФОТ (от 14 832)</t>
  </si>
  <si>
    <t xml:space="preserve">      Сметная прибыль 65% ФОТ (от 14 832)</t>
  </si>
  <si>
    <t xml:space="preserve">      Итоги по Поз. 32-49, 60-61</t>
  </si>
  <si>
    <t xml:space="preserve">        Итого Поз. 32-49, 60-61</t>
  </si>
  <si>
    <t xml:space="preserve">        Всего с учетом "Транспортные расходы МАТ=6%"</t>
  </si>
  <si>
    <t xml:space="preserve">        Всего с учетом "заготовительно-складские МАТ=2%"</t>
  </si>
  <si>
    <t xml:space="preserve">      Итоги по Поз. 52</t>
  </si>
  <si>
    <t xml:space="preserve">        Итого Поз. 52</t>
  </si>
  <si>
    <t xml:space="preserve">      Итоги по Поз. 53-56</t>
  </si>
  <si>
    <t xml:space="preserve">        Итого Поз. 53-56</t>
  </si>
  <si>
    <t xml:space="preserve">      Итоги по Поз. 57-58, 63-64</t>
  </si>
  <si>
    <t xml:space="preserve">        Итого Поз. 57-58, 63-64</t>
  </si>
  <si>
    <t xml:space="preserve">      Итого Поз. 59</t>
  </si>
  <si>
    <t xml:space="preserve">      Итого Поз. 62</t>
  </si>
  <si>
    <t xml:space="preserve">      Всего с учетом "Транспортные расходы МАТ=6%"</t>
  </si>
  <si>
    <t xml:space="preserve">      Всего с учетом "заготовительно-складские МАТ=2%"</t>
  </si>
  <si>
    <r>
      <t xml:space="preserve">ЛОКАЛЬНЫЙ СМЕТНЫЙ РАСЧЕТ № </t>
    </r>
    <r>
      <rPr>
        <sz val="10"/>
        <rFont val="Arial"/>
        <family val="2"/>
        <charset val="204"/>
      </rPr>
      <t>05-05-01</t>
    </r>
  </si>
  <si>
    <t>Средства связи</t>
  </si>
  <si>
    <t>Основание: ПР-1045-2016-Э1-Р-СС-03</t>
  </si>
  <si>
    <t>___________________________1673.573</t>
  </si>
  <si>
    <t>_______________________________________________________________________________________________2.886</t>
  </si>
  <si>
    <t>_______________________________________________________________________________________________1670.687</t>
  </si>
  <si>
    <t>___________________________1.117</t>
  </si>
  <si>
    <t>_______________________________________________________________________________________________99.92</t>
  </si>
  <si>
    <t>Раздел 1. Средства связи ПР-1045-2016-Э2-Р-СС-02</t>
  </si>
  <si>
    <t>ПС Снежная</t>
  </si>
  <si>
    <r>
      <t>ФЕРм11-04-008-03
Приказ Минстроя РФ от 30.01.14 №31/пр</t>
    </r>
    <r>
      <rPr>
        <i/>
        <sz val="9"/>
        <rFont val="Arial"/>
        <family val="2"/>
        <charset val="204"/>
      </rPr>
      <t xml:space="preserve">
Шасси NR2000-N-CH, 4U, с кросспанелью, без вентилятора</t>
    </r>
  </si>
  <si>
    <t>Съемные и выдвижные блоки (модули, ячейки, ТЭЗ), масса: до 20 кг</t>
  </si>
  <si>
    <r>
      <t>ФЕРм11-03-001-01
Приказ Минстроя РФ от 30.01.14 №31/пр</t>
    </r>
    <r>
      <rPr>
        <i/>
        <sz val="9"/>
        <rFont val="Arial"/>
        <family val="2"/>
        <charset val="204"/>
      </rPr>
      <t xml:space="preserve">
вентилятор, Фальшпанель для пустых слотов</t>
    </r>
  </si>
  <si>
    <t>Приборы, устанавливаемые на металлоконструкциях, щитах и пультах, масса: до 5 кг</t>
  </si>
  <si>
    <r>
      <t>8</t>
    </r>
    <r>
      <rPr>
        <i/>
        <sz val="6"/>
        <rFont val="Arial"/>
        <family val="2"/>
        <charset val="204"/>
      </rPr>
      <t xml:space="preserve">
2+4+2</t>
    </r>
  </si>
  <si>
    <r>
      <t>ФЕРм11-04-008-01
Приказ Минстроя РФ от 30.01.14 №31/пр</t>
    </r>
    <r>
      <rPr>
        <i/>
        <sz val="9"/>
        <rFont val="Arial"/>
        <family val="2"/>
        <charset val="204"/>
      </rPr>
      <t xml:space="preserve">
Трансивер клиентский, Карта оптическая</t>
    </r>
  </si>
  <si>
    <t>Съемные и выдвижные блоки (модули, ячейки, ТЭЗ), масса: до 5 кг</t>
  </si>
  <si>
    <r>
      <t>40</t>
    </r>
    <r>
      <rPr>
        <i/>
        <sz val="6"/>
        <rFont val="Arial"/>
        <family val="2"/>
        <charset val="204"/>
      </rPr>
      <t xml:space="preserve">
2+2+9*4</t>
    </r>
  </si>
  <si>
    <r>
      <t>ФЕРм11-04-028-01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</si>
  <si>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Включение в аппаратуру разъемов штепсельных, количество контактов в разъеме: до 14 шт.</t>
  </si>
  <si>
    <t>1 разъем</t>
  </si>
  <si>
    <r>
      <t>10</t>
    </r>
    <r>
      <rPr>
        <i/>
        <sz val="6"/>
        <rFont val="Arial"/>
        <family val="2"/>
        <charset val="204"/>
      </rPr>
      <t xml:space="preserve">
4*2+1*2</t>
    </r>
  </si>
  <si>
    <r>
      <t>ФЕРм10-06-068-16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</si>
  <si>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Программирование сетевого элемента и отладка его работы (мультиплексор, регенератор)</t>
  </si>
  <si>
    <t>1 сетевой элемент</t>
  </si>
  <si>
    <t>Итоги по разделу 1 Средства связи ПР-1045-2016-Э2-Р-СС-02 :</t>
  </si>
  <si>
    <t xml:space="preserve">  Монтаж оборудования</t>
  </si>
  <si>
    <t xml:space="preserve">  Итого по разделу 1 Средства связи ПР-1045-2016-Э2-Р-СС-02</t>
  </si>
  <si>
    <t>Раздел 2. Средства связи ПР-1045-2016-Э2-Р-СС-02</t>
  </si>
  <si>
    <t>ПС КС 6</t>
  </si>
  <si>
    <t>Итоги по разделу 2 Средства связи ПР-1045-2016-Э2-Р-СС-02 :</t>
  </si>
  <si>
    <t xml:space="preserve">  Итого по разделу 2 Средства связи ПР-1045-2016-Э2-Р-СС-02</t>
  </si>
  <si>
    <t>Раздел 3. Средства связи ПР-1045-2016-Э2-Р-СС-02</t>
  </si>
  <si>
    <t>ИЛК НЮЭС</t>
  </si>
  <si>
    <t>Итоги по разделу 3 Средства связи ПР-1045-2016-Э2-Р-СС-02 :</t>
  </si>
  <si>
    <t xml:space="preserve">  Итого по разделу 3 Средства связи ПР-1045-2016-Э2-Р-СС-02</t>
  </si>
  <si>
    <t>Раздел 4. Оборудование</t>
  </si>
  <si>
    <r>
      <t>8</t>
    </r>
    <r>
      <rPr>
        <i/>
        <sz val="9"/>
        <rFont val="Arial"/>
        <family val="2"/>
        <charset val="204"/>
      </rPr>
      <t xml:space="preserve">
О</t>
    </r>
  </si>
  <si>
    <t>КП № 437 КП от 02.09.2016 ООО Универсал</t>
  </si>
  <si>
    <r>
      <t>Шасси NR2000-N, 4U, с кросспанелью, без вентилятора NR2000-N-CH  Перевод в цены 2001 г. 127487,09/4,28=29786,70</t>
    </r>
    <r>
      <rPr>
        <i/>
        <sz val="7"/>
        <rFont val="Arial"/>
        <family val="2"/>
        <charset val="204"/>
      </rPr>
      <t xml:space="preserve">
((ПЗ=ПЗ/4,28-ПЗ))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</si>
  <si>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</si>
  <si>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Карта управления, кросс-коммутации, синхронизации, питания, 1хSTM-4/1, без SFP для NR2000-N NR2000-N-MXT4  Перевод в цены 2001 г. 563357,47/4,28=131625,58</t>
    </r>
    <r>
      <rPr>
        <i/>
        <sz val="7"/>
        <rFont val="Arial"/>
        <family val="2"/>
        <charset val="204"/>
      </rPr>
      <t xml:space="preserve">
((ПЗ=ПЗ/4,28-ПЗ))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</si>
  <si>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</si>
  <si>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Вентилятор для NR2000-N NR2000-N-FAN  Перевод в цены 2001 г. 39948,27/4,28=9333,71</t>
    </r>
    <r>
      <rPr>
        <i/>
        <sz val="7"/>
        <rFont val="Arial"/>
        <family val="2"/>
        <charset val="204"/>
      </rPr>
      <t xml:space="preserve">
((ПЗ=ПЗ/4,28-ПЗ))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</si>
  <si>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</si>
  <si>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r>
      <t>Монтажный набор для NR2000-N NR2000-N-INST Перевод в цены 2001 г. 2605,32/4,28=608,72</t>
    </r>
    <r>
      <rPr>
        <i/>
        <sz val="7"/>
        <rFont val="Arial"/>
        <family val="2"/>
        <charset val="204"/>
      </rPr>
      <t xml:space="preserve">
((ПЗ=ПЗ/4,28-ПЗ))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</si>
  <si>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</si>
  <si>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Фальшпанель для пустых слотов 7 и 8, NR2000-N NR2000-N-ВР-РТ  Перевод в цены 2001 г. 1302,66/4,28=304,36</t>
    </r>
    <r>
      <rPr>
        <i/>
        <sz val="7"/>
        <rFont val="Arial"/>
        <family val="2"/>
        <charset val="204"/>
      </rPr>
      <t xml:space="preserve">
((ПЗ=ПЗ/4,28-ПЗ))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</si>
  <si>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</si>
  <si>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Фальшпанель для пустых слотов 15 и 16, NR2000-N NR2000-N-ВР-МХТ Перевод в цены 2001 г. 1302,66/4,28=304,36</t>
    </r>
    <r>
      <rPr>
        <i/>
        <sz val="7"/>
        <rFont val="Arial"/>
        <family val="2"/>
        <charset val="204"/>
      </rPr>
      <t xml:space="preserve">
((ПЗ=ПЗ/4,28-ПЗ))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</si>
  <si>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</si>
  <si>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Лицензия на программное обеспечение ОЕ ОМС-О (для каждого узла NR2000-N) _x000D_
Перевод в цены 2001 г. 52105,44/4,28=12174,17</t>
    </r>
    <r>
      <rPr>
        <i/>
        <sz val="7"/>
        <rFont val="Arial"/>
        <family val="2"/>
        <charset val="204"/>
      </rPr>
      <t xml:space="preserve">
((ПЗ=ПЗ/4,28-ПЗ))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</si>
  <si>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</si>
  <si>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Карта оптическая 4хSTM-4/1, без SFP для NR2000-N, NR1000-N NR1000/2000-N-SL4  Перевод в цены 2001 г. 238647,50/4,28=55758,76</t>
    </r>
    <r>
      <rPr>
        <i/>
        <sz val="7"/>
        <rFont val="Arial"/>
        <family val="2"/>
        <charset val="204"/>
      </rPr>
      <t xml:space="preserve">
((ПЗ=ПЗ/4,28-ПЗ))</t>
    </r>
  </si>
  <si>
    <r>
      <t>Карта 16хЕ1, DB68, для NR1000-N, NR2000-N NR1000/2000-N-Т16  Перевод в цены 2001 г. 161616,81/4,28=37760,94</t>
    </r>
    <r>
      <rPr>
        <i/>
        <sz val="7"/>
        <rFont val="Arial"/>
        <family val="2"/>
        <charset val="204"/>
      </rPr>
      <t xml:space="preserve">
((ПЗ=ПЗ/4,28-ПЗ))</t>
    </r>
  </si>
  <si>
    <r>
      <t>Карта ЕоР 6хFЕ электр, 2хGE опт, без SFP, для NR1000-N, NR2000-N (2слота-места) NR1000/2000-N-ЕМ8р  Перевод в цены 2001 г. 326707,38/4,28=76333,50</t>
    </r>
    <r>
      <rPr>
        <i/>
        <sz val="7"/>
        <rFont val="Arial"/>
        <family val="2"/>
        <charset val="204"/>
      </rPr>
      <t xml:space="preserve">
((ПЗ=ПЗ/4,28-ПЗ))</t>
    </r>
  </si>
  <si>
    <r>
      <t>Карта 16хFХО портов для NR1000-N, NR2000-N NR1000/2000-N-АОU16  Перевод в цены 2001 г. 110205,12/4,28=25748,86</t>
    </r>
    <r>
      <rPr>
        <i/>
        <sz val="7"/>
        <rFont val="Arial"/>
        <family val="2"/>
        <charset val="204"/>
      </rPr>
      <t xml:space="preserve">
((ПЗ=ПЗ/4,28-ПЗ))</t>
    </r>
  </si>
  <si>
    <t>КП № 34 от 21.11.2016 ООО "ТюменьСвязь"</t>
  </si>
  <si>
    <r>
      <t>Карта 16хFХS портов для NR1000-N, NR2000-N NR1000/2000-N-АSU16  Перевод в цены 2001 г. 129945,60/1,18/4,28=25729,76</t>
    </r>
    <r>
      <rPr>
        <i/>
        <sz val="7"/>
        <rFont val="Arial"/>
        <family val="2"/>
        <charset val="204"/>
      </rPr>
      <t xml:space="preserve">
((ПЗ=ПЗ/4,28-ПЗ))</t>
    </r>
  </si>
  <si>
    <r>
      <t>Карта 4E&amp;M порта (4W), для  NR1000-N, NR2000-N NR1000/2000-N-AEM4  Перевод в цены 2001 г. 87538,82/4,28=20453</t>
    </r>
    <r>
      <rPr>
        <i/>
        <sz val="7"/>
        <rFont val="Arial"/>
        <family val="2"/>
        <charset val="204"/>
      </rPr>
      <t xml:space="preserve">
((ПЗ=ПЗ/4,28-ПЗ))</t>
    </r>
  </si>
  <si>
    <r>
      <t>Карта 16xRS232 портов, для  NR1000-N, NR2000-N NR1000/2000-N-СОМ16  Перевод в цены 2001 г. 124447,55/4,28=29076,53</t>
    </r>
    <r>
      <rPr>
        <i/>
        <sz val="7"/>
        <rFont val="Arial"/>
        <family val="2"/>
        <charset val="204"/>
      </rPr>
      <t xml:space="preserve">
((ПЗ=ПЗ/4,28-ПЗ))</t>
    </r>
  </si>
  <si>
    <t>Прайс-лист №30 от 05.10.2017 ООО "ТюменьСвязь"</t>
  </si>
  <si>
    <r>
      <t>Трансивер SFP клиентский, 622Mbps, SМ, LC, 1310nm, (~40км) SFP-EX-622M-SM-LC-1310-40km Перевод в цены 2001 г. 25500/1,18/4,28=5049,11</t>
    </r>
    <r>
      <rPr>
        <i/>
        <sz val="7"/>
        <rFont val="Arial"/>
        <family val="2"/>
        <charset val="204"/>
      </rPr>
      <t xml:space="preserve">
((ПЗ=ПЗ/4,28-ПЗ))</t>
    </r>
  </si>
  <si>
    <r>
      <t>Трансивер SFP клиентский, 155 Mbps, SM, LC, 1310nm, 13dBm(-15 км) SFP-EX-155M-SM-LC-1310-13db   Перевод в цены 2001 г. 17368,81/4,28=4058,13</t>
    </r>
    <r>
      <rPr>
        <i/>
        <sz val="7"/>
        <rFont val="Arial"/>
        <family val="2"/>
        <charset val="204"/>
      </rPr>
      <t xml:space="preserve">
((ПЗ=ПЗ/4,28-ПЗ))</t>
    </r>
  </si>
  <si>
    <r>
      <t>Кабель питания для мультиплексора NR*-N: 4pin to Open (2black, 2 blue), 2 м  Перевод в цены 2001 г. 3473,76/4,28=811,63</t>
    </r>
    <r>
      <rPr>
        <i/>
        <sz val="7"/>
        <rFont val="Arial"/>
        <family val="2"/>
        <charset val="204"/>
      </rPr>
      <t xml:space="preserve">
((ПЗ=ПЗ/4,28-ПЗ))</t>
    </r>
  </si>
  <si>
    <r>
      <t>Шнур оптический соединительный ШОС-SM/2.0 мм-SC/UPC-LC/UPC-1.0м Перевод в цены 2001 г. 178,70/4,28=41,75</t>
    </r>
    <r>
      <rPr>
        <i/>
        <sz val="7"/>
        <rFont val="Arial"/>
        <family val="2"/>
        <charset val="204"/>
      </rPr>
      <t xml:space="preserve">
((ПЗ=ПЗ/4,28-ПЗ))</t>
    </r>
  </si>
  <si>
    <r>
      <t>Карта с оптическим интерфейсом STM-4, четыре порта, без SFP, NR2500-IC-4STM-4  Перевод в цены 2001 г. 282444,80/1,18/4,28=55925,23</t>
    </r>
    <r>
      <rPr>
        <i/>
        <sz val="7"/>
        <rFont val="Arial"/>
        <family val="2"/>
        <charset val="204"/>
      </rPr>
      <t xml:space="preserve">
((ПЗ=ПЗ/4,28-ПЗ))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</si>
  <si>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</si>
  <si>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</si>
  <si>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29</t>
    </r>
    <r>
      <rPr>
        <i/>
        <sz val="9"/>
        <rFont val="Arial"/>
        <family val="2"/>
        <charset val="204"/>
      </rPr>
      <t xml:space="preserve">
О</t>
    </r>
  </si>
  <si>
    <r>
      <t>30</t>
    </r>
    <r>
      <rPr>
        <i/>
        <sz val="9"/>
        <rFont val="Arial"/>
        <family val="2"/>
        <charset val="204"/>
      </rPr>
      <t xml:space="preserve">
О</t>
    </r>
  </si>
  <si>
    <r>
      <t>31</t>
    </r>
    <r>
      <rPr>
        <i/>
        <sz val="9"/>
        <rFont val="Arial"/>
        <family val="2"/>
        <charset val="204"/>
      </rPr>
      <t xml:space="preserve">
О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</si>
  <si>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</si>
  <si>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t>Итоги по разделу 4 Оборудование :</t>
  </si>
  <si>
    <t xml:space="preserve">  Итого по разделу 4 Оборудование</t>
  </si>
  <si>
    <t xml:space="preserve">   Транспортные расходы ПЗ=6% (ОЗП=6%; ЭМ=6%; ЗПМ=6%; МАТ=6%; ТЗ=6%; ТЗМ=6%)  (Поз. 8-32)</t>
  </si>
  <si>
    <t xml:space="preserve">   Заготовительно-складские расходы ПЗ=1.2% (ОЗП=1.2%; ЭМ=1.2%; ЗПМ=1.2%; МАТ=1.2%; ТЗ=1.2%; ТЗМ=1.2%)  (Поз. 8-32)</t>
  </si>
  <si>
    <t xml:space="preserve">   84% ФОТ (от 633) (Поз. 2, 5)</t>
  </si>
  <si>
    <t xml:space="preserve">   97% ФОТ (от 484) (Поз. 1, 3-4, 6-7)</t>
  </si>
  <si>
    <t xml:space="preserve">   60% ФОТ (от 633) (Поз. 2, 5)</t>
  </si>
  <si>
    <t xml:space="preserve">   65% ФОТ (от 484) (Поз. 1, 3-4, 6-7)</t>
  </si>
  <si>
    <t xml:space="preserve">      Итого Поз. 1, 3-4, 6-7</t>
  </si>
  <si>
    <t xml:space="preserve">      Накладные расходы 97% ФОТ (от 484)</t>
  </si>
  <si>
    <t xml:space="preserve">      Сметная прибыль 65% ФОТ (от 484)</t>
  </si>
  <si>
    <t xml:space="preserve">    Монтаж оборудования:</t>
  </si>
  <si>
    <t xml:space="preserve">      Итого Поз. 2, 5</t>
  </si>
  <si>
    <t xml:space="preserve">      Накладные расходы 84% ФОТ (от 633)</t>
  </si>
  <si>
    <t xml:space="preserve">      Сметная прибыль 60% ФОТ (от 633)</t>
  </si>
  <si>
    <t xml:space="preserve">      Итого Поз. 8-32</t>
  </si>
  <si>
    <r>
      <t xml:space="preserve">ЛОКАЛЬНЫЙ СМЕТНЫЙ РАСЧЕТ № </t>
    </r>
    <r>
      <rPr>
        <sz val="10"/>
        <rFont val="Arial"/>
        <family val="2"/>
        <charset val="204"/>
      </rPr>
      <t>05-07-01</t>
    </r>
  </si>
  <si>
    <t>Внутриплощадочные проезды и подъездная дорога</t>
  </si>
  <si>
    <t>___________________________81.667</t>
  </si>
  <si>
    <t>___________________________2.325</t>
  </si>
  <si>
    <t>_______________________________________________________________________________________________249.24</t>
  </si>
  <si>
    <t>Раздел 1. Проезды и дороги. Тип А. ПР-1045-2016-Э2-Р-ГТ-01 л. 5</t>
  </si>
  <si>
    <t>Песок укрепленный цементом В25 в количестве 10%</t>
  </si>
  <si>
    <r>
      <t>ФССЦпг-03-01-01-150
Приказ Минстроя РФ от 30.01.14 №31/пр</t>
    </r>
    <r>
      <rPr>
        <i/>
        <sz val="9"/>
        <rFont val="Arial"/>
        <family val="2"/>
        <charset val="204"/>
      </rPr>
      <t xml:space="preserve">
из карьера песок  г. Ханты-Мансийск 150 км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</si>
  <si>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150 км: I класс груза</t>
  </si>
  <si>
    <r>
      <t>12.96</t>
    </r>
    <r>
      <rPr>
        <i/>
        <sz val="6"/>
        <rFont val="Arial"/>
        <family val="2"/>
        <charset val="204"/>
      </rPr>
      <t xml:space="preserve">
8,1*1,6</t>
    </r>
  </si>
  <si>
    <r>
      <t>ФССЦпг-03-01-01-030
Приказ Минстроя РФ от 30.01.14 №31/пр</t>
    </r>
    <r>
      <rPr>
        <i/>
        <sz val="9"/>
        <rFont val="Arial"/>
        <family val="2"/>
        <charset val="204"/>
      </rPr>
      <t xml:space="preserve">
из карьера г. Ханты-Мансийск</t>
    </r>
  </si>
  <si>
    <r>
      <t>-12.96</t>
    </r>
    <r>
      <rPr>
        <i/>
        <sz val="6"/>
        <rFont val="Arial"/>
        <family val="2"/>
        <charset val="204"/>
      </rPr>
      <t xml:space="preserve">
-8,1*1,6</t>
    </r>
  </si>
  <si>
    <r>
      <t>ФССЦпг-03-01-01-150
Приказ Минстроя РФ от 30.01.14 №31/пр</t>
    </r>
    <r>
      <rPr>
        <i/>
        <sz val="9"/>
        <rFont val="Arial"/>
        <family val="2"/>
        <charset val="204"/>
      </rPr>
      <t xml:space="preserve">
из карьера Портландцемент  г. Ханты-Мансийск 150 км</t>
    </r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</si>
  <si>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</si>
  <si>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подстилающих и выравнивающих слоев оснований: из песка</t>
  </si>
  <si>
    <t>100 м3 материала основания (в плотном теле)</t>
  </si>
  <si>
    <r>
      <t>0.091</t>
    </r>
    <r>
      <rPr>
        <i/>
        <sz val="6"/>
        <rFont val="Arial"/>
        <family val="2"/>
        <charset val="204"/>
      </rPr>
      <t xml:space="preserve">
182*0,05/100</t>
    </r>
  </si>
  <si>
    <r>
      <t>8.19</t>
    </r>
    <r>
      <rPr>
        <i/>
        <sz val="6"/>
        <rFont val="Arial"/>
        <family val="2"/>
        <charset val="204"/>
      </rPr>
      <t xml:space="preserve">
0,05*182*90%</t>
    </r>
  </si>
  <si>
    <r>
      <t>1.092</t>
    </r>
    <r>
      <rPr>
        <i/>
        <sz val="6"/>
        <rFont val="Arial"/>
        <family val="2"/>
        <charset val="204"/>
      </rPr>
      <t xml:space="preserve">
0,05*182*10%*1,2</t>
    </r>
  </si>
  <si>
    <r>
      <t>ФЕР27-06-001-04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</si>
  <si>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дорожных покрытий из сборных прямоугольных железобетонных плит площадью: свыше 10,5 м2</t>
  </si>
  <si>
    <t>100 м3 сборных железобетонных плит</t>
  </si>
  <si>
    <r>
      <t>0.235</t>
    </r>
    <r>
      <rPr>
        <i/>
        <sz val="6"/>
        <rFont val="Arial"/>
        <family val="2"/>
        <charset val="204"/>
      </rPr>
      <t xml:space="preserve">
окр(1,68*14/100;3)</t>
    </r>
  </si>
  <si>
    <r>
      <t>ФССЦ-403-5602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</si>
  <si>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Плиты дорожные: ПДН, ПДО /бетон В25 (М350), объем 1,68 м3, расход арматуры 112,52 кг/ (серия 3.503.1-91 вып. 1)</t>
  </si>
  <si>
    <r>
      <t>ФЕР27-06-002-17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</si>
  <si>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цементобетонных покрытий однослойных средствами малой механизации, толщина слоя 20 см</t>
  </si>
  <si>
    <t>1000 м2 покрытия</t>
  </si>
  <si>
    <r>
      <t>0.014</t>
    </r>
    <r>
      <rPr>
        <i/>
        <sz val="6"/>
        <rFont val="Arial"/>
        <family val="2"/>
        <charset val="204"/>
      </rPr>
      <t xml:space="preserve">
14 / 1000</t>
    </r>
  </si>
  <si>
    <r>
      <t>ФССЦ-401-0131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</si>
  <si>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Бетон тяжелый для дорожных и аэродромных покрытий и оснований, крупность заполнителя: более 40 мм, класс В30 (М400)</t>
  </si>
  <si>
    <r>
      <t>-2.856</t>
    </r>
    <r>
      <rPr>
        <i/>
        <sz val="6"/>
        <rFont val="Arial"/>
        <family val="2"/>
        <charset val="204"/>
      </rPr>
      <t xml:space="preserve">
-Ф1.р1</t>
    </r>
  </si>
  <si>
    <r>
      <t>ФЕР27-06-002-18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</si>
  <si>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На каждый 1 см изменения толщины слоя добавлять или исключать к расценке 27-06-002-17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ТЗМ=6))</t>
    </r>
  </si>
  <si>
    <r>
      <t>-0.014</t>
    </r>
    <r>
      <rPr>
        <i/>
        <sz val="6"/>
        <rFont val="Arial"/>
        <family val="2"/>
        <charset val="204"/>
      </rPr>
      <t xml:space="preserve">
-14 / 1000</t>
    </r>
  </si>
  <si>
    <r>
      <t>0.8568</t>
    </r>
    <r>
      <rPr>
        <i/>
        <sz val="6"/>
        <rFont val="Arial"/>
        <family val="2"/>
        <charset val="204"/>
      </rPr>
      <t xml:space="preserve">
-Ф2.р1</t>
    </r>
  </si>
  <si>
    <r>
      <t>ФССЦ-401-0110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</si>
  <si>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Бетон тяжелый для дорожных и аэродромных покрытий и оснований, класс: В27,5 (М350)</t>
  </si>
  <si>
    <r>
      <t>ФССЦ-204-0066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</si>
  <si>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Арматура-сетка из арматурной стали класса А-I диаметром 12-14 мм</t>
  </si>
  <si>
    <r>
      <t>0.174</t>
    </r>
    <r>
      <rPr>
        <i/>
        <sz val="6"/>
        <rFont val="Arial"/>
        <family val="2"/>
        <charset val="204"/>
      </rPr>
      <t xml:space="preserve">
14*12,4/1000</t>
    </r>
  </si>
  <si>
    <t>Доставка материалов</t>
  </si>
  <si>
    <r>
      <t>6.074</t>
    </r>
    <r>
      <rPr>
        <i/>
        <sz val="6"/>
        <rFont val="Arial"/>
        <family val="2"/>
        <charset val="204"/>
      </rPr>
      <t xml:space="preserve">
4,9+1,174</t>
    </r>
  </si>
  <si>
    <r>
      <t>-6.074</t>
    </r>
    <r>
      <rPr>
        <i/>
        <sz val="6"/>
        <rFont val="Arial"/>
        <family val="2"/>
        <charset val="204"/>
      </rPr>
      <t xml:space="preserve">
-(4,9+1,174)</t>
    </r>
  </si>
  <si>
    <t>Итоги по разделу 1 Проезды и дороги. Тип А. ПР-1045-2016-Э2-Р-ГТ-01 л. 5 :</t>
  </si>
  <si>
    <t xml:space="preserve">  Автомобильные дороги</t>
  </si>
  <si>
    <t xml:space="preserve">  Материалы для строительных работ</t>
  </si>
  <si>
    <t xml:space="preserve">  Итого по разделу 1 Проезды и дороги. Тип А. ПР-1045-2016-Э2-Р-ГТ-01 л. 5</t>
  </si>
  <si>
    <t>Раздел 2. Пешеходные дорожки. Тип Б. ПР-1045-2016-Э2-Р-ГТ-01 л. 5</t>
  </si>
  <si>
    <t>Защитный слой технологической пленки - геотекстиль</t>
  </si>
  <si>
    <r>
      <t>ФЕР27-04-016-02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</si>
  <si>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прослойки из нетканого синтетического материала (НСМ) под покрытием из сборных железобетонных плит: сплошной</t>
  </si>
  <si>
    <t>1000 м2 поверхности</t>
  </si>
  <si>
    <r>
      <t>0.097</t>
    </r>
    <r>
      <rPr>
        <i/>
        <sz val="6"/>
        <rFont val="Arial"/>
        <family val="2"/>
        <charset val="204"/>
      </rPr>
      <t xml:space="preserve">
97 / 1000</t>
    </r>
  </si>
  <si>
    <r>
      <t>ФССЦ-101-2695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</si>
  <si>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Нетканый геотекстиль: Дорнит 200 г/м2</t>
  </si>
  <si>
    <r>
      <t>14.72</t>
    </r>
    <r>
      <rPr>
        <i/>
        <sz val="6"/>
        <rFont val="Arial"/>
        <family val="2"/>
        <charset val="204"/>
      </rPr>
      <t xml:space="preserve">
9,2*1,6</t>
    </r>
  </si>
  <si>
    <r>
      <t>-14.72</t>
    </r>
    <r>
      <rPr>
        <i/>
        <sz val="6"/>
        <rFont val="Arial"/>
        <family val="2"/>
        <charset val="204"/>
      </rPr>
      <t xml:space="preserve">
-9,2*1,6</t>
    </r>
  </si>
  <si>
    <r>
      <t>ФЕР27-04-001-01
Приказ Минстроя РФ от 30.01.14 №31/пр</t>
    </r>
    <r>
      <rPr>
        <i/>
        <sz val="9"/>
        <rFont val="Arial"/>
        <family val="2"/>
        <charset val="204"/>
      </rPr>
      <t xml:space="preserve">
из песка</t>
    </r>
  </si>
  <si>
    <r>
      <t>0.092</t>
    </r>
    <r>
      <rPr>
        <i/>
        <sz val="6"/>
        <rFont val="Arial"/>
        <family val="2"/>
        <charset val="204"/>
      </rPr>
      <t xml:space="preserve">
(92*0,1) / 100</t>
    </r>
  </si>
  <si>
    <r>
      <t>1.012</t>
    </r>
    <r>
      <rPr>
        <i/>
        <sz val="6"/>
        <rFont val="Arial"/>
        <family val="2"/>
        <charset val="204"/>
      </rPr>
      <t xml:space="preserve">
9,2*1,1*0,1</t>
    </r>
  </si>
  <si>
    <r>
      <t>ФЕР27-07-003-01
Приказ Минстроя РФ от 30.01.14 №31/пр</t>
    </r>
    <r>
      <rPr>
        <i/>
        <sz val="9"/>
        <rFont val="Arial"/>
        <family val="2"/>
        <charset val="204"/>
      </rPr>
      <t xml:space="preserve">
Плиты тротуарные 6К.5</t>
    </r>
  </si>
  <si>
    <t>Устройство бетонных плитных тротуаров с заполнением швов: цементным раствором</t>
  </si>
  <si>
    <t>100 м2 тротуара</t>
  </si>
  <si>
    <r>
      <t>0.92</t>
    </r>
    <r>
      <rPr>
        <i/>
        <sz val="6"/>
        <rFont val="Arial"/>
        <family val="2"/>
        <charset val="204"/>
      </rPr>
      <t xml:space="preserve">
92 / 100</t>
    </r>
  </si>
  <si>
    <r>
      <t>ФССЦ-403-0104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</si>
  <si>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Плиты бетонные и цементно-песчаные для тротуаров, полов и облицовки, марки: 300, толщина 35 мм</t>
  </si>
  <si>
    <r>
      <t>-92</t>
    </r>
    <r>
      <rPr>
        <i/>
        <sz val="6"/>
        <rFont val="Arial"/>
        <family val="2"/>
        <charset val="204"/>
      </rPr>
      <t xml:space="preserve">
-Ф4.р1</t>
    </r>
  </si>
  <si>
    <r>
      <t>ФССЦ-403-0106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</si>
  <si>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Плиты бетонные и цементно-песчаные для тротуаров, полов и облицовки, марки: 300, толщина 50 мм</t>
  </si>
  <si>
    <r>
      <t>92</t>
    </r>
    <r>
      <rPr>
        <i/>
        <sz val="6"/>
        <rFont val="Arial"/>
        <family val="2"/>
        <charset val="204"/>
      </rPr>
      <t xml:space="preserve">
368*0,5*0,5</t>
    </r>
  </si>
  <si>
    <r>
      <t>ФЕР27-02-010-01
Приказ Минстроя РФ от 30.01.14 №31/пр</t>
    </r>
    <r>
      <rPr>
        <i/>
        <sz val="9"/>
        <rFont val="Arial"/>
        <family val="2"/>
        <charset val="204"/>
      </rPr>
      <t xml:space="preserve">
Тротуарный бортовой камень БР 100.20.8</t>
    </r>
  </si>
  <si>
    <r>
      <t>Установка бортовых камней бетонных: при цементобетонных покрытиях</t>
    </r>
    <r>
      <rPr>
        <i/>
        <sz val="7"/>
        <rFont val="Arial"/>
        <family val="2"/>
        <charset val="204"/>
      </rPr>
      <t xml:space="preserve">
(Прил.27.3 п.3.7а Устройство бортовых камней сечением 100x200 мм при цементобетонных покрытиях: бетон В15 (М200) МАТ=0.8 к расх.)</t>
    </r>
  </si>
  <si>
    <t>100 м бортового камня</t>
  </si>
  <si>
    <r>
      <t>2.1</t>
    </r>
    <r>
      <rPr>
        <i/>
        <sz val="6"/>
        <rFont val="Arial"/>
        <family val="2"/>
        <charset val="204"/>
      </rPr>
      <t xml:space="preserve">
210 / 100</t>
    </r>
  </si>
  <si>
    <r>
      <t>-6.552</t>
    </r>
    <r>
      <rPr>
        <i/>
        <sz val="6"/>
        <rFont val="Arial"/>
        <family val="2"/>
        <charset val="204"/>
      </rPr>
      <t xml:space="preserve">
-Ф5.р1</t>
    </r>
  </si>
  <si>
    <r>
      <t>ФССЦ-401-0003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</si>
  <si>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Бетон тяжелый, класс: В7,5 (М100)</t>
  </si>
  <si>
    <r>
      <t>ФССЦ-403-8023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</si>
  <si>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Камни бортовые: БР 100.20.8 /бетон В22,5 (М300), объем 0,016 м3/ (ГОСТ 6665-91)</t>
  </si>
  <si>
    <r>
      <t>19.44</t>
    </r>
    <r>
      <rPr>
        <i/>
        <sz val="6"/>
        <rFont val="Arial"/>
        <family val="2"/>
        <charset val="204"/>
      </rPr>
      <t xml:space="preserve">
368*0,03+210*0,04</t>
    </r>
  </si>
  <si>
    <r>
      <t>-19.44</t>
    </r>
    <r>
      <rPr>
        <i/>
        <sz val="6"/>
        <rFont val="Arial"/>
        <family val="2"/>
        <charset val="204"/>
      </rPr>
      <t xml:space="preserve">
-(368*0,03+210*0,04)</t>
    </r>
  </si>
  <si>
    <t>Итоги по разделу 2 Пешеходные дорожки. Тип Б. ПР-1045-2016-Э2-Р-ГТ-01 л. 5 :</t>
  </si>
  <si>
    <t xml:space="preserve">  Итого по разделу 2 Пешеходные дорожки. Тип Б. ПР-1045-2016-Э2-Р-ГТ-01 л. 5</t>
  </si>
  <si>
    <t xml:space="preserve">   Транспортные расходы ПЗ=6% (ОЗП=6%; ЭМ=6%; ЗПМ=6%; МАТ=6%; ТЗ=6%; ТЗМ=6%)  (Поз. 9)</t>
  </si>
  <si>
    <t xml:space="preserve">   Заготовительно-складские расходы МАТ=2%  (Поз. 9)</t>
  </si>
  <si>
    <t xml:space="preserve">   149% ФОТ (от 2325) (Поз. 5, 7-8, 10-15, 19-20, 23, 25-31)</t>
  </si>
  <si>
    <t xml:space="preserve">   95% ФОТ (от 2325) (Поз. 5, 7-8, 10-15, 19-20, 23, 25-31)</t>
  </si>
  <si>
    <t xml:space="preserve">    Итого Поз. 1-4, 6, 16-18, 21-22, 24, 32-34</t>
  </si>
  <si>
    <t xml:space="preserve">  Автомобильные дороги:</t>
  </si>
  <si>
    <t xml:space="preserve">    Итого Поз. 5, 7-8, 10-15, 19-20, 23, 25-31</t>
  </si>
  <si>
    <t xml:space="preserve">    Накладные расходы 149% ФОТ (от 2 325)</t>
  </si>
  <si>
    <t xml:space="preserve">    Сметная прибыль 95% ФОТ (от 2 325)</t>
  </si>
  <si>
    <t xml:space="preserve">  Материалы для строительных работ:</t>
  </si>
  <si>
    <t xml:space="preserve">    Итого Поз. 9</t>
  </si>
  <si>
    <t xml:space="preserve">    Всего с учетом "Транспортные расходы ПЗ=6% (ОЗП=6%; ЭМ=6%; ЗПМ=6%; МАТ=6%; ТЗ=6%; ТЗМ=6%)"</t>
  </si>
  <si>
    <t xml:space="preserve">    Всего с учетом "Заготовительно-складские расходы МАТ=2%"</t>
  </si>
  <si>
    <r>
      <t xml:space="preserve">ЛОКАЛЬНЫЙ СМЕТНЫЙ РАСЧЕТ № </t>
    </r>
    <r>
      <rPr>
        <sz val="10"/>
        <rFont val="Arial"/>
        <family val="2"/>
        <charset val="204"/>
      </rPr>
      <t>07-01-01</t>
    </r>
  </si>
  <si>
    <t>Наружное освещение</t>
  </si>
  <si>
    <t>Основание: ПР-1045-2016-Э2-Р-ЭН-01</t>
  </si>
  <si>
    <t>___________________________120.137</t>
  </si>
  <si>
    <t>_______________________________________________________________________________________________2.470</t>
  </si>
  <si>
    <t>_______________________________________________________________________________________________117.667</t>
  </si>
  <si>
    <t>___________________________5.926</t>
  </si>
  <si>
    <t>_______________________________________________________________________________________________602.46</t>
  </si>
  <si>
    <t>Раздел 1. Строительные и монтажные работы освещенеия ПС</t>
  </si>
  <si>
    <t>Шкаф наружного освещения КШО-Э-З(Н)=1шт</t>
  </si>
  <si>
    <r>
      <t>ФЕРм08-03-573-05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</si>
  <si>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Шкаф (пульт) управления навесной, высота, ширина и глубина: до 900х600х500 мм</t>
  </si>
  <si>
    <r>
      <t>ФЕРм08-03-575-01
Приказ Минстроя РФ от 30.01.14 №31/пр</t>
    </r>
    <r>
      <rPr>
        <i/>
        <sz val="9"/>
        <rFont val="Arial"/>
        <family val="2"/>
        <charset val="204"/>
      </rPr>
      <t xml:space="preserve">
Автомат АД-12-3ш, АД-14-1шт, УЗО-1 шт в шкаф КШО</t>
    </r>
  </si>
  <si>
    <t>Прибор или аппарат</t>
  </si>
  <si>
    <r>
      <t>5</t>
    </r>
    <r>
      <rPr>
        <i/>
        <sz val="6"/>
        <rFont val="Arial"/>
        <family val="2"/>
        <charset val="204"/>
      </rPr>
      <t xml:space="preserve">
3+1+1</t>
    </r>
  </si>
  <si>
    <r>
      <t>ФЕРм08-01-081-01
Приказ Минстроя РФ от 30.01.14 №31/пр</t>
    </r>
    <r>
      <rPr>
        <i/>
        <sz val="9"/>
        <rFont val="Arial"/>
        <family val="2"/>
        <charset val="204"/>
      </rPr>
      <t xml:space="preserve">
фотореле (датчик света)</t>
    </r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</si>
  <si>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</si>
  <si>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r>
      <t>ФЕРм08-03-524-01
Приказ Минстроя РФ от 30.01.14 №31/пр</t>
    </r>
    <r>
      <rPr>
        <i/>
        <sz val="9"/>
        <rFont val="Arial"/>
        <family val="2"/>
        <charset val="204"/>
      </rPr>
      <t xml:space="preserve">
ПР99</t>
    </r>
  </si>
  <si>
    <t>Ящик с одним двухполюсным рубильником, или с двухполюсным рубильником и двумя предохранителями, или с двумя блоками "предохранитель-выключатель", или с двумя предохранителями, устанавливаемый на конструкции на полу, на ток: до 100 А</t>
  </si>
  <si>
    <r>
      <t>ФЕРм08-03-524-10
Приказ Минстроя РФ от 30.01.14 №31/пр</t>
    </r>
    <r>
      <rPr>
        <i/>
        <sz val="9"/>
        <rFont val="Arial"/>
        <family val="2"/>
        <charset val="204"/>
      </rPr>
      <t xml:space="preserve">
ЯУО</t>
    </r>
  </si>
  <si>
    <t>Ящик с одним трехполюсным рубильником, или с трехполюсным рубильником и тремя предохранителями, или с тремя блоками "предохранитель-выключатель", или с тремя предохранителями, устанавливаемый на конструкции на стене или колонне, на ток: до 100 А</t>
  </si>
  <si>
    <r>
      <t>ФЕР01-01-004-04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</si>
  <si>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Разработка грунта в отвал экскаваторами "драглайн" или "обратная лопата" с ковшом вместимостью: 0,25 м3, группа грунтов 1</t>
  </si>
  <si>
    <r>
      <t>0.021</t>
    </r>
    <r>
      <rPr>
        <i/>
        <sz val="6"/>
        <rFont val="Arial"/>
        <family val="2"/>
        <charset val="204"/>
      </rPr>
      <t xml:space="preserve">
21,06 / 1000</t>
    </r>
  </si>
  <si>
    <r>
      <t>0.021</t>
    </r>
    <r>
      <rPr>
        <i/>
        <sz val="6"/>
        <rFont val="Arial"/>
        <family val="2"/>
        <charset val="204"/>
      </rPr>
      <t xml:space="preserve">
(14,04+7,02) / 1000</t>
    </r>
  </si>
  <si>
    <r>
      <t>ФЕР22-01-011-01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</si>
  <si>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0.117</t>
    </r>
    <r>
      <rPr>
        <i/>
        <sz val="6"/>
        <rFont val="Arial"/>
        <family val="2"/>
        <charset val="204"/>
      </rPr>
      <t xml:space="preserve">
117/1000</t>
    </r>
  </si>
  <si>
    <r>
      <t>-117.5</t>
    </r>
    <r>
      <rPr>
        <i/>
        <sz val="6"/>
        <rFont val="Arial"/>
        <family val="2"/>
        <charset val="204"/>
      </rPr>
      <t xml:space="preserve">
-Ф1.р1</t>
    </r>
  </si>
  <si>
    <r>
      <t>ФЕР16-07-005-01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</si>
  <si>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-1.17</t>
    </r>
    <r>
      <rPr>
        <i/>
        <sz val="6"/>
        <rFont val="Arial"/>
        <family val="2"/>
        <charset val="204"/>
      </rPr>
      <t xml:space="preserve">
-117/100</t>
    </r>
  </si>
  <si>
    <r>
      <t>ФЕРм08-02-407-16
Приказ Минстроя РФ от 30.01.14 №31/пр</t>
    </r>
    <r>
      <rPr>
        <i/>
        <sz val="9"/>
        <rFont val="Arial"/>
        <family val="2"/>
        <charset val="204"/>
      </rPr>
      <t xml:space="preserve">
по прожекторной мачте - 120м, для периметрального освещения</t>
    </r>
  </si>
  <si>
    <r>
      <t>Труба стальная по установленным конструкциям, по фермам, колоннам и другим стальным конструкциям, диаметр: до 40 мм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свыше 2 до 8 м ОЗП=1.05; ТЗ=1.05)</t>
    </r>
  </si>
  <si>
    <r>
      <t>2.62</t>
    </r>
    <r>
      <rPr>
        <i/>
        <sz val="6"/>
        <rFont val="Arial"/>
        <family val="2"/>
        <charset val="204"/>
      </rPr>
      <t xml:space="preserve">
262 / 100</t>
    </r>
  </si>
  <si>
    <r>
      <t>ФССЦ-103-0052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</si>
  <si>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Трубы стальные сварные водогазопроводные с резьбой оцинкованные обыкновенные, диаметр условного прохода: 32 мм, толщина стенки 3,2 мм</t>
  </si>
  <si>
    <r>
      <t>13.39</t>
    </r>
    <r>
      <rPr>
        <i/>
        <sz val="6"/>
        <rFont val="Arial"/>
        <family val="2"/>
        <charset val="204"/>
      </rPr>
      <t xml:space="preserve">
13*1,03</t>
    </r>
  </si>
  <si>
    <r>
      <t>ФССЦ-103-0051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</si>
  <si>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Трубы стальные сварные водогазопроводные с резьбой оцинкованные обыкновенные, диаметр условного прохода: 25 мм, толщина стенки 3,2 мм</t>
  </si>
  <si>
    <r>
      <t>252.35</t>
    </r>
    <r>
      <rPr>
        <i/>
        <sz val="6"/>
        <rFont val="Arial"/>
        <family val="2"/>
        <charset val="204"/>
      </rPr>
      <t xml:space="preserve">
245*1,03</t>
    </r>
  </si>
  <si>
    <r>
      <t>ФССЦ-103-0050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</si>
  <si>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Трубы стальные сварные водогазопроводные с резьбой оцинкованные обыкновенные, диаметр условного прохода: 20 мм, толщина стенки 2,8 мм</t>
  </si>
  <si>
    <r>
      <t>123.6</t>
    </r>
    <r>
      <rPr>
        <i/>
        <sz val="6"/>
        <rFont val="Arial"/>
        <family val="2"/>
        <charset val="204"/>
      </rPr>
      <t xml:space="preserve">
120*1,03</t>
    </r>
  </si>
  <si>
    <r>
      <t>ФССЦ-103-0049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</si>
  <si>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Трубы стальные сварные водогазопроводные с резьбой оцинкованные обыкновенные, диаметр условного прохода: 15 мм, толщина стенки 2,8 мм</t>
  </si>
  <si>
    <r>
      <t>1.03</t>
    </r>
    <r>
      <rPr>
        <i/>
        <sz val="6"/>
        <rFont val="Arial"/>
        <family val="2"/>
        <charset val="204"/>
      </rPr>
      <t xml:space="preserve">
1*1,03</t>
    </r>
  </si>
  <si>
    <r>
      <t>ФЕРм08-02-152-03
Приказ Минстроя РФ от 30.01.14 №31/пр</t>
    </r>
    <r>
      <rPr>
        <i/>
        <sz val="9"/>
        <rFont val="Arial"/>
        <family val="2"/>
        <charset val="204"/>
      </rPr>
      <t xml:space="preserve">
для крепления труб к прожекторной мачте</t>
    </r>
  </si>
  <si>
    <r>
      <t>0.0705</t>
    </r>
    <r>
      <rPr>
        <i/>
        <sz val="6"/>
        <rFont val="Arial"/>
        <family val="2"/>
        <charset val="204"/>
      </rPr>
      <t xml:space="preserve">
7,05*5*2/1000</t>
    </r>
  </si>
  <si>
    <r>
      <t>ФССЦ-101-3684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</si>
  <si>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Швеллеры: № 8 сталь марки Ст3пс</t>
  </si>
  <si>
    <r>
      <t>0.071</t>
    </r>
    <r>
      <rPr>
        <i/>
        <sz val="6"/>
        <rFont val="Arial"/>
        <family val="2"/>
        <charset val="204"/>
      </rPr>
      <t xml:space="preserve">
7,05*5*2/1000</t>
    </r>
  </si>
  <si>
    <r>
      <t>ФЕРм08-02-402-01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</si>
  <si>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Кабель двух-четырехжильный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</si>
  <si>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r>
      <t>5.4</t>
    </r>
    <r>
      <rPr>
        <i/>
        <sz val="6"/>
        <rFont val="Arial"/>
        <family val="2"/>
        <charset val="204"/>
      </rPr>
      <t xml:space="preserve">
540 / 100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</si>
  <si>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</si>
  <si>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r>
      <t>ФЕРм08-02-412-10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</si>
  <si>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35 мм2</t>
  </si>
  <si>
    <r>
      <t>3.88</t>
    </r>
    <r>
      <rPr>
        <i/>
        <sz val="6"/>
        <rFont val="Arial"/>
        <family val="2"/>
        <charset val="204"/>
      </rPr>
      <t xml:space="preserve">
(270+118) / 100</t>
    </r>
  </si>
  <si>
    <r>
      <t>ФЕР22-03-001-05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</si>
  <si>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Установка фасонных частей стальных сварных диаметром: 100-250 мм</t>
  </si>
  <si>
    <t>1 т фасонных частей</t>
  </si>
  <si>
    <r>
      <t>0.00612</t>
    </r>
    <r>
      <rPr>
        <i/>
        <sz val="6"/>
        <rFont val="Arial"/>
        <family val="2"/>
        <charset val="204"/>
      </rPr>
      <t xml:space="preserve">
(35*0,16+2*0,26)/1000</t>
    </r>
  </si>
  <si>
    <r>
      <t>ФЕРм08-02-411-01
Приказ Минстроя РФ от 30.01.14 №31/пр</t>
    </r>
    <r>
      <rPr>
        <i/>
        <sz val="9"/>
        <rFont val="Arial"/>
        <family val="2"/>
        <charset val="204"/>
      </rPr>
      <t xml:space="preserve">
на прожекторной мачте</t>
    </r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</si>
  <si>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свыше 2 до 8 м ОЗП=1.05; ТЗ=1.05)</t>
    </r>
  </si>
  <si>
    <r>
      <t>1.5</t>
    </r>
    <r>
      <rPr>
        <i/>
        <sz val="6"/>
        <rFont val="Arial"/>
        <family val="2"/>
        <charset val="204"/>
      </rPr>
      <t xml:space="preserve">
(5+115+30) / 100</t>
    </r>
  </si>
  <si>
    <r>
      <t>ФССЦ-101-3131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</si>
  <si>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Рукава металлические диаметром: 20 мм РЗ-Ц-Х</t>
  </si>
  <si>
    <r>
      <t>30.9</t>
    </r>
    <r>
      <rPr>
        <i/>
        <sz val="6"/>
        <rFont val="Arial"/>
        <family val="2"/>
        <charset val="204"/>
      </rPr>
      <t xml:space="preserve">
30*1,03</t>
    </r>
  </si>
  <si>
    <r>
      <t>ФССЦ-101-3133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</si>
  <si>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Рукава металлические диаметром: 25 мм РЗ-Ц-Х</t>
  </si>
  <si>
    <r>
      <t>118.45</t>
    </r>
    <r>
      <rPr>
        <i/>
        <sz val="6"/>
        <rFont val="Arial"/>
        <family val="2"/>
        <charset val="204"/>
      </rPr>
      <t xml:space="preserve">
115*1,03</t>
    </r>
  </si>
  <si>
    <r>
      <t>ФССЦ-101-3134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</si>
  <si>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Рукава металлические диаметром: 32 мм РЗ-Ц-Х</t>
  </si>
  <si>
    <r>
      <t>5.15</t>
    </r>
    <r>
      <rPr>
        <i/>
        <sz val="6"/>
        <rFont val="Arial"/>
        <family val="2"/>
        <charset val="204"/>
      </rPr>
      <t xml:space="preserve">
5*1,03</t>
    </r>
  </si>
  <si>
    <r>
      <t>1.5</t>
    </r>
    <r>
      <rPr>
        <i/>
        <sz val="6"/>
        <rFont val="Arial"/>
        <family val="2"/>
        <charset val="204"/>
      </rPr>
      <t xml:space="preserve">
150 / 100</t>
    </r>
  </si>
  <si>
    <r>
      <t>ФЕРм08-03-596-08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</si>
  <si>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Прожектор, отдельно устанавливаемый: на стальной мачте, с лампой мощностью 1000 Вт</t>
  </si>
  <si>
    <r>
      <t>0.03</t>
    </r>
    <r>
      <rPr>
        <i/>
        <sz val="6"/>
        <rFont val="Arial"/>
        <family val="2"/>
        <charset val="204"/>
      </rPr>
      <t xml:space="preserve">
3 / 100</t>
    </r>
  </si>
  <si>
    <r>
      <t>ФЕРм08-03-593-04
Приказ Минстроя РФ от 30.01.14 №31/пр</t>
    </r>
    <r>
      <rPr>
        <i/>
        <sz val="9"/>
        <rFont val="Arial"/>
        <family val="2"/>
        <charset val="204"/>
      </rPr>
      <t xml:space="preserve">
по ограждению</t>
    </r>
  </si>
  <si>
    <t>Светильник с навинчиванием на трубу для взрывоопасных помещений</t>
  </si>
  <si>
    <r>
      <t>0.2</t>
    </r>
    <r>
      <rPr>
        <i/>
        <sz val="6"/>
        <rFont val="Arial"/>
        <family val="2"/>
        <charset val="204"/>
      </rPr>
      <t xml:space="preserve">
20 / 100</t>
    </r>
  </si>
  <si>
    <r>
      <t>ФЕРм10-06-037-08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</si>
  <si>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Ящик для трубных проводок протяжной или коробка, размер: до 200х200 мм</t>
  </si>
  <si>
    <r>
      <t>ФЕРм08-02-420-01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</si>
  <si>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Коробка ответвительная с предохранителем или разъединителем, или автоматом, или указателем напряжения</t>
  </si>
  <si>
    <r>
      <t>ФЕРм08-02-177-01
Приказ Минстроя РФ от 30.01.14 №31/пр</t>
    </r>
    <r>
      <rPr>
        <i/>
        <sz val="9"/>
        <rFont val="Arial"/>
        <family val="2"/>
        <charset val="204"/>
      </rPr>
      <t xml:space="preserve">
Изготовление табличек для обозначения КЛ</t>
    </r>
  </si>
  <si>
    <t>Указатель месторасположения трассы кабелей, проложенных в земле</t>
  </si>
  <si>
    <r>
      <t>ФССЦ-101-1641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</si>
  <si>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Сталь угловая равнополочная, марка стали: ВСт3кп2, размером 50x50x5 мм</t>
  </si>
  <si>
    <r>
      <t>-0.04</t>
    </r>
    <r>
      <rPr>
        <i/>
        <sz val="6"/>
        <rFont val="Arial"/>
        <family val="2"/>
        <charset val="204"/>
      </rPr>
      <t xml:space="preserve">
-Ф4.р1</t>
    </r>
  </si>
  <si>
    <r>
      <t>ФССЦ-103-0018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</si>
  <si>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Трубы стальные сварные водогазопроводные с резьбой черные обыкновенные (неоцинкованные), диаметр условного прохода: 50 мм, толщина стенки 3,5 мм</t>
  </si>
  <si>
    <r>
      <t>30</t>
    </r>
    <r>
      <rPr>
        <i/>
        <sz val="6"/>
        <rFont val="Arial"/>
        <family val="2"/>
        <charset val="204"/>
      </rPr>
      <t xml:space="preserve">
20*1,5</t>
    </r>
  </si>
  <si>
    <r>
      <t>ФЕРм08-02-472-06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</si>
  <si>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Проводник заземляющий открыто по строительным основаниям: из полосовой стали сечением 100 мм2</t>
  </si>
  <si>
    <r>
      <t>2</t>
    </r>
    <r>
      <rPr>
        <i/>
        <sz val="6"/>
        <rFont val="Arial"/>
        <family val="2"/>
        <charset val="204"/>
      </rPr>
      <t xml:space="preserve">
200/100</t>
    </r>
  </si>
  <si>
    <r>
      <t>-0.008</t>
    </r>
    <r>
      <rPr>
        <i/>
        <sz val="6"/>
        <rFont val="Arial"/>
        <family val="2"/>
        <charset val="204"/>
      </rPr>
      <t xml:space="preserve">
-Ф5.р1</t>
    </r>
  </si>
  <si>
    <r>
      <t>ФССЦ-101-4672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</si>
  <si>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Сталь полосовая: 25х4 мм, марка Ст3сп</t>
  </si>
  <si>
    <r>
      <t>0.16</t>
    </r>
    <r>
      <rPr>
        <i/>
        <sz val="6"/>
        <rFont val="Arial"/>
        <family val="2"/>
        <charset val="204"/>
      </rPr>
      <t xml:space="preserve">
200*0,8/1000</t>
    </r>
  </si>
  <si>
    <r>
      <t>ФЕРм08-02-472-11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</si>
  <si>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Перемычка заземляющая тросовая диаметром до 9,2 мм для строительных металлических конструкций</t>
  </si>
  <si>
    <r>
      <t>30</t>
    </r>
    <r>
      <rPr>
        <i/>
        <sz val="6"/>
        <rFont val="Arial"/>
        <family val="2"/>
        <charset val="204"/>
      </rPr>
      <t xml:space="preserve">
300/10</t>
    </r>
  </si>
  <si>
    <r>
      <t>-0.03</t>
    </r>
    <r>
      <rPr>
        <i/>
        <sz val="6"/>
        <rFont val="Arial"/>
        <family val="2"/>
        <charset val="204"/>
      </rPr>
      <t xml:space="preserve">
-Ф6.р1</t>
    </r>
  </si>
  <si>
    <r>
      <t>ФССЦ-509-2973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</si>
  <si>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Проводник заземляющий П-1</t>
  </si>
  <si>
    <r>
      <t>3</t>
    </r>
    <r>
      <rPr>
        <i/>
        <sz val="6"/>
        <rFont val="Arial"/>
        <family val="2"/>
        <charset val="204"/>
      </rPr>
      <t xml:space="preserve">
300 / 100</t>
    </r>
  </si>
  <si>
    <t>Итого прямые затраты по разделу с учетом коэффициентов к итогам 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ОЗП=1.2; ЭМ=1.2; ЗПМ=1.2; ТЗ=1.2; ТЗМ=1.2  (Поз. 6-10, 22, 11, 1-5, 12, 17, 19-21, 23, 27-29, 31-34, 36-41, 30))</t>
  </si>
  <si>
    <t>Итоги по разделу 1 Строительные и монтажные работы освещенеия ПС :</t>
  </si>
  <si>
    <t xml:space="preserve">  Итого по разделу 1 Строительные и монтажные работы освещенеия ПС</t>
  </si>
  <si>
    <t>Раздел 2. Материал</t>
  </si>
  <si>
    <t>Прайс от 30.11.2016 ООО ТУЛЬСКИЙ ЗАВОД МОНТАЖАВТОМАТИКА</t>
  </si>
  <si>
    <r>
      <t>Шкаф КШО 1200*1000*1000 IP54 с КП12-14, ОША100,  сальник МG20(3 шт.) Перевод в цены 2001 г. 22773,35/8,09=2815,00</t>
    </r>
    <r>
      <rPr>
        <i/>
        <sz val="7"/>
        <rFont val="Arial"/>
        <family val="2"/>
        <charset val="204"/>
      </rPr>
      <t xml:space="preserve">
((МАТ=МАТ/8,09-МАТ))</t>
    </r>
  </si>
  <si>
    <t>Прайс от 23.11.2016 ЭТМ</t>
  </si>
  <si>
    <r>
      <t>Выключатель автоматический АД-12-2п 6А Перевод в цены 2001 г. 1266/1,18/8,09=132,62</t>
    </r>
    <r>
      <rPr>
        <i/>
        <sz val="7"/>
        <rFont val="Arial"/>
        <family val="2"/>
        <charset val="204"/>
      </rPr>
      <t xml:space="preserve">
((МАТ=МАТ/8,09-МАТ))</t>
    </r>
  </si>
  <si>
    <r>
      <t>Выключатель автоматический АД-14-4п 16А Перевод в цены 2001 г. 1439/1,18/8,09=150,74</t>
    </r>
    <r>
      <rPr>
        <i/>
        <sz val="7"/>
        <rFont val="Arial"/>
        <family val="2"/>
        <charset val="204"/>
      </rPr>
      <t xml:space="preserve">
((МАТ=МАТ/8,09-МАТ))</t>
    </r>
  </si>
  <si>
    <t>Прайс от 23.11.2016 Шнайдер Электрик</t>
  </si>
  <si>
    <r>
      <t>ССТ15284 Сумеречный выключатель и датчик Перевод в цены 2001 г. 7574/1,18/8,09=793,40</t>
    </r>
    <r>
      <rPr>
        <i/>
        <sz val="7"/>
        <rFont val="Arial"/>
        <family val="2"/>
        <charset val="204"/>
      </rPr>
      <t xml:space="preserve">
((МАТ=МАТ/8,09-МАТ))</t>
    </r>
  </si>
  <si>
    <t>Прайс-лист от 25.11.2016 «МФК ТЕХЭНЕРГО»</t>
  </si>
  <si>
    <r>
      <t>Ящик управления освещением ЯУО-9602-3774-У3.1 IP54. Перевод в цены 2001 г. 7115,47/1,18/8,09=745,37</t>
    </r>
    <r>
      <rPr>
        <i/>
        <sz val="7"/>
        <rFont val="Arial"/>
        <family val="2"/>
        <charset val="204"/>
      </rPr>
      <t xml:space="preserve">
((МАТ=МАТ/8,09-МАТ))</t>
    </r>
  </si>
  <si>
    <t>Прайс-лист от 25.11.2016 БалтПромКомплект</t>
  </si>
  <si>
    <r>
      <t>Пункт распределительный 330/220 В навесной ПР-99 250а  Перевод в цены 2001 г. 9256,50/1,18/8,09=969,65</t>
    </r>
    <r>
      <rPr>
        <i/>
        <sz val="7"/>
        <rFont val="Arial"/>
        <family val="2"/>
        <charset val="204"/>
      </rPr>
      <t xml:space="preserve">
((МАТ=МАТ/8,09-МАТ))</t>
    </r>
  </si>
  <si>
    <t>Прайс-лист от 10.02.2017 Логистический холдинг CARGO ASIA от 10.2016</t>
  </si>
  <si>
    <r>
      <t>Светодиодный уличный светильник, напряжение питания 220 В LF-O-STREET-140W-14000LM Перевод в цены 2001 г.7335/1,18/8,09=768,37</t>
    </r>
    <r>
      <rPr>
        <i/>
        <sz val="7"/>
        <rFont val="Arial"/>
        <family val="2"/>
        <charset val="204"/>
      </rPr>
      <t xml:space="preserve">
((МАТ=МАТ/8,09-МАТ))</t>
    </r>
  </si>
  <si>
    <t>Прайс-лист от 10.02.2017 Философия света</t>
  </si>
  <si>
    <r>
      <t>Светильник уличный светодиодный PSL 196W/CW/GWY/45  Перевод в цены 2001 г. 34297,1/1,18/8,09=3592,75</t>
    </r>
    <r>
      <rPr>
        <i/>
        <sz val="7"/>
        <rFont val="Arial"/>
        <family val="2"/>
        <charset val="204"/>
      </rPr>
      <t xml:space="preserve">
((МАТ=МАТ/8,09-МАТ))</t>
    </r>
  </si>
  <si>
    <t>Прайс-лист ЗАО МПО Электромонтаж от 10.2016</t>
  </si>
  <si>
    <r>
      <t>Коробка соединительная КП 6 ХЛ1 ТУ 16-685.032-86_Перевод в цены 2001 г. 3685,28/1,18/8,09=386,05</t>
    </r>
    <r>
      <rPr>
        <i/>
        <sz val="7"/>
        <rFont val="Arial"/>
        <family val="2"/>
        <charset val="204"/>
      </rPr>
      <t xml:space="preserve">
((МАТ=МАТ/8,09-МАТ))</t>
    </r>
  </si>
  <si>
    <t>Прайс-лист от 09.02.2017 ООО «Сибирские Энергосберегающие Технологии</t>
  </si>
  <si>
    <r>
      <t>Светильник переносной РВО-60-01 15м Перевод в цены 2001 г. 548/1,18/8,09=57,41</t>
    </r>
    <r>
      <rPr>
        <i/>
        <sz val="7"/>
        <rFont val="Arial"/>
        <family val="2"/>
        <charset val="204"/>
      </rPr>
      <t xml:space="preserve">
((МАТ=МАТ/8,09-МАТ))</t>
    </r>
  </si>
  <si>
    <t>Прайс-лист от 09.01.2017 ЗАО "МПО Электромонтаж"</t>
  </si>
  <si>
    <r>
      <t>Лампа 12 Вт (эквивалент 60 Вт ЛН) Tornado spiral 12W/827(WW) с цоколем Е27 компактная люминесцентная энергосберегающая Л5422                           Перевод в цены 2001 г. 250,85/1,18/8,09=26,28</t>
    </r>
    <r>
      <rPr>
        <i/>
        <sz val="7"/>
        <rFont val="Arial"/>
        <family val="2"/>
        <charset val="204"/>
      </rPr>
      <t xml:space="preserve">
((МАТ=МАТ/8,09-МАТ))</t>
    </r>
  </si>
  <si>
    <t>Прайс-лист от 09.02.2017 ЭТМ</t>
  </si>
  <si>
    <r>
      <t>Кабельная муфта 5ПКТп -1- 16/25  Перевод в цены 2001 г. 835/1,18/8,09=87,47</t>
    </r>
    <r>
      <rPr>
        <i/>
        <sz val="7"/>
        <rFont val="Arial"/>
        <family val="2"/>
        <charset val="204"/>
      </rPr>
      <t xml:space="preserve">
((МАТ=МАТ/8,09-МАТ))</t>
    </r>
  </si>
  <si>
    <t>Прайс-лист от 07.02.2017  ЗАО "МПО Электромонтаж"</t>
  </si>
  <si>
    <r>
      <t>М5218. Хомут 927/0 5057507 ленточного заземлителя для трубы 8-22мм нерж. сталь.  Перевод в цены 2001 г.411,21/1,18/8,09=43,08</t>
    </r>
    <r>
      <rPr>
        <i/>
        <sz val="7"/>
        <rFont val="Arial"/>
        <family val="2"/>
        <charset val="204"/>
      </rPr>
      <t xml:space="preserve">
((МАТ=МАТ/8,09-МАТ))</t>
    </r>
  </si>
  <si>
    <r>
      <t>М5219. Хомут 927/0 5057507 ленточного заземлителя для трубы "3/8-11/2" нерж. сталь.  Перевод в цены 2001 г.329,9/1,18/8,09=34,56</t>
    </r>
    <r>
      <rPr>
        <i/>
        <sz val="7"/>
        <rFont val="Arial"/>
        <family val="2"/>
        <charset val="204"/>
      </rPr>
      <t xml:space="preserve">
((МАТ=МАТ/8,09-МАТ))</t>
    </r>
  </si>
  <si>
    <r>
      <t>ФССЦ-501-8461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</si>
  <si>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- 5 и сечением 16 мм2</t>
  </si>
  <si>
    <t>1000 м</t>
  </si>
  <si>
    <r>
      <t>0.1224</t>
    </r>
    <r>
      <rPr>
        <i/>
        <sz val="6"/>
        <rFont val="Arial"/>
        <family val="2"/>
        <charset val="204"/>
      </rPr>
      <t xml:space="preserve">
(120*1,02) / 1000</t>
    </r>
  </si>
  <si>
    <r>
      <t>ФССЦ-501-8459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</si>
  <si>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- 5 и сечением 6 мм2</t>
  </si>
  <si>
    <r>
      <t>0.72</t>
    </r>
    <r>
      <rPr>
        <i/>
        <sz val="6"/>
        <rFont val="Arial"/>
        <family val="2"/>
        <charset val="204"/>
      </rPr>
      <t xml:space="preserve">
(710*1,02) / 1000</t>
    </r>
  </si>
  <si>
    <r>
      <t>ФССЦ-501-8444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</si>
  <si>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- 3 и сечением 4 мм2</t>
  </si>
  <si>
    <r>
      <t>0.153</t>
    </r>
    <r>
      <rPr>
        <i/>
        <sz val="6"/>
        <rFont val="Arial"/>
        <family val="2"/>
        <charset val="204"/>
      </rPr>
      <t xml:space="preserve">
(150*1,02) / 1000</t>
    </r>
  </si>
  <si>
    <r>
      <t>ФССЦ-501-8442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</si>
  <si>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- 3 и сечением 1,5 мм2</t>
  </si>
  <si>
    <r>
      <t>0.204</t>
    </r>
    <r>
      <rPr>
        <i/>
        <sz val="6"/>
        <rFont val="Arial"/>
        <family val="2"/>
        <charset val="204"/>
      </rPr>
      <t xml:space="preserve">
(200*1,02) / 1000</t>
    </r>
  </si>
  <si>
    <r>
      <t>ФССЦ-503-0536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</si>
  <si>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Разветвительная коробка: У-996</t>
  </si>
  <si>
    <r>
      <t>0.3</t>
    </r>
    <r>
      <rPr>
        <i/>
        <sz val="6"/>
        <rFont val="Arial"/>
        <family val="2"/>
        <charset val="204"/>
      </rPr>
      <t xml:space="preserve">
3 / 10</t>
    </r>
  </si>
  <si>
    <r>
      <t>ФССЦ-509-3705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</si>
  <si>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Скобы: анодированные двухлапковые для крепления кабелей, проводов, труб к различным основаниям, марка СМД 25-26</t>
  </si>
  <si>
    <r>
      <t>1.76</t>
    </r>
    <r>
      <rPr>
        <i/>
        <sz val="6"/>
        <rFont val="Arial"/>
        <family val="2"/>
        <charset val="204"/>
      </rPr>
      <t xml:space="preserve">
176 / 100</t>
    </r>
  </si>
  <si>
    <r>
      <t>ФССЦ-509-3707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</si>
  <si>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Скобы: анодированные двухлапковые для крепления кабелей, проводов, труб к различным основаниям, марка СМД 38-40</t>
  </si>
  <si>
    <r>
      <t>3</t>
    </r>
    <r>
      <rPr>
        <i/>
        <sz val="6"/>
        <rFont val="Arial"/>
        <family val="2"/>
        <charset val="204"/>
      </rPr>
      <t xml:space="preserve">
30 / 10</t>
    </r>
  </si>
  <si>
    <r>
      <t>ФССЦ-507-2618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</si>
  <si>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Соединительная арматура трубопроводов, муфта диаметром: 25 мм</t>
  </si>
  <si>
    <r>
      <t>8</t>
    </r>
    <r>
      <rPr>
        <i/>
        <sz val="6"/>
        <rFont val="Arial"/>
        <family val="2"/>
        <charset val="204"/>
      </rPr>
      <t xml:space="preserve">
80 / 10</t>
    </r>
  </si>
  <si>
    <r>
      <t>ФССЦ-509-0043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</si>
  <si>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Наконечники кабельные: медные ТМ-4</t>
  </si>
  <si>
    <r>
      <t>ФССЦ-509-1472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</si>
  <si>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Наконечники кабельные: медные ТМ-6</t>
  </si>
  <si>
    <r>
      <t>0.4</t>
    </r>
    <r>
      <rPr>
        <i/>
        <sz val="6"/>
        <rFont val="Arial"/>
        <family val="2"/>
        <charset val="204"/>
      </rPr>
      <t xml:space="preserve">
40 / 100</t>
    </r>
  </si>
  <si>
    <r>
      <t>ФССЦ-101-0095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</si>
  <si>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Болты оцинкованные диаметром резьбы: 6 мм</t>
  </si>
  <si>
    <r>
      <t>0.001</t>
    </r>
    <r>
      <rPr>
        <i/>
        <sz val="6"/>
        <rFont val="Arial"/>
        <family val="2"/>
        <charset val="204"/>
      </rPr>
      <t xml:space="preserve">
360*0,003/1000</t>
    </r>
  </si>
  <si>
    <r>
      <t>ФССЦ-101-0099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</si>
  <si>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Болты оцинкованные диаметром резьбы: 16 (18) мм</t>
  </si>
  <si>
    <r>
      <t>0.001</t>
    </r>
    <r>
      <rPr>
        <i/>
        <sz val="6"/>
        <rFont val="Arial"/>
        <family val="2"/>
        <charset val="204"/>
      </rPr>
      <t xml:space="preserve">
20*0,044/1000</t>
    </r>
  </si>
  <si>
    <r>
      <t>ФССЦ-101-0127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</si>
  <si>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Гайки шестигранные оцинкованные диаметр резьбы: 6 мм</t>
  </si>
  <si>
    <r>
      <t>0.0003</t>
    </r>
    <r>
      <rPr>
        <i/>
        <sz val="6"/>
        <rFont val="Arial"/>
        <family val="2"/>
        <charset val="204"/>
      </rPr>
      <t xml:space="preserve">
360*0,0008/1000</t>
    </r>
  </si>
  <si>
    <r>
      <t>ФССЦ-101-0131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</si>
  <si>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Гайки шестигранные оцинкованные диаметр резьбы: 16-18 мм</t>
  </si>
  <si>
    <r>
      <t>0.001</t>
    </r>
    <r>
      <rPr>
        <i/>
        <sz val="6"/>
        <rFont val="Arial"/>
        <family val="2"/>
        <charset val="204"/>
      </rPr>
      <t xml:space="preserve">
20*0,033/1000</t>
    </r>
  </si>
  <si>
    <t>Итоги по разделу 2 Материал :</t>
  </si>
  <si>
    <t xml:space="preserve">  Итого по разделу 2 Материал</t>
  </si>
  <si>
    <t xml:space="preserve">   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ОЗП=1.2; ЭМ=1.2; ЗПМ=1.2; ТЗ=1.2; ТЗМ=1.2  (Поз. 6-10, 22, 11, 1-5, 12, 17, 19-21, 23, 27-29, 31-34, 36-41, 30)</t>
  </si>
  <si>
    <t xml:space="preserve">   Транспортные расходы ПЗ=6% (ОЗП=6%; ЭМ=6%; ЗПМ=6%; МАТ=6%; ТЗ=6%; ТЗМ=6%)  (Поз. 65-67, 42-55)</t>
  </si>
  <si>
    <t xml:space="preserve">   Заготовительно-складские расходы МАТ=2%  (Поз. 65-67, 42-55)</t>
  </si>
  <si>
    <t xml:space="preserve">   100% ФОТ (от 5469) (Поз. 6-8, 1-5, 12, 17, 19-21, 23, 27-29, 31-34, 36-41, 56-59, 30)</t>
  </si>
  <si>
    <t xml:space="preserve">   134% ФОТ (от -82) (Поз. 11)</t>
  </si>
  <si>
    <t xml:space="preserve">   137% ФОТ (от 539) (Поз. 9-10, 22)</t>
  </si>
  <si>
    <t xml:space="preserve">   50% ФОТ (от 18) (Поз. 6-8)</t>
  </si>
  <si>
    <t xml:space="preserve">   65% ФОТ (от 5451) (Поз. 1-5, 12, 17, 19-21, 23, 27-29, 31-34, 36-41, 56-59, 30)</t>
  </si>
  <si>
    <t xml:space="preserve">   83% ФОТ (от -82) (Поз. 11)</t>
  </si>
  <si>
    <t xml:space="preserve">   89% ФОТ (от 539) (Поз. 9-10, 22)</t>
  </si>
  <si>
    <t xml:space="preserve">      Итого Поз. 6-8</t>
  </si>
  <si>
    <t xml:space="preserve">      Всего с учетом "МДС35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ОЗП=1.2; ЭМ=1.2; ЗПМ=1.2; ТЗ=1.2; ТЗМ=1.2"</t>
  </si>
  <si>
    <t xml:space="preserve">      Накладные расходы 100% ФОТ (от 18)</t>
  </si>
  <si>
    <t xml:space="preserve">      Сметная прибыль 50% ФОТ (от 18)</t>
  </si>
  <si>
    <t xml:space="preserve">      Итого Поз. 9-10, 22</t>
  </si>
  <si>
    <t xml:space="preserve">      Накладные расходы 137% ФОТ (от 539)</t>
  </si>
  <si>
    <t xml:space="preserve">      Сметная прибыль 89% ФОТ (от 539)</t>
  </si>
  <si>
    <t xml:space="preserve">      Итого Поз. 11</t>
  </si>
  <si>
    <t xml:space="preserve">      Накладные расходы 134% ФОТ (от -82)</t>
  </si>
  <si>
    <t xml:space="preserve">      Сметная прибыль 83% ФОТ (от -82)</t>
  </si>
  <si>
    <t xml:space="preserve">      Итоги по Поз. 1-5, 12, 17, 19-21, 23, 27-29, 31-34, 36-41</t>
  </si>
  <si>
    <t xml:space="preserve">        Итого Поз. 1-5, 12, 17, 19-21, 23, 27-29, 31-34, 36-41</t>
  </si>
  <si>
    <t xml:space="preserve">        Всего с учетом "МДС35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ОЗП=1.2; ЭМ=1.2; ЗПМ=1.2; ТЗ=1.2; ТЗМ=1.2"</t>
  </si>
  <si>
    <t xml:space="preserve">      Итоги по Поз. 56-59</t>
  </si>
  <si>
    <t xml:space="preserve">        Итого Поз. 56-59</t>
  </si>
  <si>
    <t xml:space="preserve">      Накладные расходы 100% ФОТ (от 5 417)</t>
  </si>
  <si>
    <t xml:space="preserve">      Сметная прибыль 65% ФОТ (от 5 417)</t>
  </si>
  <si>
    <t xml:space="preserve">      Итоги по Поз. 13-16, 18, 24-26, 35</t>
  </si>
  <si>
    <t xml:space="preserve">        Итого Поз. 13-16, 18, 24-26, 35</t>
  </si>
  <si>
    <t xml:space="preserve">      Итоги по Поз. 61-64</t>
  </si>
  <si>
    <t xml:space="preserve">        Итого Поз. 61-64</t>
  </si>
  <si>
    <t xml:space="preserve">      Итоги по Поз. 65-67</t>
  </si>
  <si>
    <t xml:space="preserve">        Итого Поз. 65-67</t>
  </si>
  <si>
    <t xml:space="preserve">    Прокладка и монтаж сетей связи:</t>
  </si>
  <si>
    <t xml:space="preserve">      Итого Поз. 30</t>
  </si>
  <si>
    <t xml:space="preserve">      Накладные расходы 100% ФОТ (от 34)</t>
  </si>
  <si>
    <t xml:space="preserve">      Сметная прибыль 65% ФОТ (от 34)</t>
  </si>
  <si>
    <t xml:space="preserve">      Итого Поз. 42-47</t>
  </si>
  <si>
    <t xml:space="preserve">      Всего с учетом "Заготовительно-складские расходы МАТ=2%"</t>
  </si>
  <si>
    <t xml:space="preserve">      Итоги по Поз. 48-55</t>
  </si>
  <si>
    <t xml:space="preserve">        Итого Поз. 48-55</t>
  </si>
  <si>
    <t xml:space="preserve">      Итоги по Поз. 60, 68-71</t>
  </si>
  <si>
    <t xml:space="preserve">        Итого Поз. 60, 68-71</t>
  </si>
  <si>
    <r>
      <t xml:space="preserve">ЛОКАЛЬНЫЙ СМЕТНЫЙ РАСЧЕТ № </t>
    </r>
    <r>
      <rPr>
        <sz val="10"/>
        <rFont val="Arial"/>
        <family val="2"/>
        <charset val="204"/>
      </rPr>
      <t>07-03-01</t>
    </r>
  </si>
  <si>
    <t>Покрытие площадки</t>
  </si>
  <si>
    <t>___________________________46.313</t>
  </si>
  <si>
    <t>___________________________2.640</t>
  </si>
  <si>
    <t>_______________________________________________________________________________________________272.97</t>
  </si>
  <si>
    <t>Раздел 1. Покрытие площадки ПС. Тип В. ПР-1045-2016-Э2-Р-ГТ-01 л.5</t>
  </si>
  <si>
    <r>
      <t>ФЕР27-04-016-02
Приказ Минстроя РФ от 30.01.14 №31/пр</t>
    </r>
    <r>
      <rPr>
        <i/>
        <sz val="9"/>
        <rFont val="Arial"/>
        <family val="2"/>
        <charset val="204"/>
      </rPr>
      <t xml:space="preserve">
за минусом пешеходных дорожек</t>
    </r>
  </si>
  <si>
    <r>
      <t>0.693</t>
    </r>
    <r>
      <rPr>
        <i/>
        <sz val="6"/>
        <rFont val="Arial"/>
        <family val="2"/>
        <charset val="204"/>
      </rPr>
      <t xml:space="preserve">
(790-97) / 1000</t>
    </r>
  </si>
  <si>
    <r>
      <t>693</t>
    </r>
    <r>
      <rPr>
        <i/>
        <sz val="6"/>
        <rFont val="Arial"/>
        <family val="2"/>
        <charset val="204"/>
      </rPr>
      <t xml:space="preserve">
790-97</t>
    </r>
  </si>
  <si>
    <t>Благоустройство территории щебнем</t>
  </si>
  <si>
    <r>
      <t>ФССЦпг-03-21-01-150
Приказ Минстроя РФ от 30.01.14 №31/пр</t>
    </r>
    <r>
      <rPr>
        <i/>
        <sz val="9"/>
        <rFont val="Arial"/>
        <family val="2"/>
        <charset val="204"/>
      </rPr>
      <t xml:space="preserve">
г. Ханты-Мансийск 150 км</t>
    </r>
  </si>
  <si>
    <r>
      <t>162.75</t>
    </r>
    <r>
      <rPr>
        <i/>
        <sz val="6"/>
        <rFont val="Arial"/>
        <family val="2"/>
        <charset val="204"/>
      </rPr>
      <t xml:space="preserve">
93*1,75</t>
    </r>
  </si>
  <si>
    <r>
      <t>-162.75</t>
    </r>
    <r>
      <rPr>
        <i/>
        <sz val="6"/>
        <rFont val="Arial"/>
        <family val="2"/>
        <charset val="204"/>
      </rPr>
      <t xml:space="preserve">
-93*1,75</t>
    </r>
  </si>
  <si>
    <r>
      <t>ФЕР27-04-014-01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</si>
  <si>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покрытий толщиной 15 см при укатке щебня с пределом прочности на сжатие до 68,6 МПа (700 кгс/см2): однослойных</t>
  </si>
  <si>
    <r>
      <t>0.182</t>
    </r>
    <r>
      <rPr>
        <i/>
        <sz val="6"/>
        <rFont val="Arial"/>
        <family val="2"/>
        <charset val="204"/>
      </rPr>
      <t xml:space="preserve">
182 / 1000</t>
    </r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</si>
  <si>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</si>
  <si>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подстилающих и выравнивающих слоев оснований: из щебня</t>
  </si>
  <si>
    <r>
      <t>0.93</t>
    </r>
    <r>
      <rPr>
        <i/>
        <sz val="6"/>
        <rFont val="Arial"/>
        <family val="2"/>
        <charset val="204"/>
      </rPr>
      <t xml:space="preserve">
93 / 100</t>
    </r>
  </si>
  <si>
    <r>
      <t>ФССЦ-408-0016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</si>
  <si>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Щебень из природного камня для строительных работ марка: 800, фракция 40-70 мм</t>
  </si>
  <si>
    <r>
      <t>92.96</t>
    </r>
    <r>
      <rPr>
        <i/>
        <sz val="6"/>
        <rFont val="Arial"/>
        <family val="2"/>
        <charset val="204"/>
      </rPr>
      <t xml:space="preserve">
664*0,14</t>
    </r>
  </si>
  <si>
    <t>Итоги по разделу 1 Покрытие площадки ПС. Тип В. ПР-1045-2016-Э2-Р-ГТ-01 л.5 :</t>
  </si>
  <si>
    <t xml:space="preserve">  Итого по разделу 1 Покрытие площадки ПС. Тип В. ПР-1045-2016-Э2-Р-ГТ-01 л.5</t>
  </si>
  <si>
    <t>Раздел 2. Укрепление откосов посевом многолетних трав. ПР-1045-2016-Э2-Р-ГТ-01 л.5</t>
  </si>
  <si>
    <r>
      <t>29.75</t>
    </r>
    <r>
      <rPr>
        <i/>
        <sz val="6"/>
        <rFont val="Arial"/>
        <family val="2"/>
        <charset val="204"/>
      </rPr>
      <t xml:space="preserve">
17*1,75</t>
    </r>
  </si>
  <si>
    <r>
      <t>-29.75</t>
    </r>
    <r>
      <rPr>
        <i/>
        <sz val="6"/>
        <rFont val="Arial"/>
        <family val="2"/>
        <charset val="204"/>
      </rPr>
      <t xml:space="preserve">
-17*1,75</t>
    </r>
  </si>
  <si>
    <r>
      <t>ФЕР01-02-043-01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</si>
  <si>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Мощение откосов насыпи: одиночное, толщина слоя камня 0,15 м</t>
  </si>
  <si>
    <t>100 м2 мощения</t>
  </si>
  <si>
    <r>
      <t>1.16</t>
    </r>
    <r>
      <rPr>
        <i/>
        <sz val="6"/>
        <rFont val="Arial"/>
        <family val="2"/>
        <charset val="204"/>
      </rPr>
      <t xml:space="preserve">
116 / 100</t>
    </r>
  </si>
  <si>
    <r>
      <t>ФССЦ-408-0014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</si>
  <si>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Щебень из природного камня для строительных работ марка: 800, фракция 10-20 мм</t>
  </si>
  <si>
    <r>
      <t>-12.41</t>
    </r>
    <r>
      <rPr>
        <i/>
        <sz val="6"/>
        <rFont val="Arial"/>
        <family val="2"/>
        <charset val="204"/>
      </rPr>
      <t xml:space="preserve">
-Ф3.р1</t>
    </r>
  </si>
  <si>
    <r>
      <t>ФЕР30-08-010-01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</si>
  <si>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Армирование грунтовых насыпей георешетками</t>
  </si>
  <si>
    <t>1000 м2</t>
  </si>
  <si>
    <r>
      <t>0.116</t>
    </r>
    <r>
      <rPr>
        <i/>
        <sz val="6"/>
        <rFont val="Arial"/>
        <family val="2"/>
        <charset val="204"/>
      </rPr>
      <t xml:space="preserve">
116 / 1000</t>
    </r>
  </si>
  <si>
    <r>
      <t>ФССЦ-101-6117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</si>
  <si>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Георешетка для армирования грунтов: Fortrac 35/20-20</t>
  </si>
  <si>
    <t>Итоги по разделу 2 Укрепление откосов посевом многолетних трав. ПР-1045-2016-Э2-Р-ГТ-01 л.5 :</t>
  </si>
  <si>
    <t xml:space="preserve">  Мосты и трубы</t>
  </si>
  <si>
    <t xml:space="preserve">  Итого по разделу 2 Укрепление откосов посевом многолетних трав. ПР-1045-2016-Э2-Р-ГТ-01 л.5</t>
  </si>
  <si>
    <t xml:space="preserve">   84% ФОТ (от 1766) (Поз. 10-12, 14)</t>
  </si>
  <si>
    <t xml:space="preserve">   135% ФОТ (от 28) (Поз. 13)</t>
  </si>
  <si>
    <t xml:space="preserve">   149% ФОТ (от 846) (Поз. 1-2, 5-7)</t>
  </si>
  <si>
    <t xml:space="preserve">   45% ФОТ (от 1766) (Поз. 10-12, 14)</t>
  </si>
  <si>
    <t xml:space="preserve">   80% ФОТ (от 28) (Поз. 13)</t>
  </si>
  <si>
    <t xml:space="preserve">   95% ФОТ (от 846) (Поз. 1-2, 5-7)</t>
  </si>
  <si>
    <t xml:space="preserve">    Итого Поз. 1-2, 5-7</t>
  </si>
  <si>
    <t xml:space="preserve">    Накладные расходы 149% ФОТ (от 846)</t>
  </si>
  <si>
    <t xml:space="preserve">    Сметная прибыль 95% ФОТ (от 846)</t>
  </si>
  <si>
    <t xml:space="preserve">    Итого Поз. 3-4, 8-9</t>
  </si>
  <si>
    <t xml:space="preserve">    Итого Поз. 10-12, 14</t>
  </si>
  <si>
    <t xml:space="preserve">    Накладные расходы 84% ФОТ (от 1 766)</t>
  </si>
  <si>
    <t xml:space="preserve">    Сметная прибыль 45% ФОТ (от 1 766)</t>
  </si>
  <si>
    <t xml:space="preserve">  Мосты и трубы:</t>
  </si>
  <si>
    <t xml:space="preserve">    Итого Поз. 13</t>
  </si>
  <si>
    <t xml:space="preserve">    Накладные расходы 135% ФОТ (от 28)</t>
  </si>
  <si>
    <t xml:space="preserve">    Сметная прибыль 80% ФОТ (от 28)</t>
  </si>
  <si>
    <r>
      <t xml:space="preserve">ЛОКАЛЬНЫЙ СМЕТНЫЙ РАСЧЕТ № </t>
    </r>
    <r>
      <rPr>
        <sz val="10"/>
        <rFont val="Arial"/>
        <family val="2"/>
        <charset val="204"/>
      </rPr>
      <t>09-02-01</t>
    </r>
  </si>
  <si>
    <t>Пусконаладочные работы</t>
  </si>
  <si>
    <t>Основание: ТЗ на проектирование</t>
  </si>
  <si>
    <t>Сметная стоимость прочих _______________________________________________________________________________________________</t>
  </si>
  <si>
    <t>___________________________155.156</t>
  </si>
  <si>
    <t>___________________________74.594</t>
  </si>
  <si>
    <t>_______________________________________________________________________________________________5483.77</t>
  </si>
  <si>
    <t>Раздел 1. ОРУ-110 кВ</t>
  </si>
  <si>
    <r>
      <t>ФЕРп01-02-003-05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</si>
  <si>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Трансформатор силовой трехфазный масляный трехобмоточный напряжением: от 110 до 220 кВ, мощностью до 80 МВА</t>
  </si>
  <si>
    <r>
      <t>ФЕРп01-12-010-01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</si>
  <si>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Испытание: обмотки трансформатора силового</t>
  </si>
  <si>
    <t>1 испытание</t>
  </si>
  <si>
    <r>
      <t>6</t>
    </r>
    <r>
      <rPr>
        <i/>
        <sz val="6"/>
        <rFont val="Arial"/>
        <family val="2"/>
        <charset val="204"/>
      </rPr>
      <t xml:space="preserve">
2*3</t>
    </r>
  </si>
  <si>
    <r>
      <t>ФЕРп01-02-015-04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</si>
  <si>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Трансформатор напряжения измерительный однофазный напряжением: до 110 кВ</t>
  </si>
  <si>
    <r>
      <t>ФЕРп01-12-010-03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</si>
  <si>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Испытание: вторичной обмотки трансформатора измерительного</t>
  </si>
  <si>
    <r>
      <t>18</t>
    </r>
    <r>
      <rPr>
        <i/>
        <sz val="6"/>
        <rFont val="Arial"/>
        <family val="2"/>
        <charset val="204"/>
      </rPr>
      <t xml:space="preserve">
6*3</t>
    </r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</si>
  <si>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</si>
  <si>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Снятие, обработка и анализ: векторных диаграмм</t>
  </si>
  <si>
    <t>1 диаграмма</t>
  </si>
  <si>
    <r>
      <t>ФЕРп01-02-017-07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</si>
  <si>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Трансформатор тока измерительный выносной напряжением: Трансформатор тока встроенный во вводы выключателя, силового трансформатора</t>
  </si>
  <si>
    <r>
      <t>52</t>
    </r>
    <r>
      <rPr>
        <i/>
        <sz val="6"/>
        <rFont val="Arial"/>
        <family val="2"/>
        <charset val="204"/>
      </rPr>
      <t xml:space="preserve">
12*3+8*2</t>
    </r>
  </si>
  <si>
    <r>
      <t>ФЕРп01-03-005-02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</si>
  <si>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Разъединитель трехполюсный напряжением: до 220 кВ</t>
  </si>
  <si>
    <r>
      <t>Разъединитель трехполюсный напряжением: до 220 кВ</t>
    </r>
    <r>
      <rPr>
        <i/>
        <sz val="7"/>
        <rFont val="Arial"/>
        <family val="2"/>
        <charset val="204"/>
      </rPr>
      <t xml:space="preserve">
(1.1.28.ОП При одном заземляющем ноже  ОЗП=0.85; ТЗ=0.85)</t>
    </r>
  </si>
  <si>
    <r>
      <t>ФЕРп01-03-024-02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</si>
  <si>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Схема вторичной коммутации разъединителя с дистанционным управлением, привод: общий, напряжение разъединителя до 220 кВ</t>
  </si>
  <si>
    <t>1 схема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</si>
  <si>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</si>
  <si>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Измерение токов утечки: ограничителя напряжения</t>
  </si>
  <si>
    <t>1 измерение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</si>
  <si>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</si>
  <si>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Измерение сопротивления изоляции мегаомметром: обмоток машин и аппаратов</t>
  </si>
  <si>
    <r>
      <t>ФЕРп01-03-009-06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</si>
  <si>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Выключатель воздушный с гасительными камерами напряжением: до 110 кВ</t>
  </si>
  <si>
    <r>
      <t>ФЕРп01-03-022-01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</si>
  <si>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подогрева воздушного выключателя с одним нагревательным элементом</t>
  </si>
  <si>
    <t>1 устройство</t>
  </si>
  <si>
    <r>
      <t>ФЕРп01-03-020-05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</si>
  <si>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220 кВ</t>
  </si>
  <si>
    <r>
      <t>ФЕРп01-07-003-01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</si>
  <si>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Электрическая машина постоянного тока напряжением: до 440 В, мощностью до 200 кВт</t>
  </si>
  <si>
    <r>
      <t>ФЕРп01-07-001-01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</si>
  <si>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Электродвигатель асинхронный: с короткозамкнутым ротором, напряжением до 1 кВ</t>
  </si>
  <si>
    <r>
      <t>ФЕРп01-06-021-01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</si>
  <si>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Схема разводки трехпроводной системы с количеством панелей (шкафов, ячеек): до 2</t>
  </si>
  <si>
    <r>
      <t>ФЕРп01-11-021-03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</si>
  <si>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Измерение переходных сопротивлений постоянному току контактов шин распределительных устройств напряжением: до 110 кВ</t>
  </si>
  <si>
    <r>
      <t>ФЕРп01-08-033-05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</si>
  <si>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Конденсатор статический однофазный напряжением: до 110 кВ</t>
  </si>
  <si>
    <r>
      <t>ФЕРп01-11-030-05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</si>
  <si>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Измерение емкости конденсатора статического напряжением: до 110 кВ, однофазного</t>
  </si>
  <si>
    <t>1 конденсатор</t>
  </si>
  <si>
    <r>
      <t>ФЕРп01-11-027-01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</si>
  <si>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Измерение токов утечки: или пробивного напряжения разрядника</t>
  </si>
  <si>
    <t>Итоги по разделу 1 ОРУ-110 кВ :</t>
  </si>
  <si>
    <t xml:space="preserve">  Пусконаладочные работы: 'вхолостую' - 80%, 'под нагрузкой' - 20%</t>
  </si>
  <si>
    <t xml:space="preserve">  Итого по разделу 1 ОРУ-110 кВ</t>
  </si>
  <si>
    <t>Раздел 2. Общее по ПС</t>
  </si>
  <si>
    <r>
      <t>ФЕРп01-11-010-03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</si>
  <si>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Измерение сопротивления растеканию тока: контура с диагональю до 200 м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</si>
  <si>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</si>
  <si>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Проверка наличия цепи между заземлителями и заземленными элементами</t>
  </si>
  <si>
    <t>100 точек</t>
  </si>
  <si>
    <r>
      <t>1.4</t>
    </r>
    <r>
      <rPr>
        <i/>
        <sz val="6"/>
        <rFont val="Arial"/>
        <family val="2"/>
        <charset val="204"/>
      </rPr>
      <t xml:space="preserve">
140 / 100</t>
    </r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</si>
  <si>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</si>
  <si>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</si>
  <si>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</si>
  <si>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Итоги по разделу 2 Общее по ПС :</t>
  </si>
  <si>
    <t xml:space="preserve">  Итого по разделу 2 Общее по ПС</t>
  </si>
  <si>
    <t>Раздел 3. РЗиА вводы 110 кВ, мостик 110 кВ, ДЗО 110 кВ, ВЧ блокировка</t>
  </si>
  <si>
    <r>
      <t>ФЕРп01-03-002-04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</si>
  <si>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50 А</t>
    </r>
    <r>
      <rPr>
        <i/>
        <sz val="7"/>
        <rFont val="Arial"/>
        <family val="2"/>
        <charset val="204"/>
      </rPr>
      <t xml:space="preserve">
(1.1.27.ОП При проверке двухполюсного автоматического выключателя  ОЗП=0.8; ТЗ=0.8)</t>
    </r>
  </si>
  <si>
    <r>
      <t>14</t>
    </r>
    <r>
      <rPr>
        <i/>
        <sz val="6"/>
        <rFont val="Arial"/>
        <family val="2"/>
        <charset val="204"/>
      </rPr>
      <t xml:space="preserve">
7*2</t>
    </r>
  </si>
  <si>
    <r>
      <t>ФЕРп01-04-033-03
Приказ Минстроя РФ от 30.01.14 №31/пр</t>
    </r>
    <r>
      <rPr>
        <i/>
        <sz val="9"/>
        <rFont val="Arial"/>
        <family val="2"/>
        <charset val="204"/>
      </rPr>
      <t xml:space="preserve">
терминал защиты ввода</t>
    </r>
  </si>
  <si>
    <t>Шкаф дистанционной и токовой защиты: Терминал дистанционной и токовой защиты линий 110-220 кВ, REL-511R</t>
  </si>
  <si>
    <r>
      <t>ФЕРп01-05-010-03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</si>
  <si>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автоматического осциллографирования: с записью предаварийного режима (магнитограф)</t>
  </si>
  <si>
    <r>
      <t>ФЕРп01-05-025-03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</si>
  <si>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измерения и фиксации аварийных значений тока и напряжения</t>
  </si>
  <si>
    <r>
      <t>ФЕРп01-04-048-01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</si>
  <si>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резервирования отказа выключателя (УРОВ): при количестве присоединений до четырех</t>
  </si>
  <si>
    <r>
      <t>ФЕРп01-06-021-02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</si>
  <si>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Схема разводки трехпроводной системы с количеством панелей (шкафов, ячеек): за каждую последующую панель (шкаф, ячейку) свыше 2</t>
  </si>
  <si>
    <r>
      <t>ФЕРп01-07-001-02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</si>
  <si>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Электродвигатель асинхронный: с короткозамкнутым ротором, напряжением свыше 1 кВ, мощностью до 300 кВт</t>
    </r>
    <r>
      <rPr>
        <i/>
        <sz val="7"/>
        <rFont val="Arial"/>
        <family val="2"/>
        <charset val="204"/>
      </rPr>
      <t xml:space="preserve">
(1.1.57.ОП Пусконаладочные работы для электроаппаратов ОЗП=0.6; ТЗ=0.6)</t>
    </r>
  </si>
  <si>
    <r>
      <t>ФЕРп01-09-001-01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</si>
  <si>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Датчик контактный механический с числом цепей управления: до 2</t>
  </si>
  <si>
    <r>
      <t>ФЕРп01-10-001-01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</si>
  <si>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</si>
  <si>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</si>
  <si>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r>
      <t>ФЕРп01-11-026-01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</si>
  <si>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Снятие, обработка и анализ: осциллограмм</t>
  </si>
  <si>
    <t>1 осциллограмма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</si>
  <si>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</si>
  <si>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Испытание цепи вторичной коммутации</t>
  </si>
  <si>
    <r>
      <t>ФЕРп01-13-010-01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</si>
  <si>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Агрегат, включающий в себя механизмы, связанные между собой блокировочными связями, смонтированные: предприятием-изготовителем, в количестве до 2 шт.</t>
  </si>
  <si>
    <t>1 комплекс</t>
  </si>
  <si>
    <r>
      <t>ФЕРп01-13-001-02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</si>
  <si>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Присоединение с количеством взаимосвязанных устройств: до 5 шт.</t>
  </si>
  <si>
    <t>1 присоединение</t>
  </si>
  <si>
    <t>Итоги по разделу 3 РЗиА вводы 110 кВ, мостик 110 кВ, ДЗО 110 кВ, ВЧ блокировка :</t>
  </si>
  <si>
    <t xml:space="preserve">  Итого по разделу 3 РЗиА вводы 110 кВ, мостик 110 кВ, ДЗО 110 кВ, ВЧ блокировка</t>
  </si>
  <si>
    <t>Раздел 4. ОПУ</t>
  </si>
  <si>
    <t>Шкафы наружной установки</t>
  </si>
  <si>
    <r>
      <t>ФЕРп01-03-001-01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</si>
  <si>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Выключатель однополюсный напряжением до 1 кВ: с электромагнитным, тепловым или комбинированным расцепителем</t>
  </si>
  <si>
    <r>
      <t>8</t>
    </r>
    <r>
      <rPr>
        <i/>
        <sz val="6"/>
        <rFont val="Arial"/>
        <family val="2"/>
        <charset val="204"/>
      </rPr>
      <t xml:space="preserve">
6+1+1</t>
    </r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</si>
  <si>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</si>
  <si>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r>
      <t>55</t>
    </r>
    <r>
      <rPr>
        <i/>
        <sz val="6"/>
        <rFont val="Arial"/>
        <family val="2"/>
        <charset val="204"/>
      </rPr>
      <t xml:space="preserve">
3*4+4*2+2+4+3+4+4+4+4+1+9</t>
    </r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</si>
  <si>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</si>
  <si>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Замер полного сопротивления цепи «фаза-нуль»</t>
  </si>
  <si>
    <t>1 токоприемник</t>
  </si>
  <si>
    <t>Итоги по разделу 4 ОПУ :</t>
  </si>
  <si>
    <t xml:space="preserve">  Итого по разделу 4 ОПУ</t>
  </si>
  <si>
    <t>Раздел 5. АСУ ТП</t>
  </si>
  <si>
    <r>
      <t>ФЕРп02-01-002-11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</si>
  <si>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Автоматизированная система управления II категории технической сложности с количеством каналов (Кобщ): 160</t>
  </si>
  <si>
    <t>1 система</t>
  </si>
  <si>
    <r>
      <t>ФЕРп02-01-002-12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</si>
  <si>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Автоматизированная система управления II категории технической сложности с количеством каналов (Кобщ): за каждый канал свыше 160 до 319 добавлять к расценке 02-01-002-11</t>
  </si>
  <si>
    <t>1 канал</t>
  </si>
  <si>
    <r>
      <t>3</t>
    </r>
    <r>
      <rPr>
        <i/>
        <sz val="6"/>
        <rFont val="Arial"/>
        <family val="2"/>
        <charset val="204"/>
      </rPr>
      <t xml:space="preserve">
163-160</t>
    </r>
  </si>
  <si>
    <t>Итоги по разделу 5 АСУ ТП :</t>
  </si>
  <si>
    <t xml:space="preserve">  Итого по разделу 5 АСУ ТП</t>
  </si>
  <si>
    <t>Раздел 6. АИИСКУЭ</t>
  </si>
  <si>
    <r>
      <t>ФЕРп02-01-002-05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</si>
  <si>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Автоматизированная система управления II категории технической сложности с количеством каналов (Кобщ): 20</t>
  </si>
  <si>
    <r>
      <t>ФЕРп02-01-002-06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</si>
  <si>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Автоматизированная система управления II категории технической сложности с количеством каналов (Кобщ): за каждый канал свыше 20 до 39 добавлять к расценке 02-01-002-05</t>
  </si>
  <si>
    <r>
      <t>1</t>
    </r>
    <r>
      <rPr>
        <i/>
        <sz val="6"/>
        <rFont val="Arial"/>
        <family val="2"/>
        <charset val="204"/>
      </rPr>
      <t xml:space="preserve">
21-20</t>
    </r>
  </si>
  <si>
    <t>Итоги по разделу 6 АИИСКУЭ :</t>
  </si>
  <si>
    <t xml:space="preserve">  Итого по разделу 6 АИИСКУЭ</t>
  </si>
  <si>
    <t>Раздел 7. Комплексное опробование</t>
  </si>
  <si>
    <r>
      <t>ФЕРп01-13-021-01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</si>
  <si>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Технологический комплекс, включающий агрегаты, связанные между собой непрерывным регулированием технологических параметров и взаимоконтролем режимов работы, в количестве: до 5 шт.</t>
  </si>
  <si>
    <t>Итоги по разделу 7 Комплексное опробование :</t>
  </si>
  <si>
    <t xml:space="preserve">  Итого по разделу 7 Комплексное опробование</t>
  </si>
  <si>
    <t xml:space="preserve">   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ОЗП=1.3; ТЗ=1.3  (Поз. 1-46, 51, 47-50)</t>
  </si>
  <si>
    <t xml:space="preserve">   ВХОЛОСТУЮ ПЗ=0.8 (ОЗП=0.8; ЭМ=0.8; МАТ=0.8; ТЗ=0.8)  (Поз. 1-46, 51, 47-50)</t>
  </si>
  <si>
    <t xml:space="preserve">   Коэффициент сложности АС АСУ ТП ОЗП=0.78; ТЗ=0.78  (Поз. 47-48)</t>
  </si>
  <si>
    <t xml:space="preserve">   Коэффициент сложности АС АИСКУЭ ОЗП=2.496; ТЗ=2.496  (Поз. 49-50)</t>
  </si>
  <si>
    <t xml:space="preserve">   68% ФОТ (от 74594) (Поз. 1-51)</t>
  </si>
  <si>
    <t xml:space="preserve">   40% ФОТ (от 74594) (Поз. 1-51)</t>
  </si>
  <si>
    <t xml:space="preserve">  Пусконаладочные работы: 'вхолостую' - 80%, 'под нагрузкой' - 20%:</t>
  </si>
  <si>
    <t xml:space="preserve">    Итоги по Поз. 1-46, 51</t>
  </si>
  <si>
    <t xml:space="preserve">      Итого Поз. 1-46, 51</t>
  </si>
  <si>
    <t xml:space="preserve">      Всего с учетом "МДС40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ОЗП=1.3; ТЗ=1.3"</t>
  </si>
  <si>
    <t xml:space="preserve">      Всего с учетом "ВХОЛОСТУЮ ПЗ=0.8 (ОЗП=0.8; ЭМ=0.8; МАТ=0.8; ТЗ=0.8)"</t>
  </si>
  <si>
    <t xml:space="preserve">    Итоги по Поз. 47-48</t>
  </si>
  <si>
    <t xml:space="preserve">      Итого Поз. 47-48</t>
  </si>
  <si>
    <t xml:space="preserve">      Всего с учетом "Коэффициент сложности АС АСУ ТП ОЗП=0.78; ТЗ=0.78"</t>
  </si>
  <si>
    <t xml:space="preserve">    Итоги по Поз. 49-50</t>
  </si>
  <si>
    <t xml:space="preserve">      Итого Поз. 49-50</t>
  </si>
  <si>
    <t xml:space="preserve">      Всего с учетом "Коэффициент сложности АС АИСКУЭ ОЗП=2.496; ТЗ=2.496"</t>
  </si>
  <si>
    <t xml:space="preserve">    Накладные расходы 68% ФОТ (от 74 594)</t>
  </si>
  <si>
    <t xml:space="preserve">    Сметная прибыль 40% ФОТ (от 74 594)</t>
  </si>
  <si>
    <t>Форма № 3</t>
  </si>
  <si>
    <t>«Реконструкция ПС 110 кВ Горноправдинская с заменой оборудования ОРУ 110кВ, ОРУ 10кВ и установкой здания ОПУ»</t>
  </si>
  <si>
    <t>ОБЪЕКТНЫЙ СМЕТНЫЙ РАСЧЕТ №</t>
  </si>
  <si>
    <t>01-01</t>
  </si>
  <si>
    <t>(объектная смета)</t>
  </si>
  <si>
    <t>на строительство</t>
  </si>
  <si>
    <t>Подготовка территории строительства</t>
  </si>
  <si>
    <t>(наименование объекта)</t>
  </si>
  <si>
    <t>Сметная стоимость 109.45 тыс. руб.</t>
  </si>
  <si>
    <t>Средства на оплату труда 11.11 тыс. руб.</t>
  </si>
  <si>
    <t xml:space="preserve">Расчетный измеритель единичной стоимости </t>
  </si>
  <si>
    <t>Составлен(а) в ценах по состоянию на 01.01.2000</t>
  </si>
  <si>
    <t>Номера сметных расчетов (смет)</t>
  </si>
  <si>
    <t>Наименование работ и затрат</t>
  </si>
  <si>
    <t>Сметная стоимость, тыс. руб.</t>
  </si>
  <si>
    <t>Средства на оплату труда, тыс. руб.</t>
  </si>
  <si>
    <t>Показатели единичной стоимости</t>
  </si>
  <si>
    <t>строительных работ</t>
  </si>
  <si>
    <t>монтажных работ</t>
  </si>
  <si>
    <t>оборудова-
ния, мебели, инвентаря</t>
  </si>
  <si>
    <t>прочих</t>
  </si>
  <si>
    <t>всего</t>
  </si>
  <si>
    <t>Локальные сметные расчеты</t>
  </si>
  <si>
    <t>01-01-03</t>
  </si>
  <si>
    <r>
      <t>61.64</t>
    </r>
    <r>
      <rPr>
        <i/>
        <sz val="10"/>
        <rFont val="Arial"/>
        <family val="2"/>
        <charset val="204"/>
      </rPr>
      <t xml:space="preserve">
</t>
    </r>
  </si>
  <si>
    <r>
      <t>0.5</t>
    </r>
    <r>
      <rPr>
        <i/>
        <sz val="10"/>
        <rFont val="Arial"/>
        <family val="2"/>
        <charset val="204"/>
      </rPr>
      <t xml:space="preserve">
</t>
    </r>
  </si>
  <si>
    <t>01-01-02</t>
  </si>
  <si>
    <r>
      <t>47.81</t>
    </r>
    <r>
      <rPr>
        <i/>
        <sz val="10"/>
        <rFont val="Arial"/>
        <family val="2"/>
        <charset val="204"/>
      </rPr>
      <t xml:space="preserve">
</t>
    </r>
  </si>
  <si>
    <r>
      <t>10.61</t>
    </r>
    <r>
      <rPr>
        <i/>
        <sz val="10"/>
        <rFont val="Arial"/>
        <family val="2"/>
        <charset val="204"/>
      </rPr>
      <t xml:space="preserve">
</t>
    </r>
  </si>
  <si>
    <t>Итого "Локальные сметные расчеты"</t>
  </si>
  <si>
    <r>
      <t>109.45</t>
    </r>
    <r>
      <rPr>
        <i/>
        <sz val="10"/>
        <rFont val="Arial"/>
        <family val="2"/>
        <charset val="204"/>
      </rPr>
      <t xml:space="preserve">
</t>
    </r>
  </si>
  <si>
    <r>
      <t>11.11</t>
    </r>
    <r>
      <rPr>
        <i/>
        <sz val="10"/>
        <rFont val="Arial"/>
        <family val="2"/>
        <charset val="204"/>
      </rPr>
      <t xml:space="preserve">
</t>
    </r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</si>
  <si>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</si>
  <si>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</si>
  <si>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</si>
  <si>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</si>
  <si>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</si>
  <si>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</si>
  <si>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Налоги и обязательные платежи</t>
  </si>
  <si>
    <t>Итого по объектной смете</t>
  </si>
  <si>
    <t>02-05</t>
  </si>
  <si>
    <t>Приобретение и монтаж оборудования</t>
  </si>
  <si>
    <t>Сметная стоимость 13906.6 тыс. руб.</t>
  </si>
  <si>
    <t>Средства на оплату труда 16.71 тыс. руб.</t>
  </si>
  <si>
    <t>02-05-02</t>
  </si>
  <si>
    <r>
      <t>10.81</t>
    </r>
    <r>
      <rPr>
        <i/>
        <sz val="10"/>
        <rFont val="Arial"/>
        <family val="2"/>
        <charset val="204"/>
      </rPr>
      <t xml:space="preserve">
</t>
    </r>
  </si>
  <si>
    <r>
      <t>63.48</t>
    </r>
    <r>
      <rPr>
        <i/>
        <sz val="10"/>
        <rFont val="Arial"/>
        <family val="2"/>
        <charset val="204"/>
      </rPr>
      <t xml:space="preserve">
</t>
    </r>
  </si>
  <si>
    <r>
      <t>13813.54</t>
    </r>
    <r>
      <rPr>
        <i/>
        <sz val="10"/>
        <rFont val="Arial"/>
        <family val="2"/>
        <charset val="204"/>
      </rPr>
      <t xml:space="preserve">
</t>
    </r>
  </si>
  <si>
    <r>
      <t>13.24</t>
    </r>
    <r>
      <rPr>
        <i/>
        <sz val="10"/>
        <rFont val="Arial"/>
        <family val="2"/>
        <charset val="204"/>
      </rPr>
      <t xml:space="preserve">
</t>
    </r>
  </si>
  <si>
    <t>02-05-07</t>
  </si>
  <si>
    <r>
      <t>7.34</t>
    </r>
    <r>
      <rPr>
        <i/>
        <sz val="10"/>
        <rFont val="Arial"/>
        <family val="2"/>
        <charset val="204"/>
      </rPr>
      <t xml:space="preserve">
</t>
    </r>
  </si>
  <si>
    <r>
      <t>11.43</t>
    </r>
    <r>
      <rPr>
        <i/>
        <sz val="10"/>
        <rFont val="Arial"/>
        <family val="2"/>
        <charset val="204"/>
      </rPr>
      <t xml:space="preserve">
</t>
    </r>
  </si>
  <si>
    <r>
      <t>3.47</t>
    </r>
    <r>
      <rPr>
        <i/>
        <sz val="10"/>
        <rFont val="Arial"/>
        <family val="2"/>
        <charset val="204"/>
      </rPr>
      <t xml:space="preserve">
</t>
    </r>
  </si>
  <si>
    <r>
      <t>18.15</t>
    </r>
    <r>
      <rPr>
        <i/>
        <sz val="10"/>
        <rFont val="Arial"/>
        <family val="2"/>
        <charset val="204"/>
      </rPr>
      <t xml:space="preserve">
</t>
    </r>
  </si>
  <si>
    <r>
      <t>74.91</t>
    </r>
    <r>
      <rPr>
        <i/>
        <sz val="10"/>
        <rFont val="Arial"/>
        <family val="2"/>
        <charset val="204"/>
      </rPr>
      <t xml:space="preserve">
</t>
    </r>
  </si>
  <si>
    <r>
      <t>16.71</t>
    </r>
    <r>
      <rPr>
        <i/>
        <sz val="10"/>
        <rFont val="Arial"/>
        <family val="2"/>
        <charset val="204"/>
      </rPr>
      <t xml:space="preserve">
</t>
    </r>
  </si>
  <si>
    <t>02-07</t>
  </si>
  <si>
    <t>Сметная стоимость 393.25 тыс. руб.</t>
  </si>
  <si>
    <t>Средства на оплату труда 20.85 тыс. руб.</t>
  </si>
  <si>
    <t>02-07-01</t>
  </si>
  <si>
    <r>
      <t>123.03</t>
    </r>
    <r>
      <rPr>
        <i/>
        <sz val="10"/>
        <rFont val="Arial"/>
        <family val="2"/>
        <charset val="204"/>
      </rPr>
      <t xml:space="preserve">
</t>
    </r>
  </si>
  <si>
    <r>
      <t>5.5</t>
    </r>
    <r>
      <rPr>
        <i/>
        <sz val="10"/>
        <rFont val="Arial"/>
        <family val="2"/>
        <charset val="204"/>
      </rPr>
      <t xml:space="preserve">
</t>
    </r>
  </si>
  <si>
    <r>
      <t>5.41</t>
    </r>
    <r>
      <rPr>
        <i/>
        <sz val="10"/>
        <rFont val="Arial"/>
        <family val="2"/>
        <charset val="204"/>
      </rPr>
      <t xml:space="preserve">
</t>
    </r>
  </si>
  <si>
    <t>02-07-02</t>
  </si>
  <si>
    <r>
      <t>9.19</t>
    </r>
    <r>
      <rPr>
        <i/>
        <sz val="10"/>
        <rFont val="Arial"/>
        <family val="2"/>
        <charset val="204"/>
      </rPr>
      <t xml:space="preserve">
</t>
    </r>
  </si>
  <si>
    <r>
      <t>255.53</t>
    </r>
    <r>
      <rPr>
        <i/>
        <sz val="10"/>
        <rFont val="Arial"/>
        <family val="2"/>
        <charset val="204"/>
      </rPr>
      <t xml:space="preserve">
</t>
    </r>
  </si>
  <si>
    <r>
      <t>15.44</t>
    </r>
    <r>
      <rPr>
        <i/>
        <sz val="10"/>
        <rFont val="Arial"/>
        <family val="2"/>
        <charset val="204"/>
      </rPr>
      <t xml:space="preserve">
</t>
    </r>
  </si>
  <si>
    <r>
      <t>132.22</t>
    </r>
    <r>
      <rPr>
        <i/>
        <sz val="10"/>
        <rFont val="Arial"/>
        <family val="2"/>
        <charset val="204"/>
      </rPr>
      <t xml:space="preserve">
</t>
    </r>
  </si>
  <si>
    <r>
      <t>261.03</t>
    </r>
    <r>
      <rPr>
        <i/>
        <sz val="10"/>
        <rFont val="Arial"/>
        <family val="2"/>
        <charset val="204"/>
      </rPr>
      <t xml:space="preserve">
</t>
    </r>
  </si>
  <si>
    <r>
      <t>20.85</t>
    </r>
    <r>
      <rPr>
        <i/>
        <sz val="10"/>
        <rFont val="Arial"/>
        <family val="2"/>
        <charset val="204"/>
      </rPr>
      <t xml:space="preserve">
</t>
    </r>
  </si>
  <si>
    <t>Форма N 1</t>
  </si>
  <si>
    <t>Заказчик</t>
  </si>
  <si>
    <t>филиал АО "Тюменьэнерго" Нефтеюганские электрические сети"</t>
  </si>
  <si>
    <t>(наименование организации)</t>
  </si>
  <si>
    <t>Утвержден "____"_______________ 200   г.</t>
  </si>
  <si>
    <t/>
  </si>
  <si>
    <t>Сводный сметный расчет в сумме</t>
  </si>
  <si>
    <t>тыс.руб.</t>
  </si>
  <si>
    <t>(ссылка на документ об утверждении)</t>
  </si>
  <si>
    <t>"____"_______________ 200   г.</t>
  </si>
  <si>
    <t>СВОДНЫЙ СМЕТНЫЙ РАСЧЕТ СТОИМОСТИ СТРОИТЕЛЬСТВА</t>
  </si>
  <si>
    <t xml:space="preserve">СОСТАВЛЕН В ЦЕНАХ НА 4 КВ.2016Г. </t>
  </si>
  <si>
    <t>N п.п.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</si>
  <si>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</si>
  <si>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</si>
  <si>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</si>
  <si>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</si>
  <si>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оборудования, мебели и инвентаря</t>
  </si>
  <si>
    <t>прочих затрат</t>
  </si>
  <si>
    <t>ГЛАВА 1. Подготовка территории строительства</t>
  </si>
  <si>
    <t xml:space="preserve">ОС 01-01      </t>
  </si>
  <si>
    <t>ЛСР 01-03-01</t>
  </si>
  <si>
    <t>ВСЕГО ПО ГЛАВЕ</t>
  </si>
  <si>
    <t>в том числе:</t>
  </si>
  <si>
    <t>ПС 110 кВ Горноправдинская</t>
  </si>
  <si>
    <t>Смежная ПС Батово</t>
  </si>
  <si>
    <t>ВЛ-10 кВ</t>
  </si>
  <si>
    <t>ВОЛС</t>
  </si>
  <si>
    <t>ГЛАВА 2. Основные объекты строительства</t>
  </si>
  <si>
    <t>ЛСР 02-03-01</t>
  </si>
  <si>
    <t>Подвеска ВОЛС</t>
  </si>
  <si>
    <t xml:space="preserve">ЛСР 02-04-01 </t>
  </si>
  <si>
    <t>ОС 02-05</t>
  </si>
  <si>
    <t>Приобретение и монтаж оборудования КТПБ</t>
  </si>
  <si>
    <t xml:space="preserve">ЛСР 02-06-01 </t>
  </si>
  <si>
    <t>Приобретение и монтаж оборудования РЗиА. Вторичная коммутация оборудования.ОПУ</t>
  </si>
  <si>
    <t>ОС 02-07</t>
  </si>
  <si>
    <t>ГЛАВА 5. Объекты транспортного хозяйства и связи</t>
  </si>
  <si>
    <t xml:space="preserve">ЛСР 05-01-01 </t>
  </si>
  <si>
    <t>АИИС КУЭ</t>
  </si>
  <si>
    <t>ЛСР 05-03-01</t>
  </si>
  <si>
    <t>Средства охранного телевидения</t>
  </si>
  <si>
    <t>ЛСР 05-04-01</t>
  </si>
  <si>
    <t>Средства периметральной охранной сигнализации</t>
  </si>
  <si>
    <t>ЛСР 05-05-01</t>
  </si>
  <si>
    <t>ЛСР 05-07-01</t>
  </si>
  <si>
    <t>ГЛАВА 7. Благоустройство и озеленение территории</t>
  </si>
  <si>
    <t>ЛСР 07-01-01</t>
  </si>
  <si>
    <t>ЛСР 07-03-01</t>
  </si>
  <si>
    <t>ИТОГО ПО ГЛАВАМ 1-7</t>
  </si>
  <si>
    <t>Письмо Минстроя России от 09.12.2016 №41695-ХМ/09</t>
  </si>
  <si>
    <t>ПЕРЕСЧЕТ В УРОВЕНЬ ЦЕН НА 4 КВ.2016 г.</t>
  </si>
  <si>
    <t>- индекс на СМР - 8,09</t>
  </si>
  <si>
    <t>- индекс на ОБОРУДОВАНИЕ - 4,28</t>
  </si>
  <si>
    <t xml:space="preserve">- индекс на ПРОЧИЕ - 8,42   </t>
  </si>
  <si>
    <t>ИТОГО ПО РАСЧЕТУ С УЧЕТОМ ИНДЕКСОВ</t>
  </si>
  <si>
    <t>ГЛАВА 8. Временные здания и сооружения</t>
  </si>
  <si>
    <t>ГСН81-05-01-2001 п.2.6</t>
  </si>
  <si>
    <t>Временные здания и сооружения - 3,9%*0,8=3,12% ПС 110 кВ</t>
  </si>
  <si>
    <t>ИТОГО ПО ГЛАВАМ 1-8</t>
  </si>
  <si>
    <t>ГЛАВА 9. Прочие работы и затраты</t>
  </si>
  <si>
    <t>ГСН-81-05-02-2007 п.2.4</t>
  </si>
  <si>
    <t>Производство работ в зимнее время - 4,3%*1,1=4,73%  ПС 110 кВ</t>
  </si>
  <si>
    <t>ГСН 81-05-02-2007 т.2</t>
  </si>
  <si>
    <t>Снегоборьба - 0,4% ПС 110 кВ</t>
  </si>
  <si>
    <t>ЛСР 09-02-01</t>
  </si>
  <si>
    <t>Пусконаладочные работы  КТПБ</t>
  </si>
  <si>
    <t>Расчет №3</t>
  </si>
  <si>
    <t>Ежедневная перевозка рабочих</t>
  </si>
  <si>
    <t>Расчет №4</t>
  </si>
  <si>
    <t>Вахтовая доставка</t>
  </si>
  <si>
    <t>Письмо Госкомтруда СССР и Госстрой СССР от 10.01.91г. №1336-ВК/1-Д</t>
  </si>
  <si>
    <t>Затраты, связанные с премированием за ввод в действие построенных объектов - 2,75% ПС 110/35/6 кВ</t>
  </si>
  <si>
    <t>ИТОГО ПО ГЛАВАМ 1-9</t>
  </si>
  <si>
    <t>ГЛАВА 10. Содержание службы заказчика. Строительный контроль</t>
  </si>
  <si>
    <t>Исходные данные Заказчика  Письмо АО "Тюменьэнерго" №ЛР-6112 от 01.11.2016</t>
  </si>
  <si>
    <t>Содержание дирекции (технического надзора) строящегося предприятия ПС 110 кВ 4,4%</t>
  </si>
  <si>
    <t>Строительный контроль ПС 110 кВ 1,81 %, в том числе</t>
  </si>
  <si>
    <t>ГЛАВА 12. Публичный технологический и ценовой аудит, проектные и изыскательские работы</t>
  </si>
  <si>
    <t xml:space="preserve">МДС 81.35-2004 прил.№ 8  </t>
  </si>
  <si>
    <t>Авторский надзор (0,2%)</t>
  </si>
  <si>
    <t>ИТОГО ПО ГЛАВАМ 1-12</t>
  </si>
  <si>
    <t>МДС81-35.2004</t>
  </si>
  <si>
    <t>НЕПРЕДВИДЕННЫЕ РАБОТЫ И ЗАТРАТЫ-3%</t>
  </si>
  <si>
    <t>ВСЕГО ПО СМЕТЕ</t>
  </si>
  <si>
    <t>ЗАТРАТЫ, СВЯЗАННЫЕ С УПЛАТОЙ НАЛОГА НА ДОБАВЛЕННУЮ СТОИМОСТЬ (НДС)-18%</t>
  </si>
  <si>
    <t>ВСЕГО ПО РАСЧЕТУ С НДС</t>
  </si>
  <si>
    <t>Смежные ПС Батово</t>
  </si>
  <si>
    <t>Составлен ООО "Таврида Электрик Омск"</t>
  </si>
  <si>
    <t>Начальник проектного отдела</t>
  </si>
  <si>
    <t>П.В. Осипов</t>
  </si>
  <si>
    <t>Главный инженер проекта</t>
  </si>
  <si>
    <t>В.А. Приймак</t>
  </si>
  <si>
    <t>Инженер сметчик</t>
  </si>
  <si>
    <t>Г.В. Парафейник</t>
  </si>
  <si>
    <t>И.о. директор филиала АО «Тюменьэнерго» Нефтеюганские электрические сети</t>
  </si>
  <si>
    <t>В.С. Осипенков</t>
  </si>
  <si>
    <t>«Реконструкция ПС 110 кВ Горноправдинская с заменой оборудования ОРУ 110 кВ, ОРУ 10 кВ и установкой здания ОПУ» 2 ЭТАП</t>
  </si>
  <si>
    <t xml:space="preserve">СОСТАВЛЕН В ЦЕНАХ НА 01.01.2000Г. </t>
  </si>
  <si>
    <t>Строительный контроль ПС 110 кВ 1.81%, в том числе</t>
  </si>
  <si>
    <t>А.С. Губская</t>
  </si>
  <si>
    <t>Директор филиала АО «Тюменьэнерго» Нефтеюганские электрические сети</t>
  </si>
  <si>
    <t>И.И. Ясковец</t>
  </si>
  <si>
    <t>ССР 2016</t>
  </si>
  <si>
    <t>ССР 2000</t>
  </si>
  <si>
    <t>ОС 01-01</t>
  </si>
  <si>
    <t>ЛС 01-01-02</t>
  </si>
  <si>
    <t>ЛС 01-01-03</t>
  </si>
  <si>
    <t>ЛС 01-03-01</t>
  </si>
  <si>
    <t>ЛС 02-04-01</t>
  </si>
  <si>
    <t>ЛС 02-05-02</t>
  </si>
  <si>
    <t>ЛС 02-05-07</t>
  </si>
  <si>
    <t>ЛС 02-06-01</t>
  </si>
  <si>
    <t>ЛС 02-07-01</t>
  </si>
  <si>
    <t>ЛС 02-07-02</t>
  </si>
  <si>
    <t>ЛС 05-05-01</t>
  </si>
  <si>
    <t>ЛС 05-07-01</t>
  </si>
  <si>
    <t>ЛС 07-01-01</t>
  </si>
  <si>
    <t>ЛС 07-03-01</t>
  </si>
  <si>
    <t>ЛС 09-02-01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</si>
</sst>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Arial Cyr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</borders>
  <cellStyleXfs count="33">
    <xf numFmtId="0" fontId="0" fillId="0" borderId="0"/>
    <xf numFmtId="0" fontId="1" fillId="0" borderId="0"/>
    <xf numFmtId="0" fontId="15" fillId="0" borderId="0"/>
    <xf numFmtId="165" fontId="14" fillId="0" borderId="0" applyFont="0" applyFill="0" applyBorder="0" applyAlignment="0" applyProtection="0"/>
    <xf numFmtId="0" fontId="16" fillId="0" borderId="3">
      <alignment horizontal="center"/>
    </xf>
    <xf numFmtId="0" fontId="1" fillId="0" borderId="0">
      <alignment vertical="top"/>
    </xf>
    <xf numFmtId="0" fontId="16" fillId="0" borderId="3">
      <alignment horizontal="center"/>
    </xf>
    <xf numFmtId="0" fontId="16" fillId="0" borderId="0">
      <alignment vertical="top"/>
    </xf>
    <xf numFmtId="0" fontId="1" fillId="0" borderId="0"/>
    <xf numFmtId="0" fontId="16" fillId="0" borderId="0">
      <alignment horizontal="right" vertical="top" wrapText="1"/>
    </xf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3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0" fillId="0" borderId="0"/>
    <xf numFmtId="0" fontId="16" fillId="0" borderId="0"/>
    <xf numFmtId="0" fontId="16" fillId="0" borderId="3">
      <alignment horizontal="center" wrapText="1"/>
    </xf>
    <xf numFmtId="0" fontId="16" fillId="0" borderId="3">
      <alignment horizontal="center"/>
    </xf>
    <xf numFmtId="0" fontId="1" fillId="0" borderId="0"/>
    <xf numFmtId="0" fontId="16" fillId="0" borderId="3">
      <alignment horizontal="center" wrapText="1"/>
    </xf>
    <xf numFmtId="0" fontId="1" fillId="0" borderId="0"/>
    <xf numFmtId="0" fontId="16" fillId="0" borderId="0">
      <alignment horizontal="center"/>
    </xf>
    <xf numFmtId="165" fontId="1" fillId="0" borderId="0" applyFont="0" applyFill="0" applyBorder="0" applyAlignment="0" applyProtection="0"/>
    <xf numFmtId="0" fontId="16" fillId="0" borderId="0">
      <alignment horizontal="left" vertical="top"/>
    </xf>
    <xf numFmtId="0" fontId="1" fillId="0" borderId="0"/>
    <xf numFmtId="0" fontId="16" fillId="0" borderId="0"/>
    <xf numFmtId="0" fontId="21" fillId="0" borderId="0" applyNumberFormat="0" applyFill="0" applyBorder="0" applyAlignment="0" applyProtection="0"/>
  </cellStyleXfs>
  <cellXfs count="22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top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left" vertical="center"/>
    </xf>
    <xf numFmtId="49" fontId="4" fillId="0" borderId="0" xfId="1" applyNumberFormat="1" applyFont="1" applyAlignment="1">
      <alignment horizontal="right" vertical="top"/>
    </xf>
    <xf numFmtId="0" fontId="4" fillId="0" borderId="1" xfId="1" applyFont="1" applyBorder="1" applyAlignment="1">
      <alignment horizontal="left" vertical="center"/>
    </xf>
    <xf numFmtId="0" fontId="4" fillId="0" borderId="0" xfId="1" applyFont="1" applyAlignment="1">
      <alignment horizontal="right" vertical="center"/>
    </xf>
    <xf numFmtId="0" fontId="4" fillId="0" borderId="4" xfId="1" applyFont="1" applyBorder="1" applyAlignment="1">
      <alignment horizont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3" xfId="1" applyFont="1" applyBorder="1" applyAlignment="1">
      <alignment wrapText="1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right" vertical="top" wrapText="1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/>
    <xf numFmtId="0" fontId="16" fillId="0" borderId="0" xfId="2" applyFont="1" applyFill="1" applyAlignment="1">
      <alignment vertical="center"/>
    </xf>
    <xf numFmtId="0" fontId="16" fillId="0" borderId="0" xfId="2" applyFont="1" applyFill="1" applyAlignment="1">
      <alignment horizontal="right" vertical="center"/>
    </xf>
    <xf numFmtId="0" fontId="16" fillId="0" borderId="0" xfId="2" applyFont="1" applyFill="1" applyAlignment="1"/>
    <xf numFmtId="0" fontId="16" fillId="0" borderId="0" xfId="2" applyFont="1" applyFill="1" applyAlignment="1">
      <alignment horizontal="center" vertical="center" wrapText="1"/>
    </xf>
    <xf numFmtId="49" fontId="16" fillId="0" borderId="0" xfId="2" applyNumberFormat="1" applyFont="1" applyFill="1" applyAlignment="1">
      <alignment vertical="center"/>
    </xf>
    <xf numFmtId="0" fontId="16" fillId="0" borderId="7" xfId="2" applyFont="1" applyFill="1" applyBorder="1" applyAlignment="1">
      <alignment vertical="center"/>
    </xf>
    <xf numFmtId="2" fontId="16" fillId="0" borderId="7" xfId="2" applyNumberFormat="1" applyFont="1" applyFill="1" applyBorder="1" applyAlignment="1">
      <alignment vertical="center"/>
    </xf>
    <xf numFmtId="0" fontId="16" fillId="0" borderId="7" xfId="2" applyFont="1" applyFill="1" applyBorder="1" applyAlignment="1">
      <alignment horizontal="right"/>
    </xf>
    <xf numFmtId="0" fontId="16" fillId="0" borderId="0" xfId="2" applyFont="1" applyFill="1" applyAlignment="1">
      <alignment horizontal="left" vertical="center"/>
    </xf>
    <xf numFmtId="0" fontId="17" fillId="0" borderId="0" xfId="2" applyFont="1" applyFill="1" applyAlignment="1"/>
    <xf numFmtId="0" fontId="16" fillId="0" borderId="0" xfId="2" applyFont="1" applyFill="1" applyAlignment="1">
      <alignment horizontal="left" vertical="center" wrapText="1"/>
    </xf>
    <xf numFmtId="0" fontId="16" fillId="0" borderId="0" xfId="2" applyFont="1" applyFill="1" applyAlignment="1">
      <alignment horizontal="right"/>
    </xf>
    <xf numFmtId="0" fontId="16" fillId="0" borderId="0" xfId="2" applyFont="1" applyFill="1" applyAlignment="1">
      <alignment horizontal="center" vertical="center"/>
    </xf>
    <xf numFmtId="0" fontId="16" fillId="0" borderId="3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6" fillId="0" borderId="0" xfId="2" applyFont="1" applyFill="1"/>
    <xf numFmtId="0" fontId="16" fillId="2" borderId="0" xfId="2" applyFont="1" applyFill="1"/>
    <xf numFmtId="0" fontId="16" fillId="2" borderId="3" xfId="2" applyFont="1" applyFill="1" applyBorder="1" applyAlignment="1">
      <alignment horizontal="center" vertical="top" wrapText="1"/>
    </xf>
    <xf numFmtId="0" fontId="16" fillId="2" borderId="3" xfId="2" applyFont="1" applyFill="1" applyBorder="1" applyAlignment="1">
      <alignment horizontal="left" vertical="top" wrapText="1"/>
    </xf>
    <xf numFmtId="4" fontId="16" fillId="2" borderId="3" xfId="2" applyNumberFormat="1" applyFont="1" applyFill="1" applyBorder="1" applyAlignment="1">
      <alignment horizontal="right" vertical="top" wrapText="1"/>
    </xf>
    <xf numFmtId="4" fontId="16" fillId="2" borderId="3" xfId="2" applyNumberFormat="1" applyFont="1" applyFill="1" applyBorder="1" applyAlignment="1">
      <alignment horizontal="center" vertical="top"/>
    </xf>
    <xf numFmtId="4" fontId="16" fillId="2" borderId="3" xfId="2" applyNumberFormat="1" applyFont="1" applyFill="1" applyBorder="1" applyAlignment="1">
      <alignment horizontal="right" vertical="top"/>
    </xf>
    <xf numFmtId="0" fontId="16" fillId="2" borderId="0" xfId="2" applyFont="1" applyFill="1" applyAlignment="1">
      <alignment vertical="top"/>
    </xf>
    <xf numFmtId="0" fontId="16" fillId="0" borderId="0" xfId="2" applyFont="1" applyFill="1" applyAlignment="1">
      <alignment vertical="top"/>
    </xf>
    <xf numFmtId="0" fontId="18" fillId="2" borderId="3" xfId="2" applyFont="1" applyFill="1" applyBorder="1" applyAlignment="1">
      <alignment horizontal="center" vertical="top" wrapText="1"/>
    </xf>
    <xf numFmtId="0" fontId="18" fillId="2" borderId="3" xfId="2" applyFont="1" applyFill="1" applyBorder="1" applyAlignment="1">
      <alignment horizontal="left" vertical="top" wrapText="1"/>
    </xf>
    <xf numFmtId="4" fontId="18" fillId="2" borderId="3" xfId="2" applyNumberFormat="1" applyFont="1" applyFill="1" applyBorder="1" applyAlignment="1">
      <alignment horizontal="center" vertical="center" wrapText="1"/>
    </xf>
    <xf numFmtId="49" fontId="16" fillId="2" borderId="3" xfId="1" applyNumberFormat="1" applyFont="1" applyFill="1" applyBorder="1" applyAlignment="1">
      <alignment horizontal="left" vertical="top" wrapText="1"/>
    </xf>
    <xf numFmtId="2" fontId="16" fillId="2" borderId="3" xfId="1" applyNumberFormat="1" applyFont="1" applyFill="1" applyBorder="1" applyAlignment="1">
      <alignment horizontal="right" vertical="top" wrapText="1"/>
    </xf>
    <xf numFmtId="2" fontId="16" fillId="2" borderId="3" xfId="2" applyNumberFormat="1" applyFont="1" applyFill="1" applyBorder="1" applyAlignment="1">
      <alignment horizontal="center" vertical="top"/>
    </xf>
    <xf numFmtId="2" fontId="16" fillId="2" borderId="3" xfId="2" applyNumberFormat="1" applyFont="1" applyFill="1" applyBorder="1" applyAlignment="1">
      <alignment horizontal="right" vertical="top"/>
    </xf>
    <xf numFmtId="2" fontId="16" fillId="2" borderId="3" xfId="1" applyNumberFormat="1" applyFont="1" applyFill="1" applyBorder="1" applyAlignment="1">
      <alignment horizontal="right" vertical="top"/>
    </xf>
    <xf numFmtId="2" fontId="18" fillId="2" borderId="3" xfId="2" applyNumberFormat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right" vertical="top"/>
    </xf>
    <xf numFmtId="2" fontId="16" fillId="2" borderId="3" xfId="1" applyNumberFormat="1" applyFont="1" applyFill="1" applyBorder="1" applyAlignment="1">
      <alignment vertical="top" wrapText="1"/>
    </xf>
    <xf numFmtId="0" fontId="16" fillId="2" borderId="3" xfId="1" applyFont="1" applyFill="1" applyBorder="1" applyAlignment="1">
      <alignment horizontal="right" vertical="top" wrapText="1"/>
    </xf>
    <xf numFmtId="164" fontId="18" fillId="2" borderId="3" xfId="2" applyNumberFormat="1" applyFont="1" applyFill="1" applyBorder="1" applyAlignment="1">
      <alignment horizontal="center" vertical="center" wrapText="1"/>
    </xf>
    <xf numFmtId="0" fontId="16" fillId="2" borderId="3" xfId="2" applyFont="1" applyFill="1" applyBorder="1" applyAlignment="1">
      <alignment horizontal="center" wrapText="1"/>
    </xf>
    <xf numFmtId="2" fontId="16" fillId="2" borderId="3" xfId="2" applyNumberFormat="1" applyFont="1" applyFill="1" applyBorder="1" applyAlignment="1">
      <alignment horizontal="center" vertical="top" wrapText="1"/>
    </xf>
    <xf numFmtId="49" fontId="16" fillId="2" borderId="3" xfId="2" applyNumberFormat="1" applyFont="1" applyFill="1" applyBorder="1" applyAlignment="1">
      <alignment horizontal="left" vertical="top" wrapText="1"/>
    </xf>
    <xf numFmtId="0" fontId="18" fillId="0" borderId="3" xfId="2" applyFont="1" applyFill="1" applyBorder="1" applyAlignment="1">
      <alignment horizontal="left" vertical="top" wrapText="1"/>
    </xf>
    <xf numFmtId="2" fontId="18" fillId="2" borderId="3" xfId="2" applyNumberFormat="1" applyFont="1" applyFill="1" applyBorder="1" applyAlignment="1">
      <alignment horizontal="center" vertical="top" wrapText="1"/>
    </xf>
    <xf numFmtId="2" fontId="18" fillId="2" borderId="3" xfId="2" applyNumberFormat="1" applyFont="1" applyFill="1" applyBorder="1" applyAlignment="1">
      <alignment horizontal="right" vertical="top"/>
    </xf>
    <xf numFmtId="0" fontId="16" fillId="0" borderId="3" xfId="2" applyFont="1" applyFill="1" applyBorder="1" applyAlignment="1">
      <alignment horizontal="center" vertical="top" wrapText="1"/>
    </xf>
    <xf numFmtId="0" fontId="16" fillId="0" borderId="3" xfId="2" applyFont="1" applyFill="1" applyBorder="1" applyAlignment="1">
      <alignment horizontal="left" vertical="top" wrapText="1"/>
    </xf>
    <xf numFmtId="4" fontId="16" fillId="0" borderId="3" xfId="2" applyNumberFormat="1" applyFont="1" applyFill="1" applyBorder="1" applyAlignment="1">
      <alignment horizontal="center" vertical="top" wrapText="1"/>
    </xf>
    <xf numFmtId="4" fontId="16" fillId="0" borderId="3" xfId="2" applyNumberFormat="1" applyFont="1" applyFill="1" applyBorder="1" applyAlignment="1">
      <alignment horizontal="center" vertical="top"/>
    </xf>
    <xf numFmtId="4" fontId="16" fillId="0" borderId="3" xfId="2" applyNumberFormat="1" applyFont="1" applyFill="1" applyBorder="1" applyAlignment="1">
      <alignment horizontal="right" vertical="top"/>
    </xf>
    <xf numFmtId="2" fontId="16" fillId="0" borderId="0" xfId="2" applyNumberFormat="1" applyFont="1" applyFill="1" applyAlignment="1">
      <alignment horizontal="right" vertical="top"/>
    </xf>
    <xf numFmtId="0" fontId="18" fillId="0" borderId="3" xfId="2" applyFont="1" applyFill="1" applyBorder="1" applyAlignment="1">
      <alignment horizontal="center" vertical="top" wrapText="1"/>
    </xf>
    <xf numFmtId="4" fontId="18" fillId="0" borderId="3" xfId="2" applyNumberFormat="1" applyFont="1" applyFill="1" applyBorder="1" applyAlignment="1">
      <alignment horizontal="center" vertical="center" wrapText="1"/>
    </xf>
    <xf numFmtId="0" fontId="18" fillId="3" borderId="3" xfId="2" applyFont="1" applyFill="1" applyBorder="1" applyAlignment="1">
      <alignment horizontal="center" vertical="top" wrapText="1"/>
    </xf>
    <xf numFmtId="0" fontId="18" fillId="3" borderId="3" xfId="2" applyFont="1" applyFill="1" applyBorder="1" applyAlignment="1">
      <alignment horizontal="left" vertical="top" wrapText="1"/>
    </xf>
    <xf numFmtId="4" fontId="18" fillId="3" borderId="3" xfId="2" applyNumberFormat="1" applyFont="1" applyFill="1" applyBorder="1" applyAlignment="1">
      <alignment horizontal="center" vertical="center" wrapText="1"/>
    </xf>
    <xf numFmtId="2" fontId="16" fillId="0" borderId="0" xfId="2" applyNumberFormat="1" applyFont="1" applyFill="1" applyAlignment="1">
      <alignment vertical="top"/>
    </xf>
    <xf numFmtId="49" fontId="16" fillId="0" borderId="3" xfId="1" applyNumberFormat="1" applyFont="1" applyFill="1" applyBorder="1" applyAlignment="1">
      <alignment horizontal="left" vertical="top" wrapText="1"/>
    </xf>
    <xf numFmtId="4" fontId="16" fillId="2" borderId="3" xfId="2" applyNumberFormat="1" applyFont="1" applyFill="1" applyBorder="1" applyAlignment="1">
      <alignment horizontal="center" vertical="top" wrapText="1"/>
    </xf>
    <xf numFmtId="4" fontId="16" fillId="0" borderId="3" xfId="2" applyNumberFormat="1" applyFont="1" applyFill="1" applyBorder="1" applyAlignment="1">
      <alignment horizontal="right" vertical="top" wrapText="1"/>
    </xf>
    <xf numFmtId="164" fontId="16" fillId="0" borderId="3" xfId="2" applyNumberFormat="1" applyFont="1" applyFill="1" applyBorder="1" applyAlignment="1">
      <alignment horizontal="center" vertical="top" wrapText="1"/>
    </xf>
    <xf numFmtId="164" fontId="16" fillId="0" borderId="3" xfId="2" applyNumberFormat="1" applyFont="1" applyFill="1" applyBorder="1" applyAlignment="1">
      <alignment horizontal="center" vertical="top"/>
    </xf>
    <xf numFmtId="164" fontId="18" fillId="0" borderId="3" xfId="2" applyNumberFormat="1" applyFont="1" applyFill="1" applyBorder="1" applyAlignment="1">
      <alignment horizontal="center" vertical="center" wrapText="1"/>
    </xf>
    <xf numFmtId="165" fontId="16" fillId="0" borderId="0" xfId="3" applyFont="1" applyFill="1" applyAlignment="1">
      <alignment horizontal="right" vertical="top"/>
    </xf>
    <xf numFmtId="165" fontId="16" fillId="0" borderId="0" xfId="3" applyFont="1" applyFill="1" applyAlignment="1">
      <alignment vertical="top"/>
    </xf>
    <xf numFmtId="0" fontId="18" fillId="4" borderId="3" xfId="2" applyFont="1" applyFill="1" applyBorder="1" applyAlignment="1">
      <alignment horizontal="center" vertical="top" wrapText="1"/>
    </xf>
    <xf numFmtId="0" fontId="18" fillId="4" borderId="3" xfId="2" applyFont="1" applyFill="1" applyBorder="1" applyAlignment="1">
      <alignment horizontal="left" vertical="top" wrapText="1"/>
    </xf>
    <xf numFmtId="4" fontId="18" fillId="4" borderId="3" xfId="2" applyNumberFormat="1" applyFont="1" applyFill="1" applyBorder="1" applyAlignment="1">
      <alignment horizontal="center" vertical="center" wrapText="1"/>
    </xf>
    <xf numFmtId="0" fontId="15" fillId="0" borderId="0" xfId="2"/>
    <xf numFmtId="0" fontId="16" fillId="2" borderId="1" xfId="2" applyFont="1" applyFill="1" applyBorder="1"/>
    <xf numFmtId="0" fontId="16" fillId="2" borderId="0" xfId="2" applyFont="1" applyFill="1" applyAlignment="1">
      <alignment wrapText="1"/>
    </xf>
    <xf numFmtId="0" fontId="16" fillId="2" borderId="0" xfId="2" applyFont="1" applyFill="1" applyAlignment="1">
      <alignment vertical="center"/>
    </xf>
    <xf numFmtId="0" fontId="16" fillId="2" borderId="0" xfId="2" applyFont="1" applyFill="1" applyAlignment="1">
      <alignment horizontal="right" vertical="center"/>
    </xf>
    <xf numFmtId="0" fontId="16" fillId="2" borderId="0" xfId="2" applyFont="1" applyFill="1" applyAlignment="1"/>
    <xf numFmtId="0" fontId="16" fillId="2" borderId="0" xfId="2" applyFont="1" applyFill="1" applyAlignment="1">
      <alignment horizontal="center" vertical="center" wrapText="1"/>
    </xf>
    <xf numFmtId="49" fontId="16" fillId="2" borderId="0" xfId="2" applyNumberFormat="1" applyFont="1" applyFill="1" applyAlignment="1">
      <alignment vertical="center"/>
    </xf>
    <xf numFmtId="0" fontId="16" fillId="2" borderId="7" xfId="2" applyFont="1" applyFill="1" applyBorder="1" applyAlignment="1">
      <alignment vertical="center"/>
    </xf>
    <xf numFmtId="166" fontId="16" fillId="2" borderId="7" xfId="2" applyNumberFormat="1" applyFont="1" applyFill="1" applyBorder="1" applyAlignment="1">
      <alignment vertical="center"/>
    </xf>
    <xf numFmtId="0" fontId="16" fillId="2" borderId="7" xfId="2" applyFont="1" applyFill="1" applyBorder="1" applyAlignment="1">
      <alignment horizontal="right"/>
    </xf>
    <xf numFmtId="0" fontId="16" fillId="2" borderId="0" xfId="2" applyFont="1" applyFill="1" applyAlignment="1">
      <alignment horizontal="left" vertical="center"/>
    </xf>
    <xf numFmtId="0" fontId="17" fillId="2" borderId="0" xfId="2" applyFont="1" applyFill="1" applyAlignment="1"/>
    <xf numFmtId="0" fontId="16" fillId="2" borderId="0" xfId="2" applyFont="1" applyFill="1" applyAlignment="1">
      <alignment horizontal="left" vertical="center" wrapText="1"/>
    </xf>
    <xf numFmtId="0" fontId="16" fillId="2" borderId="0" xfId="2" applyFont="1" applyFill="1" applyAlignment="1">
      <alignment horizontal="right"/>
    </xf>
    <xf numFmtId="0" fontId="16" fillId="2" borderId="0" xfId="2" applyFont="1" applyFill="1" applyAlignment="1">
      <alignment horizontal="center" vertical="center"/>
    </xf>
    <xf numFmtId="0" fontId="16" fillId="2" borderId="3" xfId="2" applyFont="1" applyFill="1" applyBorder="1" applyAlignment="1">
      <alignment horizontal="center" vertical="center" wrapText="1"/>
    </xf>
    <xf numFmtId="0" fontId="18" fillId="2" borderId="3" xfId="2" applyFont="1" applyFill="1" applyBorder="1" applyAlignment="1">
      <alignment horizontal="center" vertical="center" wrapText="1"/>
    </xf>
    <xf numFmtId="164" fontId="16" fillId="2" borderId="3" xfId="2" applyNumberFormat="1" applyFont="1" applyFill="1" applyBorder="1" applyAlignment="1">
      <alignment horizontal="center" vertical="top" wrapText="1"/>
    </xf>
    <xf numFmtId="164" fontId="16" fillId="2" borderId="3" xfId="2" applyNumberFormat="1" applyFont="1" applyFill="1" applyBorder="1" applyAlignment="1">
      <alignment horizontal="center" vertical="top"/>
    </xf>
    <xf numFmtId="0" fontId="16" fillId="2" borderId="11" xfId="2" applyFont="1" applyFill="1" applyBorder="1" applyAlignment="1">
      <alignment horizontal="left" vertical="top" wrapText="1"/>
    </xf>
    <xf numFmtId="0" fontId="16" fillId="2" borderId="5" xfId="2" applyFont="1" applyFill="1" applyBorder="1" applyAlignment="1">
      <alignment horizontal="left" vertical="top" wrapText="1"/>
    </xf>
    <xf numFmtId="0" fontId="16" fillId="2" borderId="12" xfId="2" applyFont="1" applyFill="1" applyBorder="1" applyAlignment="1">
      <alignment horizontal="left" vertical="top" wrapText="1"/>
    </xf>
    <xf numFmtId="0" fontId="15" fillId="2" borderId="0" xfId="2" applyFill="1"/>
    <xf numFmtId="4" fontId="16" fillId="0" borderId="0" xfId="2" applyNumberFormat="1" applyFont="1" applyFill="1" applyAlignment="1">
      <alignment vertical="top"/>
    </xf>
    <xf numFmtId="0" fontId="19" fillId="0" borderId="3" xfId="2" applyFont="1" applyFill="1" applyBorder="1" applyAlignment="1">
      <alignment horizontal="center" wrapText="1"/>
    </xf>
    <xf numFmtId="0" fontId="16" fillId="0" borderId="3" xfId="2" applyFont="1" applyFill="1" applyBorder="1" applyAlignment="1">
      <alignment horizontal="left" vertical="top" wrapText="1"/>
    </xf>
    <xf numFmtId="0" fontId="16" fillId="0" borderId="11" xfId="2" applyFont="1" applyFill="1" applyBorder="1" applyAlignment="1">
      <alignment horizontal="left" vertical="top" wrapText="1"/>
    </xf>
    <xf numFmtId="0" fontId="16" fillId="0" borderId="5" xfId="2" applyFont="1" applyFill="1" applyBorder="1" applyAlignment="1">
      <alignment horizontal="left" vertical="top" wrapText="1"/>
    </xf>
    <xf numFmtId="0" fontId="16" fillId="0" borderId="12" xfId="2" applyFont="1" applyFill="1" applyBorder="1" applyAlignment="1">
      <alignment horizontal="left" vertical="top" wrapText="1"/>
    </xf>
    <xf numFmtId="0" fontId="19" fillId="2" borderId="3" xfId="2" applyFont="1" applyFill="1" applyBorder="1" applyAlignment="1">
      <alignment horizontal="center" wrapText="1"/>
    </xf>
    <xf numFmtId="0" fontId="16" fillId="0" borderId="3" xfId="2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left" vertical="top" wrapText="1"/>
    </xf>
    <xf numFmtId="0" fontId="16" fillId="2" borderId="9" xfId="2" applyFont="1" applyFill="1" applyBorder="1" applyAlignment="1">
      <alignment horizontal="left" vertical="top" wrapText="1"/>
    </xf>
    <xf numFmtId="0" fontId="16" fillId="2" borderId="10" xfId="2" applyFont="1" applyFill="1" applyBorder="1" applyAlignment="1">
      <alignment horizontal="left" vertical="top" wrapText="1"/>
    </xf>
    <xf numFmtId="0" fontId="19" fillId="2" borderId="8" xfId="2" applyFont="1" applyFill="1" applyBorder="1" applyAlignment="1">
      <alignment horizontal="center" wrapText="1"/>
    </xf>
    <xf numFmtId="0" fontId="19" fillId="2" borderId="9" xfId="2" applyFont="1" applyFill="1" applyBorder="1" applyAlignment="1">
      <alignment horizontal="center" wrapText="1"/>
    </xf>
    <xf numFmtId="0" fontId="19" fillId="2" borderId="10" xfId="2" applyFont="1" applyFill="1" applyBorder="1" applyAlignment="1">
      <alignment horizontal="center" wrapText="1"/>
    </xf>
    <xf numFmtId="0" fontId="16" fillId="0" borderId="5" xfId="2" applyFont="1" applyFill="1" applyBorder="1" applyAlignment="1">
      <alignment horizontal="center" vertical="justify" wrapText="1"/>
    </xf>
    <xf numFmtId="0" fontId="16" fillId="0" borderId="6" xfId="2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left" vertical="justify" wrapText="1"/>
    </xf>
    <xf numFmtId="0" fontId="16" fillId="0" borderId="5" xfId="2" applyFont="1" applyFill="1" applyBorder="1" applyAlignment="1">
      <alignment horizontal="center" vertical="center" wrapText="1"/>
    </xf>
    <xf numFmtId="0" fontId="17" fillId="0" borderId="7" xfId="2" applyFont="1" applyFill="1" applyBorder="1" applyAlignment="1"/>
    <xf numFmtId="0" fontId="16" fillId="0" borderId="5" xfId="2" applyFont="1" applyFill="1" applyBorder="1" applyAlignment="1">
      <alignment horizontal="center" vertical="center"/>
    </xf>
    <xf numFmtId="0" fontId="18" fillId="0" borderId="0" xfId="2" applyFont="1" applyFill="1" applyAlignment="1">
      <alignment horizontal="center" vertical="center"/>
    </xf>
    <xf numFmtId="0" fontId="16" fillId="2" borderId="3" xfId="2" applyFont="1" applyFill="1" applyBorder="1" applyAlignment="1">
      <alignment horizontal="left" vertical="top" wrapText="1"/>
    </xf>
    <xf numFmtId="0" fontId="16" fillId="2" borderId="3" xfId="2" applyFont="1" applyFill="1" applyBorder="1" applyAlignment="1">
      <alignment horizontal="center"/>
    </xf>
    <xf numFmtId="0" fontId="16" fillId="2" borderId="0" xfId="2" applyFont="1" applyFill="1" applyBorder="1" applyAlignment="1">
      <alignment horizontal="left" vertical="justify"/>
    </xf>
    <xf numFmtId="0" fontId="16" fillId="2" borderId="6" xfId="2" applyFont="1" applyFill="1" applyBorder="1" applyAlignment="1">
      <alignment horizontal="center" vertical="center" wrapText="1"/>
    </xf>
    <xf numFmtId="0" fontId="16" fillId="2" borderId="0" xfId="2" applyFont="1" applyFill="1" applyBorder="1" applyAlignment="1">
      <alignment horizontal="left" vertical="justify" wrapText="1"/>
    </xf>
    <xf numFmtId="0" fontId="16" fillId="2" borderId="3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7" fillId="2" borderId="7" xfId="2" applyFont="1" applyFill="1" applyBorder="1" applyAlignment="1"/>
    <xf numFmtId="0" fontId="16" fillId="2" borderId="5" xfId="2" applyFont="1" applyFill="1" applyBorder="1" applyAlignment="1">
      <alignment horizontal="center" vertical="center"/>
    </xf>
    <xf numFmtId="0" fontId="18" fillId="2" borderId="0" xfId="2" applyFont="1" applyFill="1" applyAlignment="1">
      <alignment horizontal="center" vertical="center"/>
    </xf>
    <xf numFmtId="0" fontId="6" fillId="0" borderId="0" xfId="1" applyFont="1" applyAlignment="1">
      <alignment horizontal="center" wrapText="1"/>
    </xf>
    <xf numFmtId="0" fontId="1" fillId="0" borderId="0" xfId="1" applyAlignment="1">
      <alignment wrapText="1"/>
    </xf>
    <xf numFmtId="0" fontId="4" fillId="0" borderId="0" xfId="1" applyFont="1" applyAlignment="1">
      <alignment horizontal="center" wrapText="1"/>
    </xf>
    <xf numFmtId="49" fontId="2" fillId="0" borderId="3" xfId="1" applyNumberFormat="1" applyFont="1" applyBorder="1" applyAlignment="1">
      <alignment horizontal="right" vertical="top" wrapText="1"/>
    </xf>
    <xf numFmtId="0" fontId="1" fillId="0" borderId="3" xfId="1" applyBorder="1" applyAlignment="1">
      <alignment vertical="top" wrapText="1"/>
    </xf>
    <xf numFmtId="0" fontId="2" fillId="0" borderId="3" xfId="1" applyFont="1" applyBorder="1" applyAlignment="1">
      <alignment horizontal="left" wrapText="1"/>
    </xf>
    <xf numFmtId="0" fontId="1" fillId="0" borderId="3" xfId="1" applyBorder="1" applyAlignment="1">
      <alignment horizontal="left" wrapText="1"/>
    </xf>
    <xf numFmtId="0" fontId="4" fillId="0" borderId="3" xfId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21" fillId="0" borderId="0" xfId="32" quotePrefix="1"/>
  </cellXfs>
  <cellStyles count="33">
    <cellStyle name="Акт" xfId="4"/>
    <cellStyle name="АктМТСН" xfId="5"/>
    <cellStyle name="ВедРесурсов" xfId="6"/>
    <cellStyle name="ВедРесурсовАкт" xfId="7"/>
    <cellStyle name="Гиперссылка" xfId="32" builtinId="8"/>
    <cellStyle name="Индексы" xfId="8"/>
    <cellStyle name="Итоги" xfId="9"/>
    <cellStyle name="ИтогоАктБазЦ" xfId="10"/>
    <cellStyle name="ИтогоАктБИМ" xfId="11"/>
    <cellStyle name="ИтогоАктРесМет" xfId="12"/>
    <cellStyle name="ИтогоБазЦ" xfId="13"/>
    <cellStyle name="ИтогоБИМ" xfId="14"/>
    <cellStyle name="ИтогоРесМет" xfId="15"/>
    <cellStyle name="ЛокСмета" xfId="16"/>
    <cellStyle name="ЛокСмМТСН" xfId="17"/>
    <cellStyle name="М29" xfId="18"/>
    <cellStyle name="ОбСмета" xfId="19"/>
    <cellStyle name="Обычный" xfId="0" builtinId="0"/>
    <cellStyle name="Обычный 2" xfId="1"/>
    <cellStyle name="Обычный 3" xfId="2"/>
    <cellStyle name="Обычный 4" xfId="20"/>
    <cellStyle name="Параметр" xfId="21"/>
    <cellStyle name="ПеременныеСметы" xfId="22"/>
    <cellStyle name="РесСмета" xfId="23"/>
    <cellStyle name="СводВедРес" xfId="24"/>
    <cellStyle name="СводкаСтоимРаб" xfId="25"/>
    <cellStyle name="СводРасч" xfId="26"/>
    <cellStyle name="Титул" xfId="27"/>
    <cellStyle name="Финансовый 2" xfId="3"/>
    <cellStyle name="Финансовый 5" xfId="28"/>
    <cellStyle name="Хвост" xfId="29"/>
    <cellStyle name="Ценник" xfId="30"/>
    <cellStyle name="Экспертиза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20"/>
  <sheetViews>
    <sheetView workbookViewId="0"/>
  </sheetViews>
  <sheetFormatPr defaultRowHeight="15" x14ac:dyDescent="0.25"/>
  <sheetData>
    <row r="2" spans="1:1" x14ac:dyDescent="0.25">
      <c r="A2" s="219" t="s">
        <v>2158</v>
      </c>
    </row>
    <row r="3" spans="1:1" x14ac:dyDescent="0.25">
      <c r="A3" s="219" t="s">
        <v>2159</v>
      </c>
    </row>
    <row r="4" spans="1:1" x14ac:dyDescent="0.25">
      <c r="A4" s="219" t="s">
        <v>2160</v>
      </c>
    </row>
    <row r="5" spans="1:1" x14ac:dyDescent="0.25">
      <c r="A5" s="219" t="s">
        <v>2161</v>
      </c>
    </row>
    <row r="6" spans="1:1" x14ac:dyDescent="0.25">
      <c r="A6" s="219" t="s">
        <v>2162</v>
      </c>
    </row>
    <row r="7" spans="1:1" x14ac:dyDescent="0.25">
      <c r="A7" s="219" t="s">
        <v>2163</v>
      </c>
    </row>
    <row r="8" spans="1:1" x14ac:dyDescent="0.25">
      <c r="A8" s="219" t="s">
        <v>2164</v>
      </c>
    </row>
    <row r="9" spans="1:1" x14ac:dyDescent="0.25">
      <c r="A9" s="219" t="s">
        <v>2087</v>
      </c>
    </row>
    <row r="10" spans="1:1" x14ac:dyDescent="0.25">
      <c r="A10" s="219" t="s">
        <v>2165</v>
      </c>
    </row>
    <row r="11" spans="1:1" x14ac:dyDescent="0.25">
      <c r="A11" s="219" t="s">
        <v>2166</v>
      </c>
    </row>
    <row r="12" spans="1:1" x14ac:dyDescent="0.25">
      <c r="A12" s="219" t="s">
        <v>2167</v>
      </c>
    </row>
    <row r="13" spans="1:1" x14ac:dyDescent="0.25">
      <c r="A13" s="219" t="s">
        <v>2091</v>
      </c>
    </row>
    <row r="14" spans="1:1" x14ac:dyDescent="0.25">
      <c r="A14" s="219" t="s">
        <v>2168</v>
      </c>
    </row>
    <row r="15" spans="1:1" x14ac:dyDescent="0.25">
      <c r="A15" s="219" t="s">
        <v>2169</v>
      </c>
    </row>
    <row r="16" spans="1:1" x14ac:dyDescent="0.25">
      <c r="A16" s="219" t="s">
        <v>2170</v>
      </c>
    </row>
    <row r="17" spans="1:1" x14ac:dyDescent="0.25">
      <c r="A17" s="219" t="s">
        <v>2171</v>
      </c>
    </row>
    <row r="18" spans="1:1" x14ac:dyDescent="0.25">
      <c r="A18" s="219" t="s">
        <v>2172</v>
      </c>
    </row>
    <row r="19" spans="1:1" x14ac:dyDescent="0.25">
      <c r="A19" s="219" t="s">
        <v>2173</v>
      </c>
    </row>
    <row r="20" spans="1:1" x14ac:dyDescent="0.25">
      <c r="A20" s="219" t="s">
        <v>2174</v>
      </c>
    </row>
  </sheetData>
  <hyperlinks>
    <hyperlink ref="A2" location="'ССР 2016'!A1" display="'ССР 2016'!A1"/>
    <hyperlink ref="A3" location="'ССР 2000'!A1" display="'ССР 2000'!A1"/>
    <hyperlink ref="A4" location="'ОС 01-01'!A1" display="'ОС 01-01'!A1"/>
    <hyperlink ref="A5" location="'ЛС 01-01-02'!A1" display="'ЛС 01-01-02'!A1"/>
    <hyperlink ref="A6" location="'ЛС 01-01-03'!A1" display="'ЛС 01-01-03'!A1"/>
    <hyperlink ref="A7" location="'ЛС 01-03-01'!A1" display="'ЛС 01-03-01'!A1"/>
    <hyperlink ref="A8" location="'ЛС 02-04-01'!A1" display="'ЛС 02-04-01'!A1"/>
    <hyperlink ref="A9" location="'ОС 02-05'!A1" display="'ОС 02-05'!A1"/>
    <hyperlink ref="A10" location="'ЛС 02-05-02'!A1" display="'ЛС 02-05-02'!A1"/>
    <hyperlink ref="A11" location="'ЛС 02-05-07'!A1" display="'ЛС 02-05-07'!A1"/>
    <hyperlink ref="A12" location="'ЛС 02-06-01'!A1" display="'ЛС 02-06-01'!A1"/>
    <hyperlink ref="A13" location="'ОС 02-07'!A1" display="'ОС 02-07'!A1"/>
    <hyperlink ref="A14" location="'ЛС 02-07-01'!A1" display="'ЛС 02-07-01'!A1"/>
    <hyperlink ref="A15" location="'ЛС 02-07-02'!A1" display="'ЛС 02-07-02'!A1"/>
    <hyperlink ref="A16" location="'ЛС 05-05-01'!A1" display="'ЛС 05-05-01'!A1"/>
    <hyperlink ref="A17" location="'ЛС 05-07-01'!A1" display="'ЛС 05-07-01'!A1"/>
    <hyperlink ref="A18" location="'ЛС 07-01-01'!A1" display="'ЛС 07-01-01'!A1"/>
    <hyperlink ref="A19" location="'ЛС 07-03-01'!A1" display="'ЛС 07-03-01'!A1"/>
    <hyperlink ref="A20" location="'ЛС 09-02-01'!A1" display="'ЛС 09-02-01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5"/>
  <sheetViews>
    <sheetView showGridLines="0" tabSelected="1" view="pageBreakPreview" topLeftCell="A145" zoomScale="93" zoomScaleNormal="100" zoomScaleSheetLayoutView="93" workbookViewId="0">
      <selection activeCell="F161" sqref="F161"/>
    </sheetView>
  </sheetViews>
  <sheetFormatPr defaultRowHeight="12.75" x14ac:dyDescent="0.2"/>
  <cols>
    <col min="1" max="1" width="7.140625" style="84" customWidth="1"/>
    <col min="2" max="2" width="13.5703125" style="84" customWidth="1"/>
    <col min="3" max="3" width="48.5703125" style="84" customWidth="1"/>
    <col min="4" max="4" width="11.7109375" style="84" customWidth="1"/>
    <col min="5" max="8" width="11.42578125" style="84" customWidth="1"/>
    <col min="9" max="9" width="15" style="84" customWidth="1"/>
    <col min="10" max="10" width="13.85546875" style="84" customWidth="1"/>
    <col min="11" max="11" width="15.42578125" style="84" customWidth="1"/>
    <col min="12" max="256" width="9.140625" style="84"/>
    <col min="257" max="257" width="7.140625" style="84" customWidth="1"/>
    <col min="258" max="258" width="13.5703125" style="84" customWidth="1"/>
    <col min="259" max="259" width="48.5703125" style="84" customWidth="1"/>
    <col min="260" max="260" width="11.7109375" style="84" customWidth="1"/>
    <col min="261" max="264" width="11.42578125" style="84" customWidth="1"/>
    <col min="265" max="265" width="15" style="84" customWidth="1"/>
    <col min="266" max="266" width="13.85546875" style="84" customWidth="1"/>
    <col min="267" max="267" width="15.42578125" style="84" customWidth="1"/>
    <col min="268" max="512" width="9.140625" style="84"/>
    <col min="513" max="513" width="7.140625" style="84" customWidth="1"/>
    <col min="514" max="514" width="13.5703125" style="84" customWidth="1"/>
    <col min="515" max="515" width="48.5703125" style="84" customWidth="1"/>
    <col min="516" max="516" width="11.7109375" style="84" customWidth="1"/>
    <col min="517" max="520" width="11.42578125" style="84" customWidth="1"/>
    <col min="521" max="521" width="15" style="84" customWidth="1"/>
    <col min="522" max="522" width="13.85546875" style="84" customWidth="1"/>
    <col min="523" max="523" width="15.42578125" style="84" customWidth="1"/>
    <col min="524" max="768" width="9.140625" style="84"/>
    <col min="769" max="769" width="7.140625" style="84" customWidth="1"/>
    <col min="770" max="770" width="13.5703125" style="84" customWidth="1"/>
    <col min="771" max="771" width="48.5703125" style="84" customWidth="1"/>
    <col min="772" max="772" width="11.7109375" style="84" customWidth="1"/>
    <col min="773" max="776" width="11.42578125" style="84" customWidth="1"/>
    <col min="777" max="777" width="15" style="84" customWidth="1"/>
    <col min="778" max="778" width="13.85546875" style="84" customWidth="1"/>
    <col min="779" max="779" width="15.42578125" style="84" customWidth="1"/>
    <col min="780" max="1024" width="9.140625" style="84"/>
    <col min="1025" max="1025" width="7.140625" style="84" customWidth="1"/>
    <col min="1026" max="1026" width="13.5703125" style="84" customWidth="1"/>
    <col min="1027" max="1027" width="48.5703125" style="84" customWidth="1"/>
    <col min="1028" max="1028" width="11.7109375" style="84" customWidth="1"/>
    <col min="1029" max="1032" width="11.42578125" style="84" customWidth="1"/>
    <col min="1033" max="1033" width="15" style="84" customWidth="1"/>
    <col min="1034" max="1034" width="13.85546875" style="84" customWidth="1"/>
    <col min="1035" max="1035" width="15.42578125" style="84" customWidth="1"/>
    <col min="1036" max="1280" width="9.140625" style="84"/>
    <col min="1281" max="1281" width="7.140625" style="84" customWidth="1"/>
    <col min="1282" max="1282" width="13.5703125" style="84" customWidth="1"/>
    <col min="1283" max="1283" width="48.5703125" style="84" customWidth="1"/>
    <col min="1284" max="1284" width="11.7109375" style="84" customWidth="1"/>
    <col min="1285" max="1288" width="11.42578125" style="84" customWidth="1"/>
    <col min="1289" max="1289" width="15" style="84" customWidth="1"/>
    <col min="1290" max="1290" width="13.85546875" style="84" customWidth="1"/>
    <col min="1291" max="1291" width="15.42578125" style="84" customWidth="1"/>
    <col min="1292" max="1536" width="9.140625" style="84"/>
    <col min="1537" max="1537" width="7.140625" style="84" customWidth="1"/>
    <col min="1538" max="1538" width="13.5703125" style="84" customWidth="1"/>
    <col min="1539" max="1539" width="48.5703125" style="84" customWidth="1"/>
    <col min="1540" max="1540" width="11.7109375" style="84" customWidth="1"/>
    <col min="1541" max="1544" width="11.42578125" style="84" customWidth="1"/>
    <col min="1545" max="1545" width="15" style="84" customWidth="1"/>
    <col min="1546" max="1546" width="13.85546875" style="84" customWidth="1"/>
    <col min="1547" max="1547" width="15.42578125" style="84" customWidth="1"/>
    <col min="1548" max="1792" width="9.140625" style="84"/>
    <col min="1793" max="1793" width="7.140625" style="84" customWidth="1"/>
    <col min="1794" max="1794" width="13.5703125" style="84" customWidth="1"/>
    <col min="1795" max="1795" width="48.5703125" style="84" customWidth="1"/>
    <col min="1796" max="1796" width="11.7109375" style="84" customWidth="1"/>
    <col min="1797" max="1800" width="11.42578125" style="84" customWidth="1"/>
    <col min="1801" max="1801" width="15" style="84" customWidth="1"/>
    <col min="1802" max="1802" width="13.85546875" style="84" customWidth="1"/>
    <col min="1803" max="1803" width="15.42578125" style="84" customWidth="1"/>
    <col min="1804" max="2048" width="9.140625" style="84"/>
    <col min="2049" max="2049" width="7.140625" style="84" customWidth="1"/>
    <col min="2050" max="2050" width="13.5703125" style="84" customWidth="1"/>
    <col min="2051" max="2051" width="48.5703125" style="84" customWidth="1"/>
    <col min="2052" max="2052" width="11.7109375" style="84" customWidth="1"/>
    <col min="2053" max="2056" width="11.42578125" style="84" customWidth="1"/>
    <col min="2057" max="2057" width="15" style="84" customWidth="1"/>
    <col min="2058" max="2058" width="13.85546875" style="84" customWidth="1"/>
    <col min="2059" max="2059" width="15.42578125" style="84" customWidth="1"/>
    <col min="2060" max="2304" width="9.140625" style="84"/>
    <col min="2305" max="2305" width="7.140625" style="84" customWidth="1"/>
    <col min="2306" max="2306" width="13.5703125" style="84" customWidth="1"/>
    <col min="2307" max="2307" width="48.5703125" style="84" customWidth="1"/>
    <col min="2308" max="2308" width="11.7109375" style="84" customWidth="1"/>
    <col min="2309" max="2312" width="11.42578125" style="84" customWidth="1"/>
    <col min="2313" max="2313" width="15" style="84" customWidth="1"/>
    <col min="2314" max="2314" width="13.85546875" style="84" customWidth="1"/>
    <col min="2315" max="2315" width="15.42578125" style="84" customWidth="1"/>
    <col min="2316" max="2560" width="9.140625" style="84"/>
    <col min="2561" max="2561" width="7.140625" style="84" customWidth="1"/>
    <col min="2562" max="2562" width="13.5703125" style="84" customWidth="1"/>
    <col min="2563" max="2563" width="48.5703125" style="84" customWidth="1"/>
    <col min="2564" max="2564" width="11.7109375" style="84" customWidth="1"/>
    <col min="2565" max="2568" width="11.42578125" style="84" customWidth="1"/>
    <col min="2569" max="2569" width="15" style="84" customWidth="1"/>
    <col min="2570" max="2570" width="13.85546875" style="84" customWidth="1"/>
    <col min="2571" max="2571" width="15.42578125" style="84" customWidth="1"/>
    <col min="2572" max="2816" width="9.140625" style="84"/>
    <col min="2817" max="2817" width="7.140625" style="84" customWidth="1"/>
    <col min="2818" max="2818" width="13.5703125" style="84" customWidth="1"/>
    <col min="2819" max="2819" width="48.5703125" style="84" customWidth="1"/>
    <col min="2820" max="2820" width="11.7109375" style="84" customWidth="1"/>
    <col min="2821" max="2824" width="11.42578125" style="84" customWidth="1"/>
    <col min="2825" max="2825" width="15" style="84" customWidth="1"/>
    <col min="2826" max="2826" width="13.85546875" style="84" customWidth="1"/>
    <col min="2827" max="2827" width="15.42578125" style="84" customWidth="1"/>
    <col min="2828" max="3072" width="9.140625" style="84"/>
    <col min="3073" max="3073" width="7.140625" style="84" customWidth="1"/>
    <col min="3074" max="3074" width="13.5703125" style="84" customWidth="1"/>
    <col min="3075" max="3075" width="48.5703125" style="84" customWidth="1"/>
    <col min="3076" max="3076" width="11.7109375" style="84" customWidth="1"/>
    <col min="3077" max="3080" width="11.42578125" style="84" customWidth="1"/>
    <col min="3081" max="3081" width="15" style="84" customWidth="1"/>
    <col min="3082" max="3082" width="13.85546875" style="84" customWidth="1"/>
    <col min="3083" max="3083" width="15.42578125" style="84" customWidth="1"/>
    <col min="3084" max="3328" width="9.140625" style="84"/>
    <col min="3329" max="3329" width="7.140625" style="84" customWidth="1"/>
    <col min="3330" max="3330" width="13.5703125" style="84" customWidth="1"/>
    <col min="3331" max="3331" width="48.5703125" style="84" customWidth="1"/>
    <col min="3332" max="3332" width="11.7109375" style="84" customWidth="1"/>
    <col min="3333" max="3336" width="11.42578125" style="84" customWidth="1"/>
    <col min="3337" max="3337" width="15" style="84" customWidth="1"/>
    <col min="3338" max="3338" width="13.85546875" style="84" customWidth="1"/>
    <col min="3339" max="3339" width="15.42578125" style="84" customWidth="1"/>
    <col min="3340" max="3584" width="9.140625" style="84"/>
    <col min="3585" max="3585" width="7.140625" style="84" customWidth="1"/>
    <col min="3586" max="3586" width="13.5703125" style="84" customWidth="1"/>
    <col min="3587" max="3587" width="48.5703125" style="84" customWidth="1"/>
    <col min="3588" max="3588" width="11.7109375" style="84" customWidth="1"/>
    <col min="3589" max="3592" width="11.42578125" style="84" customWidth="1"/>
    <col min="3593" max="3593" width="15" style="84" customWidth="1"/>
    <col min="3594" max="3594" width="13.85546875" style="84" customWidth="1"/>
    <col min="3595" max="3595" width="15.42578125" style="84" customWidth="1"/>
    <col min="3596" max="3840" width="9.140625" style="84"/>
    <col min="3841" max="3841" width="7.140625" style="84" customWidth="1"/>
    <col min="3842" max="3842" width="13.5703125" style="84" customWidth="1"/>
    <col min="3843" max="3843" width="48.5703125" style="84" customWidth="1"/>
    <col min="3844" max="3844" width="11.7109375" style="84" customWidth="1"/>
    <col min="3845" max="3848" width="11.42578125" style="84" customWidth="1"/>
    <col min="3849" max="3849" width="15" style="84" customWidth="1"/>
    <col min="3850" max="3850" width="13.85546875" style="84" customWidth="1"/>
    <col min="3851" max="3851" width="15.42578125" style="84" customWidth="1"/>
    <col min="3852" max="4096" width="9.140625" style="84"/>
    <col min="4097" max="4097" width="7.140625" style="84" customWidth="1"/>
    <col min="4098" max="4098" width="13.5703125" style="84" customWidth="1"/>
    <col min="4099" max="4099" width="48.5703125" style="84" customWidth="1"/>
    <col min="4100" max="4100" width="11.7109375" style="84" customWidth="1"/>
    <col min="4101" max="4104" width="11.42578125" style="84" customWidth="1"/>
    <col min="4105" max="4105" width="15" style="84" customWidth="1"/>
    <col min="4106" max="4106" width="13.85546875" style="84" customWidth="1"/>
    <col min="4107" max="4107" width="15.42578125" style="84" customWidth="1"/>
    <col min="4108" max="4352" width="9.140625" style="84"/>
    <col min="4353" max="4353" width="7.140625" style="84" customWidth="1"/>
    <col min="4354" max="4354" width="13.5703125" style="84" customWidth="1"/>
    <col min="4355" max="4355" width="48.5703125" style="84" customWidth="1"/>
    <col min="4356" max="4356" width="11.7109375" style="84" customWidth="1"/>
    <col min="4357" max="4360" width="11.42578125" style="84" customWidth="1"/>
    <col min="4361" max="4361" width="15" style="84" customWidth="1"/>
    <col min="4362" max="4362" width="13.85546875" style="84" customWidth="1"/>
    <col min="4363" max="4363" width="15.42578125" style="84" customWidth="1"/>
    <col min="4364" max="4608" width="9.140625" style="84"/>
    <col min="4609" max="4609" width="7.140625" style="84" customWidth="1"/>
    <col min="4610" max="4610" width="13.5703125" style="84" customWidth="1"/>
    <col min="4611" max="4611" width="48.5703125" style="84" customWidth="1"/>
    <col min="4612" max="4612" width="11.7109375" style="84" customWidth="1"/>
    <col min="4613" max="4616" width="11.42578125" style="84" customWidth="1"/>
    <col min="4617" max="4617" width="15" style="84" customWidth="1"/>
    <col min="4618" max="4618" width="13.85546875" style="84" customWidth="1"/>
    <col min="4619" max="4619" width="15.42578125" style="84" customWidth="1"/>
    <col min="4620" max="4864" width="9.140625" style="84"/>
    <col min="4865" max="4865" width="7.140625" style="84" customWidth="1"/>
    <col min="4866" max="4866" width="13.5703125" style="84" customWidth="1"/>
    <col min="4867" max="4867" width="48.5703125" style="84" customWidth="1"/>
    <col min="4868" max="4868" width="11.7109375" style="84" customWidth="1"/>
    <col min="4869" max="4872" width="11.42578125" style="84" customWidth="1"/>
    <col min="4873" max="4873" width="15" style="84" customWidth="1"/>
    <col min="4874" max="4874" width="13.85546875" style="84" customWidth="1"/>
    <col min="4875" max="4875" width="15.42578125" style="84" customWidth="1"/>
    <col min="4876" max="5120" width="9.140625" style="84"/>
    <col min="5121" max="5121" width="7.140625" style="84" customWidth="1"/>
    <col min="5122" max="5122" width="13.5703125" style="84" customWidth="1"/>
    <col min="5123" max="5123" width="48.5703125" style="84" customWidth="1"/>
    <col min="5124" max="5124" width="11.7109375" style="84" customWidth="1"/>
    <col min="5125" max="5128" width="11.42578125" style="84" customWidth="1"/>
    <col min="5129" max="5129" width="15" style="84" customWidth="1"/>
    <col min="5130" max="5130" width="13.85546875" style="84" customWidth="1"/>
    <col min="5131" max="5131" width="15.42578125" style="84" customWidth="1"/>
    <col min="5132" max="5376" width="9.140625" style="84"/>
    <col min="5377" max="5377" width="7.140625" style="84" customWidth="1"/>
    <col min="5378" max="5378" width="13.5703125" style="84" customWidth="1"/>
    <col min="5379" max="5379" width="48.5703125" style="84" customWidth="1"/>
    <col min="5380" max="5380" width="11.7109375" style="84" customWidth="1"/>
    <col min="5381" max="5384" width="11.42578125" style="84" customWidth="1"/>
    <col min="5385" max="5385" width="15" style="84" customWidth="1"/>
    <col min="5386" max="5386" width="13.85546875" style="84" customWidth="1"/>
    <col min="5387" max="5387" width="15.42578125" style="84" customWidth="1"/>
    <col min="5388" max="5632" width="9.140625" style="84"/>
    <col min="5633" max="5633" width="7.140625" style="84" customWidth="1"/>
    <col min="5634" max="5634" width="13.5703125" style="84" customWidth="1"/>
    <col min="5635" max="5635" width="48.5703125" style="84" customWidth="1"/>
    <col min="5636" max="5636" width="11.7109375" style="84" customWidth="1"/>
    <col min="5637" max="5640" width="11.42578125" style="84" customWidth="1"/>
    <col min="5641" max="5641" width="15" style="84" customWidth="1"/>
    <col min="5642" max="5642" width="13.85546875" style="84" customWidth="1"/>
    <col min="5643" max="5643" width="15.42578125" style="84" customWidth="1"/>
    <col min="5644" max="5888" width="9.140625" style="84"/>
    <col min="5889" max="5889" width="7.140625" style="84" customWidth="1"/>
    <col min="5890" max="5890" width="13.5703125" style="84" customWidth="1"/>
    <col min="5891" max="5891" width="48.5703125" style="84" customWidth="1"/>
    <col min="5892" max="5892" width="11.7109375" style="84" customWidth="1"/>
    <col min="5893" max="5896" width="11.42578125" style="84" customWidth="1"/>
    <col min="5897" max="5897" width="15" style="84" customWidth="1"/>
    <col min="5898" max="5898" width="13.85546875" style="84" customWidth="1"/>
    <col min="5899" max="5899" width="15.42578125" style="84" customWidth="1"/>
    <col min="5900" max="6144" width="9.140625" style="84"/>
    <col min="6145" max="6145" width="7.140625" style="84" customWidth="1"/>
    <col min="6146" max="6146" width="13.5703125" style="84" customWidth="1"/>
    <col min="6147" max="6147" width="48.5703125" style="84" customWidth="1"/>
    <col min="6148" max="6148" width="11.7109375" style="84" customWidth="1"/>
    <col min="6149" max="6152" width="11.42578125" style="84" customWidth="1"/>
    <col min="6153" max="6153" width="15" style="84" customWidth="1"/>
    <col min="6154" max="6154" width="13.85546875" style="84" customWidth="1"/>
    <col min="6155" max="6155" width="15.42578125" style="84" customWidth="1"/>
    <col min="6156" max="6400" width="9.140625" style="84"/>
    <col min="6401" max="6401" width="7.140625" style="84" customWidth="1"/>
    <col min="6402" max="6402" width="13.5703125" style="84" customWidth="1"/>
    <col min="6403" max="6403" width="48.5703125" style="84" customWidth="1"/>
    <col min="6404" max="6404" width="11.7109375" style="84" customWidth="1"/>
    <col min="6405" max="6408" width="11.42578125" style="84" customWidth="1"/>
    <col min="6409" max="6409" width="15" style="84" customWidth="1"/>
    <col min="6410" max="6410" width="13.85546875" style="84" customWidth="1"/>
    <col min="6411" max="6411" width="15.42578125" style="84" customWidth="1"/>
    <col min="6412" max="6656" width="9.140625" style="84"/>
    <col min="6657" max="6657" width="7.140625" style="84" customWidth="1"/>
    <col min="6658" max="6658" width="13.5703125" style="84" customWidth="1"/>
    <col min="6659" max="6659" width="48.5703125" style="84" customWidth="1"/>
    <col min="6660" max="6660" width="11.7109375" style="84" customWidth="1"/>
    <col min="6661" max="6664" width="11.42578125" style="84" customWidth="1"/>
    <col min="6665" max="6665" width="15" style="84" customWidth="1"/>
    <col min="6666" max="6666" width="13.85546875" style="84" customWidth="1"/>
    <col min="6667" max="6667" width="15.42578125" style="84" customWidth="1"/>
    <col min="6668" max="6912" width="9.140625" style="84"/>
    <col min="6913" max="6913" width="7.140625" style="84" customWidth="1"/>
    <col min="6914" max="6914" width="13.5703125" style="84" customWidth="1"/>
    <col min="6915" max="6915" width="48.5703125" style="84" customWidth="1"/>
    <col min="6916" max="6916" width="11.7109375" style="84" customWidth="1"/>
    <col min="6917" max="6920" width="11.42578125" style="84" customWidth="1"/>
    <col min="6921" max="6921" width="15" style="84" customWidth="1"/>
    <col min="6922" max="6922" width="13.85546875" style="84" customWidth="1"/>
    <col min="6923" max="6923" width="15.42578125" style="84" customWidth="1"/>
    <col min="6924" max="7168" width="9.140625" style="84"/>
    <col min="7169" max="7169" width="7.140625" style="84" customWidth="1"/>
    <col min="7170" max="7170" width="13.5703125" style="84" customWidth="1"/>
    <col min="7171" max="7171" width="48.5703125" style="84" customWidth="1"/>
    <col min="7172" max="7172" width="11.7109375" style="84" customWidth="1"/>
    <col min="7173" max="7176" width="11.42578125" style="84" customWidth="1"/>
    <col min="7177" max="7177" width="15" style="84" customWidth="1"/>
    <col min="7178" max="7178" width="13.85546875" style="84" customWidth="1"/>
    <col min="7179" max="7179" width="15.42578125" style="84" customWidth="1"/>
    <col min="7180" max="7424" width="9.140625" style="84"/>
    <col min="7425" max="7425" width="7.140625" style="84" customWidth="1"/>
    <col min="7426" max="7426" width="13.5703125" style="84" customWidth="1"/>
    <col min="7427" max="7427" width="48.5703125" style="84" customWidth="1"/>
    <col min="7428" max="7428" width="11.7109375" style="84" customWidth="1"/>
    <col min="7429" max="7432" width="11.42578125" style="84" customWidth="1"/>
    <col min="7433" max="7433" width="15" style="84" customWidth="1"/>
    <col min="7434" max="7434" width="13.85546875" style="84" customWidth="1"/>
    <col min="7435" max="7435" width="15.42578125" style="84" customWidth="1"/>
    <col min="7436" max="7680" width="9.140625" style="84"/>
    <col min="7681" max="7681" width="7.140625" style="84" customWidth="1"/>
    <col min="7682" max="7682" width="13.5703125" style="84" customWidth="1"/>
    <col min="7683" max="7683" width="48.5703125" style="84" customWidth="1"/>
    <col min="7684" max="7684" width="11.7109375" style="84" customWidth="1"/>
    <col min="7685" max="7688" width="11.42578125" style="84" customWidth="1"/>
    <col min="7689" max="7689" width="15" style="84" customWidth="1"/>
    <col min="7690" max="7690" width="13.85546875" style="84" customWidth="1"/>
    <col min="7691" max="7691" width="15.42578125" style="84" customWidth="1"/>
    <col min="7692" max="7936" width="9.140625" style="84"/>
    <col min="7937" max="7937" width="7.140625" style="84" customWidth="1"/>
    <col min="7938" max="7938" width="13.5703125" style="84" customWidth="1"/>
    <col min="7939" max="7939" width="48.5703125" style="84" customWidth="1"/>
    <col min="7940" max="7940" width="11.7109375" style="84" customWidth="1"/>
    <col min="7941" max="7944" width="11.42578125" style="84" customWidth="1"/>
    <col min="7945" max="7945" width="15" style="84" customWidth="1"/>
    <col min="7946" max="7946" width="13.85546875" style="84" customWidth="1"/>
    <col min="7947" max="7947" width="15.42578125" style="84" customWidth="1"/>
    <col min="7948" max="8192" width="9.140625" style="84"/>
    <col min="8193" max="8193" width="7.140625" style="84" customWidth="1"/>
    <col min="8194" max="8194" width="13.5703125" style="84" customWidth="1"/>
    <col min="8195" max="8195" width="48.5703125" style="84" customWidth="1"/>
    <col min="8196" max="8196" width="11.7109375" style="84" customWidth="1"/>
    <col min="8197" max="8200" width="11.42578125" style="84" customWidth="1"/>
    <col min="8201" max="8201" width="15" style="84" customWidth="1"/>
    <col min="8202" max="8202" width="13.85546875" style="84" customWidth="1"/>
    <col min="8203" max="8203" width="15.42578125" style="84" customWidth="1"/>
    <col min="8204" max="8448" width="9.140625" style="84"/>
    <col min="8449" max="8449" width="7.140625" style="84" customWidth="1"/>
    <col min="8450" max="8450" width="13.5703125" style="84" customWidth="1"/>
    <col min="8451" max="8451" width="48.5703125" style="84" customWidth="1"/>
    <col min="8452" max="8452" width="11.7109375" style="84" customWidth="1"/>
    <col min="8453" max="8456" width="11.42578125" style="84" customWidth="1"/>
    <col min="8457" max="8457" width="15" style="84" customWidth="1"/>
    <col min="8458" max="8458" width="13.85546875" style="84" customWidth="1"/>
    <col min="8459" max="8459" width="15.42578125" style="84" customWidth="1"/>
    <col min="8460" max="8704" width="9.140625" style="84"/>
    <col min="8705" max="8705" width="7.140625" style="84" customWidth="1"/>
    <col min="8706" max="8706" width="13.5703125" style="84" customWidth="1"/>
    <col min="8707" max="8707" width="48.5703125" style="84" customWidth="1"/>
    <col min="8708" max="8708" width="11.7109375" style="84" customWidth="1"/>
    <col min="8709" max="8712" width="11.42578125" style="84" customWidth="1"/>
    <col min="8713" max="8713" width="15" style="84" customWidth="1"/>
    <col min="8714" max="8714" width="13.85546875" style="84" customWidth="1"/>
    <col min="8715" max="8715" width="15.42578125" style="84" customWidth="1"/>
    <col min="8716" max="8960" width="9.140625" style="84"/>
    <col min="8961" max="8961" width="7.140625" style="84" customWidth="1"/>
    <col min="8962" max="8962" width="13.5703125" style="84" customWidth="1"/>
    <col min="8963" max="8963" width="48.5703125" style="84" customWidth="1"/>
    <col min="8964" max="8964" width="11.7109375" style="84" customWidth="1"/>
    <col min="8965" max="8968" width="11.42578125" style="84" customWidth="1"/>
    <col min="8969" max="8969" width="15" style="84" customWidth="1"/>
    <col min="8970" max="8970" width="13.85546875" style="84" customWidth="1"/>
    <col min="8971" max="8971" width="15.42578125" style="84" customWidth="1"/>
    <col min="8972" max="9216" width="9.140625" style="84"/>
    <col min="9217" max="9217" width="7.140625" style="84" customWidth="1"/>
    <col min="9218" max="9218" width="13.5703125" style="84" customWidth="1"/>
    <col min="9219" max="9219" width="48.5703125" style="84" customWidth="1"/>
    <col min="9220" max="9220" width="11.7109375" style="84" customWidth="1"/>
    <col min="9221" max="9224" width="11.42578125" style="84" customWidth="1"/>
    <col min="9225" max="9225" width="15" style="84" customWidth="1"/>
    <col min="9226" max="9226" width="13.85546875" style="84" customWidth="1"/>
    <col min="9227" max="9227" width="15.42578125" style="84" customWidth="1"/>
    <col min="9228" max="9472" width="9.140625" style="84"/>
    <col min="9473" max="9473" width="7.140625" style="84" customWidth="1"/>
    <col min="9474" max="9474" width="13.5703125" style="84" customWidth="1"/>
    <col min="9475" max="9475" width="48.5703125" style="84" customWidth="1"/>
    <col min="9476" max="9476" width="11.7109375" style="84" customWidth="1"/>
    <col min="9477" max="9480" width="11.42578125" style="84" customWidth="1"/>
    <col min="9481" max="9481" width="15" style="84" customWidth="1"/>
    <col min="9482" max="9482" width="13.85546875" style="84" customWidth="1"/>
    <col min="9483" max="9483" width="15.42578125" style="84" customWidth="1"/>
    <col min="9484" max="9728" width="9.140625" style="84"/>
    <col min="9729" max="9729" width="7.140625" style="84" customWidth="1"/>
    <col min="9730" max="9730" width="13.5703125" style="84" customWidth="1"/>
    <col min="9731" max="9731" width="48.5703125" style="84" customWidth="1"/>
    <col min="9732" max="9732" width="11.7109375" style="84" customWidth="1"/>
    <col min="9733" max="9736" width="11.42578125" style="84" customWidth="1"/>
    <col min="9737" max="9737" width="15" style="84" customWidth="1"/>
    <col min="9738" max="9738" width="13.85546875" style="84" customWidth="1"/>
    <col min="9739" max="9739" width="15.42578125" style="84" customWidth="1"/>
    <col min="9740" max="9984" width="9.140625" style="84"/>
    <col min="9985" max="9985" width="7.140625" style="84" customWidth="1"/>
    <col min="9986" max="9986" width="13.5703125" style="84" customWidth="1"/>
    <col min="9987" max="9987" width="48.5703125" style="84" customWidth="1"/>
    <col min="9988" max="9988" width="11.7109375" style="84" customWidth="1"/>
    <col min="9989" max="9992" width="11.42578125" style="84" customWidth="1"/>
    <col min="9993" max="9993" width="15" style="84" customWidth="1"/>
    <col min="9994" max="9994" width="13.85546875" style="84" customWidth="1"/>
    <col min="9995" max="9995" width="15.42578125" style="84" customWidth="1"/>
    <col min="9996" max="10240" width="9.140625" style="84"/>
    <col min="10241" max="10241" width="7.140625" style="84" customWidth="1"/>
    <col min="10242" max="10242" width="13.5703125" style="84" customWidth="1"/>
    <col min="10243" max="10243" width="48.5703125" style="84" customWidth="1"/>
    <col min="10244" max="10244" width="11.7109375" style="84" customWidth="1"/>
    <col min="10245" max="10248" width="11.42578125" style="84" customWidth="1"/>
    <col min="10249" max="10249" width="15" style="84" customWidth="1"/>
    <col min="10250" max="10250" width="13.85546875" style="84" customWidth="1"/>
    <col min="10251" max="10251" width="15.42578125" style="84" customWidth="1"/>
    <col min="10252" max="10496" width="9.140625" style="84"/>
    <col min="10497" max="10497" width="7.140625" style="84" customWidth="1"/>
    <col min="10498" max="10498" width="13.5703125" style="84" customWidth="1"/>
    <col min="10499" max="10499" width="48.5703125" style="84" customWidth="1"/>
    <col min="10500" max="10500" width="11.7109375" style="84" customWidth="1"/>
    <col min="10501" max="10504" width="11.42578125" style="84" customWidth="1"/>
    <col min="10505" max="10505" width="15" style="84" customWidth="1"/>
    <col min="10506" max="10506" width="13.85546875" style="84" customWidth="1"/>
    <col min="10507" max="10507" width="15.42578125" style="84" customWidth="1"/>
    <col min="10508" max="10752" width="9.140625" style="84"/>
    <col min="10753" max="10753" width="7.140625" style="84" customWidth="1"/>
    <col min="10754" max="10754" width="13.5703125" style="84" customWidth="1"/>
    <col min="10755" max="10755" width="48.5703125" style="84" customWidth="1"/>
    <col min="10756" max="10756" width="11.7109375" style="84" customWidth="1"/>
    <col min="10757" max="10760" width="11.42578125" style="84" customWidth="1"/>
    <col min="10761" max="10761" width="15" style="84" customWidth="1"/>
    <col min="10762" max="10762" width="13.85546875" style="84" customWidth="1"/>
    <col min="10763" max="10763" width="15.42578125" style="84" customWidth="1"/>
    <col min="10764" max="11008" width="9.140625" style="84"/>
    <col min="11009" max="11009" width="7.140625" style="84" customWidth="1"/>
    <col min="11010" max="11010" width="13.5703125" style="84" customWidth="1"/>
    <col min="11011" max="11011" width="48.5703125" style="84" customWidth="1"/>
    <col min="11012" max="11012" width="11.7109375" style="84" customWidth="1"/>
    <col min="11013" max="11016" width="11.42578125" style="84" customWidth="1"/>
    <col min="11017" max="11017" width="15" style="84" customWidth="1"/>
    <col min="11018" max="11018" width="13.85546875" style="84" customWidth="1"/>
    <col min="11019" max="11019" width="15.42578125" style="84" customWidth="1"/>
    <col min="11020" max="11264" width="9.140625" style="84"/>
    <col min="11265" max="11265" width="7.140625" style="84" customWidth="1"/>
    <col min="11266" max="11266" width="13.5703125" style="84" customWidth="1"/>
    <col min="11267" max="11267" width="48.5703125" style="84" customWidth="1"/>
    <col min="11268" max="11268" width="11.7109375" style="84" customWidth="1"/>
    <col min="11269" max="11272" width="11.42578125" style="84" customWidth="1"/>
    <col min="11273" max="11273" width="15" style="84" customWidth="1"/>
    <col min="11274" max="11274" width="13.85546875" style="84" customWidth="1"/>
    <col min="11275" max="11275" width="15.42578125" style="84" customWidth="1"/>
    <col min="11276" max="11520" width="9.140625" style="84"/>
    <col min="11521" max="11521" width="7.140625" style="84" customWidth="1"/>
    <col min="11522" max="11522" width="13.5703125" style="84" customWidth="1"/>
    <col min="11523" max="11523" width="48.5703125" style="84" customWidth="1"/>
    <col min="11524" max="11524" width="11.7109375" style="84" customWidth="1"/>
    <col min="11525" max="11528" width="11.42578125" style="84" customWidth="1"/>
    <col min="11529" max="11529" width="15" style="84" customWidth="1"/>
    <col min="11530" max="11530" width="13.85546875" style="84" customWidth="1"/>
    <col min="11531" max="11531" width="15.42578125" style="84" customWidth="1"/>
    <col min="11532" max="11776" width="9.140625" style="84"/>
    <col min="11777" max="11777" width="7.140625" style="84" customWidth="1"/>
    <col min="11778" max="11778" width="13.5703125" style="84" customWidth="1"/>
    <col min="11779" max="11779" width="48.5703125" style="84" customWidth="1"/>
    <col min="11780" max="11780" width="11.7109375" style="84" customWidth="1"/>
    <col min="11781" max="11784" width="11.42578125" style="84" customWidth="1"/>
    <col min="11785" max="11785" width="15" style="84" customWidth="1"/>
    <col min="11786" max="11786" width="13.85546875" style="84" customWidth="1"/>
    <col min="11787" max="11787" width="15.42578125" style="84" customWidth="1"/>
    <col min="11788" max="12032" width="9.140625" style="84"/>
    <col min="12033" max="12033" width="7.140625" style="84" customWidth="1"/>
    <col min="12034" max="12034" width="13.5703125" style="84" customWidth="1"/>
    <col min="12035" max="12035" width="48.5703125" style="84" customWidth="1"/>
    <col min="12036" max="12036" width="11.7109375" style="84" customWidth="1"/>
    <col min="12037" max="12040" width="11.42578125" style="84" customWidth="1"/>
    <col min="12041" max="12041" width="15" style="84" customWidth="1"/>
    <col min="12042" max="12042" width="13.85546875" style="84" customWidth="1"/>
    <col min="12043" max="12043" width="15.42578125" style="84" customWidth="1"/>
    <col min="12044" max="12288" width="9.140625" style="84"/>
    <col min="12289" max="12289" width="7.140625" style="84" customWidth="1"/>
    <col min="12290" max="12290" width="13.5703125" style="84" customWidth="1"/>
    <col min="12291" max="12291" width="48.5703125" style="84" customWidth="1"/>
    <col min="12292" max="12292" width="11.7109375" style="84" customWidth="1"/>
    <col min="12293" max="12296" width="11.42578125" style="84" customWidth="1"/>
    <col min="12297" max="12297" width="15" style="84" customWidth="1"/>
    <col min="12298" max="12298" width="13.85546875" style="84" customWidth="1"/>
    <col min="12299" max="12299" width="15.42578125" style="84" customWidth="1"/>
    <col min="12300" max="12544" width="9.140625" style="84"/>
    <col min="12545" max="12545" width="7.140625" style="84" customWidth="1"/>
    <col min="12546" max="12546" width="13.5703125" style="84" customWidth="1"/>
    <col min="12547" max="12547" width="48.5703125" style="84" customWidth="1"/>
    <col min="12548" max="12548" width="11.7109375" style="84" customWidth="1"/>
    <col min="12549" max="12552" width="11.42578125" style="84" customWidth="1"/>
    <col min="12553" max="12553" width="15" style="84" customWidth="1"/>
    <col min="12554" max="12554" width="13.85546875" style="84" customWidth="1"/>
    <col min="12555" max="12555" width="15.42578125" style="84" customWidth="1"/>
    <col min="12556" max="12800" width="9.140625" style="84"/>
    <col min="12801" max="12801" width="7.140625" style="84" customWidth="1"/>
    <col min="12802" max="12802" width="13.5703125" style="84" customWidth="1"/>
    <col min="12803" max="12803" width="48.5703125" style="84" customWidth="1"/>
    <col min="12804" max="12804" width="11.7109375" style="84" customWidth="1"/>
    <col min="12805" max="12808" width="11.42578125" style="84" customWidth="1"/>
    <col min="12809" max="12809" width="15" style="84" customWidth="1"/>
    <col min="12810" max="12810" width="13.85546875" style="84" customWidth="1"/>
    <col min="12811" max="12811" width="15.42578125" style="84" customWidth="1"/>
    <col min="12812" max="13056" width="9.140625" style="84"/>
    <col min="13057" max="13057" width="7.140625" style="84" customWidth="1"/>
    <col min="13058" max="13058" width="13.5703125" style="84" customWidth="1"/>
    <col min="13059" max="13059" width="48.5703125" style="84" customWidth="1"/>
    <col min="13060" max="13060" width="11.7109375" style="84" customWidth="1"/>
    <col min="13061" max="13064" width="11.42578125" style="84" customWidth="1"/>
    <col min="13065" max="13065" width="15" style="84" customWidth="1"/>
    <col min="13066" max="13066" width="13.85546875" style="84" customWidth="1"/>
    <col min="13067" max="13067" width="15.42578125" style="84" customWidth="1"/>
    <col min="13068" max="13312" width="9.140625" style="84"/>
    <col min="13313" max="13313" width="7.140625" style="84" customWidth="1"/>
    <col min="13314" max="13314" width="13.5703125" style="84" customWidth="1"/>
    <col min="13315" max="13315" width="48.5703125" style="84" customWidth="1"/>
    <col min="13316" max="13316" width="11.7109375" style="84" customWidth="1"/>
    <col min="13317" max="13320" width="11.42578125" style="84" customWidth="1"/>
    <col min="13321" max="13321" width="15" style="84" customWidth="1"/>
    <col min="13322" max="13322" width="13.85546875" style="84" customWidth="1"/>
    <col min="13323" max="13323" width="15.42578125" style="84" customWidth="1"/>
    <col min="13324" max="13568" width="9.140625" style="84"/>
    <col min="13569" max="13569" width="7.140625" style="84" customWidth="1"/>
    <col min="13570" max="13570" width="13.5703125" style="84" customWidth="1"/>
    <col min="13571" max="13571" width="48.5703125" style="84" customWidth="1"/>
    <col min="13572" max="13572" width="11.7109375" style="84" customWidth="1"/>
    <col min="13573" max="13576" width="11.42578125" style="84" customWidth="1"/>
    <col min="13577" max="13577" width="15" style="84" customWidth="1"/>
    <col min="13578" max="13578" width="13.85546875" style="84" customWidth="1"/>
    <col min="13579" max="13579" width="15.42578125" style="84" customWidth="1"/>
    <col min="13580" max="13824" width="9.140625" style="84"/>
    <col min="13825" max="13825" width="7.140625" style="84" customWidth="1"/>
    <col min="13826" max="13826" width="13.5703125" style="84" customWidth="1"/>
    <col min="13827" max="13827" width="48.5703125" style="84" customWidth="1"/>
    <col min="13828" max="13828" width="11.7109375" style="84" customWidth="1"/>
    <col min="13829" max="13832" width="11.42578125" style="84" customWidth="1"/>
    <col min="13833" max="13833" width="15" style="84" customWidth="1"/>
    <col min="13834" max="13834" width="13.85546875" style="84" customWidth="1"/>
    <col min="13835" max="13835" width="15.42578125" style="84" customWidth="1"/>
    <col min="13836" max="14080" width="9.140625" style="84"/>
    <col min="14081" max="14081" width="7.140625" style="84" customWidth="1"/>
    <col min="14082" max="14082" width="13.5703125" style="84" customWidth="1"/>
    <col min="14083" max="14083" width="48.5703125" style="84" customWidth="1"/>
    <col min="14084" max="14084" width="11.7109375" style="84" customWidth="1"/>
    <col min="14085" max="14088" width="11.42578125" style="84" customWidth="1"/>
    <col min="14089" max="14089" width="15" style="84" customWidth="1"/>
    <col min="14090" max="14090" width="13.85546875" style="84" customWidth="1"/>
    <col min="14091" max="14091" width="15.42578125" style="84" customWidth="1"/>
    <col min="14092" max="14336" width="9.140625" style="84"/>
    <col min="14337" max="14337" width="7.140625" style="84" customWidth="1"/>
    <col min="14338" max="14338" width="13.5703125" style="84" customWidth="1"/>
    <col min="14339" max="14339" width="48.5703125" style="84" customWidth="1"/>
    <col min="14340" max="14340" width="11.7109375" style="84" customWidth="1"/>
    <col min="14341" max="14344" width="11.42578125" style="84" customWidth="1"/>
    <col min="14345" max="14345" width="15" style="84" customWidth="1"/>
    <col min="14346" max="14346" width="13.85546875" style="84" customWidth="1"/>
    <col min="14347" max="14347" width="15.42578125" style="84" customWidth="1"/>
    <col min="14348" max="14592" width="9.140625" style="84"/>
    <col min="14593" max="14593" width="7.140625" style="84" customWidth="1"/>
    <col min="14594" max="14594" width="13.5703125" style="84" customWidth="1"/>
    <col min="14595" max="14595" width="48.5703125" style="84" customWidth="1"/>
    <col min="14596" max="14596" width="11.7109375" style="84" customWidth="1"/>
    <col min="14597" max="14600" width="11.42578125" style="84" customWidth="1"/>
    <col min="14601" max="14601" width="15" style="84" customWidth="1"/>
    <col min="14602" max="14602" width="13.85546875" style="84" customWidth="1"/>
    <col min="14603" max="14603" width="15.42578125" style="84" customWidth="1"/>
    <col min="14604" max="14848" width="9.140625" style="84"/>
    <col min="14849" max="14849" width="7.140625" style="84" customWidth="1"/>
    <col min="14850" max="14850" width="13.5703125" style="84" customWidth="1"/>
    <col min="14851" max="14851" width="48.5703125" style="84" customWidth="1"/>
    <col min="14852" max="14852" width="11.7109375" style="84" customWidth="1"/>
    <col min="14853" max="14856" width="11.42578125" style="84" customWidth="1"/>
    <col min="14857" max="14857" width="15" style="84" customWidth="1"/>
    <col min="14858" max="14858" width="13.85546875" style="84" customWidth="1"/>
    <col min="14859" max="14859" width="15.42578125" style="84" customWidth="1"/>
    <col min="14860" max="15104" width="9.140625" style="84"/>
    <col min="15105" max="15105" width="7.140625" style="84" customWidth="1"/>
    <col min="15106" max="15106" width="13.5703125" style="84" customWidth="1"/>
    <col min="15107" max="15107" width="48.5703125" style="84" customWidth="1"/>
    <col min="15108" max="15108" width="11.7109375" style="84" customWidth="1"/>
    <col min="15109" max="15112" width="11.42578125" style="84" customWidth="1"/>
    <col min="15113" max="15113" width="15" style="84" customWidth="1"/>
    <col min="15114" max="15114" width="13.85546875" style="84" customWidth="1"/>
    <col min="15115" max="15115" width="15.42578125" style="84" customWidth="1"/>
    <col min="15116" max="15360" width="9.140625" style="84"/>
    <col min="15361" max="15361" width="7.140625" style="84" customWidth="1"/>
    <col min="15362" max="15362" width="13.5703125" style="84" customWidth="1"/>
    <col min="15363" max="15363" width="48.5703125" style="84" customWidth="1"/>
    <col min="15364" max="15364" width="11.7109375" style="84" customWidth="1"/>
    <col min="15365" max="15368" width="11.42578125" style="84" customWidth="1"/>
    <col min="15369" max="15369" width="15" style="84" customWidth="1"/>
    <col min="15370" max="15370" width="13.85546875" style="84" customWidth="1"/>
    <col min="15371" max="15371" width="15.42578125" style="84" customWidth="1"/>
    <col min="15372" max="15616" width="9.140625" style="84"/>
    <col min="15617" max="15617" width="7.140625" style="84" customWidth="1"/>
    <col min="15618" max="15618" width="13.5703125" style="84" customWidth="1"/>
    <col min="15619" max="15619" width="48.5703125" style="84" customWidth="1"/>
    <col min="15620" max="15620" width="11.7109375" style="84" customWidth="1"/>
    <col min="15621" max="15624" width="11.42578125" style="84" customWidth="1"/>
    <col min="15625" max="15625" width="15" style="84" customWidth="1"/>
    <col min="15626" max="15626" width="13.85546875" style="84" customWidth="1"/>
    <col min="15627" max="15627" width="15.42578125" style="84" customWidth="1"/>
    <col min="15628" max="15872" width="9.140625" style="84"/>
    <col min="15873" max="15873" width="7.140625" style="84" customWidth="1"/>
    <col min="15874" max="15874" width="13.5703125" style="84" customWidth="1"/>
    <col min="15875" max="15875" width="48.5703125" style="84" customWidth="1"/>
    <col min="15876" max="15876" width="11.7109375" style="84" customWidth="1"/>
    <col min="15877" max="15880" width="11.42578125" style="84" customWidth="1"/>
    <col min="15881" max="15881" width="15" style="84" customWidth="1"/>
    <col min="15882" max="15882" width="13.85546875" style="84" customWidth="1"/>
    <col min="15883" max="15883" width="15.42578125" style="84" customWidth="1"/>
    <col min="15884" max="16128" width="9.140625" style="84"/>
    <col min="16129" max="16129" width="7.140625" style="84" customWidth="1"/>
    <col min="16130" max="16130" width="13.5703125" style="84" customWidth="1"/>
    <col min="16131" max="16131" width="48.5703125" style="84" customWidth="1"/>
    <col min="16132" max="16132" width="11.7109375" style="84" customWidth="1"/>
    <col min="16133" max="16136" width="11.42578125" style="84" customWidth="1"/>
    <col min="16137" max="16137" width="15" style="84" customWidth="1"/>
    <col min="16138" max="16138" width="13.85546875" style="84" customWidth="1"/>
    <col min="16139" max="16139" width="15.42578125" style="84" customWidth="1"/>
    <col min="16140" max="16384" width="9.140625" style="84"/>
  </cols>
  <sheetData>
    <row r="1" spans="1:9" s="69" customFormat="1" x14ac:dyDescent="0.25">
      <c r="H1" s="70" t="s">
        <v>2055</v>
      </c>
    </row>
    <row r="2" spans="1:9" s="69" customFormat="1" x14ac:dyDescent="0.2">
      <c r="A2" s="71" t="s">
        <v>2056</v>
      </c>
      <c r="B2" s="177" t="s">
        <v>2057</v>
      </c>
      <c r="C2" s="177"/>
      <c r="D2" s="177"/>
      <c r="E2" s="177"/>
      <c r="F2" s="177"/>
      <c r="G2" s="177"/>
      <c r="H2" s="70"/>
    </row>
    <row r="3" spans="1:9" s="69" customFormat="1" x14ac:dyDescent="0.25">
      <c r="A3" s="72"/>
      <c r="B3" s="175" t="s">
        <v>2058</v>
      </c>
      <c r="C3" s="175"/>
      <c r="D3" s="175"/>
      <c r="E3" s="175"/>
      <c r="F3" s="175"/>
      <c r="G3" s="175"/>
    </row>
    <row r="4" spans="1:9" s="69" customFormat="1" x14ac:dyDescent="0.25">
      <c r="H4" s="70"/>
    </row>
    <row r="5" spans="1:9" s="69" customFormat="1" x14ac:dyDescent="0.25">
      <c r="A5" s="69" t="s">
        <v>2059</v>
      </c>
      <c r="F5" s="73" t="s">
        <v>2060</v>
      </c>
      <c r="H5" s="70"/>
    </row>
    <row r="6" spans="1:9" s="69" customFormat="1" x14ac:dyDescent="0.25">
      <c r="H6" s="70"/>
    </row>
    <row r="7" spans="1:9" s="69" customFormat="1" x14ac:dyDescent="0.2">
      <c r="B7" s="178" t="s">
        <v>2061</v>
      </c>
      <c r="C7" s="178"/>
      <c r="D7" s="178"/>
      <c r="E7" s="74"/>
      <c r="F7" s="74"/>
      <c r="G7" s="75">
        <f>H166</f>
        <v>88173.52</v>
      </c>
      <c r="H7" s="76" t="s">
        <v>2062</v>
      </c>
    </row>
    <row r="8" spans="1:9" s="69" customFormat="1" x14ac:dyDescent="0.2">
      <c r="A8" s="77"/>
      <c r="B8" s="78"/>
      <c r="C8" s="77"/>
      <c r="D8" s="77"/>
      <c r="E8" s="77"/>
      <c r="F8" s="77"/>
      <c r="G8" s="79"/>
      <c r="H8" s="80"/>
      <c r="I8" s="77"/>
    </row>
    <row r="9" spans="1:9" s="69" customFormat="1" x14ac:dyDescent="0.25">
      <c r="A9" s="179"/>
      <c r="B9" s="179"/>
      <c r="C9" s="179"/>
      <c r="D9" s="179"/>
      <c r="E9" s="179"/>
      <c r="F9" s="179"/>
      <c r="G9" s="179"/>
      <c r="H9" s="179"/>
    </row>
    <row r="10" spans="1:9" s="69" customFormat="1" x14ac:dyDescent="0.25">
      <c r="A10" s="175" t="s">
        <v>2063</v>
      </c>
      <c r="B10" s="175"/>
      <c r="C10" s="175"/>
      <c r="D10" s="175"/>
      <c r="E10" s="175"/>
      <c r="F10" s="175"/>
      <c r="G10" s="175"/>
      <c r="H10" s="175"/>
    </row>
    <row r="11" spans="1:9" s="69" customFormat="1" x14ac:dyDescent="0.25">
      <c r="A11" s="69" t="s">
        <v>2064</v>
      </c>
      <c r="H11" s="70"/>
    </row>
    <row r="12" spans="1:9" s="69" customFormat="1" x14ac:dyDescent="0.25">
      <c r="H12" s="70"/>
    </row>
    <row r="13" spans="1:9" s="69" customFormat="1" x14ac:dyDescent="0.25">
      <c r="B13" s="180" t="s">
        <v>2065</v>
      </c>
      <c r="C13" s="180"/>
      <c r="D13" s="180"/>
      <c r="E13" s="180"/>
      <c r="F13" s="180"/>
      <c r="G13" s="180"/>
      <c r="H13" s="70"/>
    </row>
    <row r="14" spans="1:9" s="69" customFormat="1" x14ac:dyDescent="0.25">
      <c r="H14" s="70"/>
    </row>
    <row r="15" spans="1:9" s="69" customFormat="1" x14ac:dyDescent="0.25">
      <c r="B15" s="174" t="s">
        <v>154</v>
      </c>
      <c r="C15" s="174"/>
      <c r="D15" s="174"/>
      <c r="E15" s="174"/>
      <c r="F15" s="174"/>
      <c r="G15" s="174"/>
    </row>
    <row r="16" spans="1:9" s="69" customFormat="1" x14ac:dyDescent="0.25">
      <c r="A16" s="72"/>
      <c r="B16" s="175" t="s">
        <v>3</v>
      </c>
      <c r="C16" s="175"/>
      <c r="D16" s="175"/>
      <c r="E16" s="175"/>
      <c r="F16" s="175"/>
      <c r="G16" s="175"/>
    </row>
    <row r="17" spans="1:9" s="69" customFormat="1" x14ac:dyDescent="0.25">
      <c r="A17" s="72"/>
      <c r="B17" s="72"/>
      <c r="C17" s="72"/>
      <c r="D17" s="72"/>
      <c r="E17" s="72"/>
      <c r="F17" s="72"/>
      <c r="G17" s="72"/>
    </row>
    <row r="18" spans="1:9" s="69" customFormat="1" ht="12.75" customHeight="1" x14ac:dyDescent="0.2">
      <c r="A18" s="176" t="s">
        <v>2066</v>
      </c>
      <c r="B18" s="176"/>
      <c r="C18" s="176"/>
      <c r="D18" s="176"/>
      <c r="E18" s="176"/>
      <c r="F18" s="176"/>
      <c r="G18" s="176"/>
      <c r="H18" s="80" t="s">
        <v>2062</v>
      </c>
    </row>
    <row r="19" spans="1:9" s="81" customFormat="1" x14ac:dyDescent="0.25">
      <c r="A19" s="166" t="s">
        <v>2067</v>
      </c>
      <c r="B19" s="166" t="s">
        <v>2068</v>
      </c>
      <c r="C19" s="166" t="s">
        <v>2069</v>
      </c>
      <c r="D19" s="166" t="s">
        <v>2070</v>
      </c>
      <c r="E19" s="166"/>
      <c r="F19" s="166"/>
      <c r="G19" s="166"/>
      <c r="H19" s="166" t="s">
        <v>2071</v>
      </c>
    </row>
    <row r="20" spans="1:9" s="81" customFormat="1" ht="38.25" x14ac:dyDescent="0.25">
      <c r="A20" s="166"/>
      <c r="B20" s="166"/>
      <c r="C20" s="166"/>
      <c r="D20" s="82" t="s">
        <v>2002</v>
      </c>
      <c r="E20" s="82" t="s">
        <v>2003</v>
      </c>
      <c r="F20" s="82" t="s">
        <v>2072</v>
      </c>
      <c r="G20" s="82" t="s">
        <v>2073</v>
      </c>
      <c r="H20" s="166"/>
    </row>
    <row r="21" spans="1:9" s="81" customFormat="1" x14ac:dyDescent="0.25">
      <c r="A21" s="83">
        <v>1</v>
      </c>
      <c r="B21" s="83">
        <v>2</v>
      </c>
      <c r="C21" s="83">
        <v>3</v>
      </c>
      <c r="D21" s="83">
        <v>4</v>
      </c>
      <c r="E21" s="83">
        <v>5</v>
      </c>
      <c r="F21" s="83">
        <v>6</v>
      </c>
      <c r="G21" s="83">
        <v>7</v>
      </c>
      <c r="H21" s="83">
        <v>8</v>
      </c>
    </row>
    <row r="22" spans="1:9" x14ac:dyDescent="0.2">
      <c r="A22" s="167"/>
      <c r="B22" s="167"/>
      <c r="C22" s="167"/>
      <c r="D22" s="167"/>
      <c r="E22" s="167"/>
      <c r="F22" s="167"/>
      <c r="G22" s="167"/>
      <c r="H22" s="167"/>
    </row>
    <row r="23" spans="1:9" ht="15.75" customHeight="1" x14ac:dyDescent="0.2">
      <c r="A23" s="165" t="s">
        <v>2074</v>
      </c>
      <c r="B23" s="165"/>
      <c r="C23" s="165"/>
      <c r="D23" s="165"/>
      <c r="E23" s="165"/>
      <c r="F23" s="165"/>
      <c r="G23" s="165"/>
      <c r="H23" s="165"/>
      <c r="I23" s="85"/>
    </row>
    <row r="24" spans="1:9" s="92" customFormat="1" x14ac:dyDescent="0.25">
      <c r="A24" s="86">
        <v>1</v>
      </c>
      <c r="B24" s="87" t="s">
        <v>2075</v>
      </c>
      <c r="C24" s="87" t="s">
        <v>1991</v>
      </c>
      <c r="D24" s="88">
        <f>109450/1000</f>
        <v>109.45</v>
      </c>
      <c r="E24" s="89"/>
      <c r="F24" s="89"/>
      <c r="G24" s="90"/>
      <c r="H24" s="90">
        <f>SUM(D24:G24)</f>
        <v>109.45</v>
      </c>
      <c r="I24" s="91"/>
    </row>
    <row r="25" spans="1:9" s="92" customFormat="1" x14ac:dyDescent="0.25">
      <c r="A25" s="86">
        <f>A24+1</f>
        <v>2</v>
      </c>
      <c r="B25" s="87" t="s">
        <v>2076</v>
      </c>
      <c r="C25" s="87" t="s">
        <v>224</v>
      </c>
      <c r="D25" s="88">
        <f>1850/1000</f>
        <v>1.85</v>
      </c>
      <c r="E25" s="89">
        <f>36031/1000</f>
        <v>36.030999999999999</v>
      </c>
      <c r="F25" s="89"/>
      <c r="G25" s="90"/>
      <c r="H25" s="90">
        <f>SUM(D25:G25)</f>
        <v>37.881</v>
      </c>
      <c r="I25" s="91"/>
    </row>
    <row r="26" spans="1:9" s="92" customFormat="1" x14ac:dyDescent="0.25">
      <c r="A26" s="93"/>
      <c r="B26" s="94"/>
      <c r="C26" s="94" t="s">
        <v>2077</v>
      </c>
      <c r="D26" s="95">
        <f>SUM(D24:D25)</f>
        <v>111.3</v>
      </c>
      <c r="E26" s="95">
        <f>SUM(E24:E25)</f>
        <v>36.030999999999999</v>
      </c>
      <c r="F26" s="95">
        <f>SUM(F24:F25)</f>
        <v>0</v>
      </c>
      <c r="G26" s="95">
        <f>SUM(G24:G25)</f>
        <v>0</v>
      </c>
      <c r="H26" s="95">
        <f>SUM(H24:H25)</f>
        <v>147.33100000000002</v>
      </c>
      <c r="I26" s="91"/>
    </row>
    <row r="27" spans="1:9" s="92" customFormat="1" x14ac:dyDescent="0.25">
      <c r="A27" s="93"/>
      <c r="B27" s="94"/>
      <c r="C27" s="94" t="s">
        <v>2078</v>
      </c>
      <c r="D27" s="95"/>
      <c r="E27" s="95"/>
      <c r="F27" s="95"/>
      <c r="G27" s="95"/>
      <c r="H27" s="95"/>
      <c r="I27" s="91"/>
    </row>
    <row r="28" spans="1:9" s="92" customFormat="1" x14ac:dyDescent="0.25">
      <c r="A28" s="93"/>
      <c r="B28" s="94"/>
      <c r="C28" s="94" t="s">
        <v>2079</v>
      </c>
      <c r="D28" s="95">
        <f>D24+D25</f>
        <v>111.3</v>
      </c>
      <c r="E28" s="95">
        <f>E24+E25</f>
        <v>36.030999999999999</v>
      </c>
      <c r="F28" s="95">
        <f>F24+F25</f>
        <v>0</v>
      </c>
      <c r="G28" s="95">
        <f>G24+G25</f>
        <v>0</v>
      </c>
      <c r="H28" s="95">
        <f>H24+H25</f>
        <v>147.33100000000002</v>
      </c>
      <c r="I28" s="91"/>
    </row>
    <row r="29" spans="1:9" s="92" customFormat="1" x14ac:dyDescent="0.25">
      <c r="A29" s="93"/>
      <c r="B29" s="94"/>
      <c r="C29" s="94" t="s">
        <v>2080</v>
      </c>
      <c r="D29" s="95"/>
      <c r="E29" s="95"/>
      <c r="F29" s="95"/>
      <c r="G29" s="95"/>
      <c r="H29" s="95">
        <f>SUM(D29:G29)</f>
        <v>0</v>
      </c>
      <c r="I29" s="91"/>
    </row>
    <row r="30" spans="1:9" s="92" customFormat="1" x14ac:dyDescent="0.25">
      <c r="A30" s="93"/>
      <c r="B30" s="94"/>
      <c r="C30" s="94" t="s">
        <v>2081</v>
      </c>
      <c r="D30" s="95"/>
      <c r="E30" s="95"/>
      <c r="F30" s="95"/>
      <c r="G30" s="95"/>
      <c r="H30" s="95">
        <f>SUM(D30:G30)</f>
        <v>0</v>
      </c>
      <c r="I30" s="91"/>
    </row>
    <row r="31" spans="1:9" s="92" customFormat="1" x14ac:dyDescent="0.25">
      <c r="A31" s="93"/>
      <c r="B31" s="94"/>
      <c r="C31" s="94" t="s">
        <v>2082</v>
      </c>
      <c r="D31" s="95"/>
      <c r="E31" s="95"/>
      <c r="F31" s="95"/>
      <c r="G31" s="95"/>
      <c r="H31" s="95">
        <f>SUM(D31:G31)</f>
        <v>0</v>
      </c>
      <c r="I31" s="91"/>
    </row>
    <row r="32" spans="1:9" ht="15.75" customHeight="1" x14ac:dyDescent="0.2">
      <c r="A32" s="168"/>
      <c r="B32" s="169"/>
      <c r="C32" s="169"/>
      <c r="D32" s="169"/>
      <c r="E32" s="169"/>
      <c r="F32" s="169"/>
      <c r="G32" s="169"/>
      <c r="H32" s="170"/>
      <c r="I32" s="85"/>
    </row>
    <row r="33" spans="1:9" s="92" customFormat="1" ht="12.75" customHeight="1" x14ac:dyDescent="0.2">
      <c r="A33" s="171" t="s">
        <v>2083</v>
      </c>
      <c r="B33" s="172"/>
      <c r="C33" s="172"/>
      <c r="D33" s="172"/>
      <c r="E33" s="172"/>
      <c r="F33" s="172"/>
      <c r="G33" s="172"/>
      <c r="H33" s="173"/>
      <c r="I33" s="91"/>
    </row>
    <row r="34" spans="1:9" s="92" customFormat="1" x14ac:dyDescent="0.25">
      <c r="A34" s="86">
        <f>A25+1</f>
        <v>3</v>
      </c>
      <c r="B34" s="87" t="s">
        <v>2084</v>
      </c>
      <c r="C34" s="96" t="s">
        <v>2085</v>
      </c>
      <c r="D34" s="97">
        <f>13536/1000*0</f>
        <v>0</v>
      </c>
      <c r="E34" s="97">
        <f>445715/1000*0</f>
        <v>0</v>
      </c>
      <c r="F34" s="98">
        <v>0</v>
      </c>
      <c r="G34" s="99"/>
      <c r="H34" s="99">
        <f>SUM(D34:G34)</f>
        <v>0</v>
      </c>
      <c r="I34" s="91"/>
    </row>
    <row r="35" spans="1:9" s="92" customFormat="1" x14ac:dyDescent="0.25">
      <c r="A35" s="86">
        <f>A34+1</f>
        <v>4</v>
      </c>
      <c r="B35" s="87" t="s">
        <v>2086</v>
      </c>
      <c r="C35" s="96" t="s">
        <v>320</v>
      </c>
      <c r="D35" s="97">
        <f>411089/1000</f>
        <v>411.089</v>
      </c>
      <c r="E35" s="97">
        <f>1036/1000</f>
        <v>1.036</v>
      </c>
      <c r="F35" s="98"/>
      <c r="G35" s="99"/>
      <c r="H35" s="99">
        <f>SUM(D35:G35)</f>
        <v>412.125</v>
      </c>
      <c r="I35" s="91"/>
    </row>
    <row r="36" spans="1:9" s="92" customFormat="1" x14ac:dyDescent="0.25">
      <c r="A36" s="86">
        <f>A35+1</f>
        <v>5</v>
      </c>
      <c r="B36" s="87" t="s">
        <v>2087</v>
      </c>
      <c r="C36" s="96" t="s">
        <v>2088</v>
      </c>
      <c r="D36" s="97">
        <f>18150/1000</f>
        <v>18.149999999999999</v>
      </c>
      <c r="E36" s="97">
        <f>74910/1000</f>
        <v>74.91</v>
      </c>
      <c r="F36" s="97">
        <v>13813.54</v>
      </c>
      <c r="G36" s="99"/>
      <c r="H36" s="99">
        <f>SUM(D36:G36)</f>
        <v>13906.6</v>
      </c>
      <c r="I36" s="91"/>
    </row>
    <row r="37" spans="1:9" s="92" customFormat="1" ht="25.5" x14ac:dyDescent="0.25">
      <c r="A37" s="86">
        <f>A36+1</f>
        <v>6</v>
      </c>
      <c r="B37" s="87" t="s">
        <v>2089</v>
      </c>
      <c r="C37" s="96" t="s">
        <v>2090</v>
      </c>
      <c r="D37" s="97"/>
      <c r="E37" s="97">
        <v>0.9</v>
      </c>
      <c r="F37" s="97">
        <v>47.57</v>
      </c>
      <c r="G37" s="99"/>
      <c r="H37" s="99">
        <f>SUM(D37:G37)</f>
        <v>48.47</v>
      </c>
      <c r="I37" s="91"/>
    </row>
    <row r="38" spans="1:9" s="92" customFormat="1" x14ac:dyDescent="0.25">
      <c r="A38" s="86">
        <f>A37+1</f>
        <v>7</v>
      </c>
      <c r="B38" s="87" t="s">
        <v>2091</v>
      </c>
      <c r="C38" s="96" t="s">
        <v>1118</v>
      </c>
      <c r="D38" s="97">
        <f>132220/1000</f>
        <v>132.22</v>
      </c>
      <c r="E38" s="97">
        <f>261030/1000</f>
        <v>261.02999999999997</v>
      </c>
      <c r="F38" s="100"/>
      <c r="G38" s="99"/>
      <c r="H38" s="99">
        <f>SUM(D38:G38)</f>
        <v>393.25</v>
      </c>
      <c r="I38" s="91"/>
    </row>
    <row r="39" spans="1:9" s="92" customFormat="1" x14ac:dyDescent="0.25">
      <c r="A39" s="93"/>
      <c r="B39" s="94"/>
      <c r="C39" s="94" t="s">
        <v>2077</v>
      </c>
      <c r="D39" s="101">
        <f>SUM(D34:D38)</f>
        <v>561.45899999999995</v>
      </c>
      <c r="E39" s="101">
        <f>SUM(E34:E38)</f>
        <v>337.87599999999998</v>
      </c>
      <c r="F39" s="101">
        <f>SUM(F34:F38)</f>
        <v>13861.11</v>
      </c>
      <c r="G39" s="101">
        <f>SUM(G34:G38)</f>
        <v>0</v>
      </c>
      <c r="H39" s="101">
        <f>SUM(H34:H38)</f>
        <v>14760.445</v>
      </c>
      <c r="I39" s="91"/>
    </row>
    <row r="40" spans="1:9" s="92" customFormat="1" ht="16.149999999999999" customHeight="1" x14ac:dyDescent="0.25">
      <c r="A40" s="93"/>
      <c r="B40" s="94"/>
      <c r="C40" s="94" t="s">
        <v>2078</v>
      </c>
      <c r="D40" s="101"/>
      <c r="E40" s="101"/>
      <c r="F40" s="101"/>
      <c r="G40" s="101"/>
      <c r="H40" s="101"/>
      <c r="I40" s="91"/>
    </row>
    <row r="41" spans="1:9" s="92" customFormat="1" x14ac:dyDescent="0.25">
      <c r="A41" s="93"/>
      <c r="B41" s="94"/>
      <c r="C41" s="94" t="s">
        <v>2079</v>
      </c>
      <c r="D41" s="101">
        <f>D35+D36+D37+D38</f>
        <v>561.45899999999995</v>
      </c>
      <c r="E41" s="101">
        <f>E35+E36+E37+E38</f>
        <v>337.87599999999998</v>
      </c>
      <c r="F41" s="101">
        <f>F35+F36+F37+F38</f>
        <v>13861.11</v>
      </c>
      <c r="G41" s="101">
        <f>G35+G36+G37+G38</f>
        <v>0</v>
      </c>
      <c r="H41" s="101">
        <f>H35+H36+H37+H38</f>
        <v>14760.445</v>
      </c>
      <c r="I41" s="91"/>
    </row>
    <row r="42" spans="1:9" s="92" customFormat="1" x14ac:dyDescent="0.25">
      <c r="A42" s="93"/>
      <c r="B42" s="94"/>
      <c r="C42" s="94" t="s">
        <v>2080</v>
      </c>
      <c r="D42" s="101"/>
      <c r="E42" s="101"/>
      <c r="F42" s="101"/>
      <c r="G42" s="101"/>
      <c r="H42" s="101">
        <f>SUM(D42:G42)</f>
        <v>0</v>
      </c>
      <c r="I42" s="91"/>
    </row>
    <row r="43" spans="1:9" s="92" customFormat="1" x14ac:dyDescent="0.25">
      <c r="A43" s="93"/>
      <c r="B43" s="94"/>
      <c r="C43" s="94" t="s">
        <v>2081</v>
      </c>
      <c r="D43" s="101"/>
      <c r="E43" s="101"/>
      <c r="F43" s="101"/>
      <c r="G43" s="101"/>
      <c r="H43" s="101">
        <f>SUM(D43:G43)</f>
        <v>0</v>
      </c>
      <c r="I43" s="91"/>
    </row>
    <row r="44" spans="1:9" s="92" customFormat="1" x14ac:dyDescent="0.25">
      <c r="A44" s="93"/>
      <c r="B44" s="94"/>
      <c r="C44" s="94" t="s">
        <v>2082</v>
      </c>
      <c r="D44" s="101">
        <f>D34</f>
        <v>0</v>
      </c>
      <c r="E44" s="101">
        <f>E34</f>
        <v>0</v>
      </c>
      <c r="F44" s="101">
        <f>F34</f>
        <v>0</v>
      </c>
      <c r="G44" s="101">
        <f>G34</f>
        <v>0</v>
      </c>
      <c r="H44" s="101">
        <f>SUM(D44:G44)</f>
        <v>0</v>
      </c>
      <c r="I44" s="91"/>
    </row>
    <row r="45" spans="1:9" ht="15.75" customHeight="1" x14ac:dyDescent="0.2">
      <c r="A45" s="93"/>
      <c r="B45" s="94"/>
      <c r="C45" s="94"/>
      <c r="D45" s="101"/>
      <c r="E45" s="101"/>
      <c r="F45" s="101"/>
      <c r="G45" s="101"/>
      <c r="H45" s="101"/>
      <c r="I45" s="85"/>
    </row>
    <row r="46" spans="1:9" s="92" customFormat="1" ht="12.75" customHeight="1" x14ac:dyDescent="0.2">
      <c r="A46" s="165" t="s">
        <v>2092</v>
      </c>
      <c r="B46" s="165"/>
      <c r="C46" s="165"/>
      <c r="D46" s="165"/>
      <c r="E46" s="165"/>
      <c r="F46" s="165"/>
      <c r="G46" s="165"/>
      <c r="H46" s="165"/>
      <c r="I46" s="91"/>
    </row>
    <row r="47" spans="1:9" s="92" customFormat="1" x14ac:dyDescent="0.25">
      <c r="A47" s="86">
        <f>A38+1</f>
        <v>8</v>
      </c>
      <c r="B47" s="87" t="s">
        <v>2093</v>
      </c>
      <c r="C47" s="96" t="s">
        <v>2094</v>
      </c>
      <c r="D47" s="102"/>
      <c r="E47" s="97">
        <v>0.47</v>
      </c>
      <c r="F47" s="103">
        <f>16.091</f>
        <v>16.091000000000001</v>
      </c>
      <c r="G47" s="99"/>
      <c r="H47" s="99">
        <f>SUM(D47:G47)</f>
        <v>16.561</v>
      </c>
      <c r="I47" s="91"/>
    </row>
    <row r="48" spans="1:9" s="92" customFormat="1" x14ac:dyDescent="0.25">
      <c r="A48" s="86">
        <f>A47+1</f>
        <v>9</v>
      </c>
      <c r="B48" s="87" t="s">
        <v>2095</v>
      </c>
      <c r="C48" s="96" t="s">
        <v>2096</v>
      </c>
      <c r="D48" s="97">
        <v>0.53</v>
      </c>
      <c r="E48" s="97">
        <v>67.17</v>
      </c>
      <c r="F48" s="97">
        <f>5.371</f>
        <v>5.3710000000000004</v>
      </c>
      <c r="G48" s="99"/>
      <c r="H48" s="99">
        <f>SUM(D48:G48)</f>
        <v>73.070999999999998</v>
      </c>
      <c r="I48" s="91"/>
    </row>
    <row r="49" spans="1:9" s="92" customFormat="1" x14ac:dyDescent="0.25">
      <c r="A49" s="86">
        <f>A48+1</f>
        <v>10</v>
      </c>
      <c r="B49" s="87" t="s">
        <v>2097</v>
      </c>
      <c r="C49" s="96" t="s">
        <v>2098</v>
      </c>
      <c r="D49" s="97">
        <f>99/1000</f>
        <v>9.9000000000000005E-2</v>
      </c>
      <c r="E49" s="97">
        <f>3.598</f>
        <v>3.5979999999999999</v>
      </c>
      <c r="F49" s="97">
        <f>27.002</f>
        <v>27.001999999999999</v>
      </c>
      <c r="G49" s="99"/>
      <c r="H49" s="99">
        <f>SUM(D49:G49)</f>
        <v>30.698999999999998</v>
      </c>
      <c r="I49" s="91"/>
    </row>
    <row r="50" spans="1:9" s="92" customFormat="1" x14ac:dyDescent="0.25">
      <c r="A50" s="86">
        <f>A49+1</f>
        <v>11</v>
      </c>
      <c r="B50" s="87" t="s">
        <v>2099</v>
      </c>
      <c r="C50" s="96" t="s">
        <v>1356</v>
      </c>
      <c r="D50" s="104"/>
      <c r="E50" s="97">
        <f>2886/1000</f>
        <v>2.8860000000000001</v>
      </c>
      <c r="F50" s="97">
        <f>1670687/1000</f>
        <v>1670.6869999999999</v>
      </c>
      <c r="G50" s="99"/>
      <c r="H50" s="99">
        <f>SUM(D50:G50)</f>
        <v>1673.5729999999999</v>
      </c>
      <c r="I50" s="91"/>
    </row>
    <row r="51" spans="1:9" s="92" customFormat="1" x14ac:dyDescent="0.25">
      <c r="A51" s="86">
        <f>A50+1</f>
        <v>12</v>
      </c>
      <c r="B51" s="87" t="s">
        <v>2100</v>
      </c>
      <c r="C51" s="96" t="s">
        <v>1445</v>
      </c>
      <c r="D51" s="103">
        <f>81667/1000</f>
        <v>81.667000000000002</v>
      </c>
      <c r="E51" s="100"/>
      <c r="F51" s="100"/>
      <c r="G51" s="99"/>
      <c r="H51" s="99">
        <f>SUM(D51:G51)</f>
        <v>81.667000000000002</v>
      </c>
      <c r="I51" s="91"/>
    </row>
    <row r="52" spans="1:9" s="92" customFormat="1" x14ac:dyDescent="0.25">
      <c r="A52" s="93"/>
      <c r="B52" s="94"/>
      <c r="C52" s="94" t="s">
        <v>2077</v>
      </c>
      <c r="D52" s="95">
        <f>SUM(D47:D51)</f>
        <v>82.296000000000006</v>
      </c>
      <c r="E52" s="95">
        <f>SUM(E47:E51)</f>
        <v>74.123999999999995</v>
      </c>
      <c r="F52" s="95">
        <f>SUM(F47:F51)</f>
        <v>1719.1509999999998</v>
      </c>
      <c r="G52" s="95">
        <f>SUM(G47:G51)</f>
        <v>0</v>
      </c>
      <c r="H52" s="95">
        <f>SUM(H47:H51)</f>
        <v>1875.5709999999997</v>
      </c>
      <c r="I52" s="91"/>
    </row>
    <row r="53" spans="1:9" s="92" customFormat="1" x14ac:dyDescent="0.25">
      <c r="A53" s="93"/>
      <c r="B53" s="94"/>
      <c r="C53" s="94" t="s">
        <v>2078</v>
      </c>
      <c r="D53" s="105"/>
      <c r="E53" s="105"/>
      <c r="F53" s="105"/>
      <c r="G53" s="105"/>
      <c r="H53" s="105"/>
      <c r="I53" s="91"/>
    </row>
    <row r="54" spans="1:9" s="92" customFormat="1" x14ac:dyDescent="0.25">
      <c r="A54" s="93"/>
      <c r="B54" s="94"/>
      <c r="C54" s="94" t="s">
        <v>2079</v>
      </c>
      <c r="D54" s="95">
        <f>D47+D48+D49+D51+D50</f>
        <v>82.296000000000006</v>
      </c>
      <c r="E54" s="95">
        <f>E47+E48+E49+E51+E50</f>
        <v>74.123999999999995</v>
      </c>
      <c r="F54" s="95">
        <f>F47+F48+F49+F51+F50</f>
        <v>1719.1509999999998</v>
      </c>
      <c r="G54" s="95">
        <f>G47+G48+G49+G51+G50</f>
        <v>0</v>
      </c>
      <c r="H54" s="95">
        <f>SUM(D54:G54)</f>
        <v>1875.5709999999999</v>
      </c>
      <c r="I54" s="91"/>
    </row>
    <row r="55" spans="1:9" s="92" customFormat="1" x14ac:dyDescent="0.25">
      <c r="A55" s="93"/>
      <c r="B55" s="94"/>
      <c r="C55" s="94" t="s">
        <v>2080</v>
      </c>
      <c r="D55" s="95"/>
      <c r="E55" s="95"/>
      <c r="F55" s="95"/>
      <c r="G55" s="95"/>
      <c r="H55" s="95"/>
      <c r="I55" s="91"/>
    </row>
    <row r="56" spans="1:9" s="92" customFormat="1" x14ac:dyDescent="0.25">
      <c r="A56" s="93"/>
      <c r="B56" s="94"/>
      <c r="C56" s="94" t="s">
        <v>2081</v>
      </c>
      <c r="D56" s="105"/>
      <c r="E56" s="95"/>
      <c r="F56" s="95"/>
      <c r="G56" s="95"/>
      <c r="H56" s="95">
        <f>SUM(D56:G56)</f>
        <v>0</v>
      </c>
      <c r="I56" s="91"/>
    </row>
    <row r="57" spans="1:9" s="92" customFormat="1" x14ac:dyDescent="0.25">
      <c r="A57" s="93"/>
      <c r="B57" s="94"/>
      <c r="C57" s="94" t="s">
        <v>2082</v>
      </c>
      <c r="D57" s="105"/>
      <c r="E57" s="105"/>
      <c r="F57" s="105"/>
      <c r="G57" s="105"/>
      <c r="H57" s="95">
        <f>SUM(D57:G57)</f>
        <v>0</v>
      </c>
      <c r="I57" s="91"/>
    </row>
    <row r="58" spans="1:9" s="92" customFormat="1" ht="12.75" customHeight="1" x14ac:dyDescent="0.2">
      <c r="A58" s="165" t="s">
        <v>2101</v>
      </c>
      <c r="B58" s="165"/>
      <c r="C58" s="165"/>
      <c r="D58" s="165"/>
      <c r="E58" s="165"/>
      <c r="F58" s="165"/>
      <c r="G58" s="165"/>
      <c r="H58" s="165"/>
      <c r="I58" s="91"/>
    </row>
    <row r="59" spans="1:9" s="92" customFormat="1" ht="12.75" customHeight="1" x14ac:dyDescent="0.2">
      <c r="A59" s="106">
        <f>A51+1</f>
        <v>13</v>
      </c>
      <c r="B59" s="87" t="s">
        <v>2102</v>
      </c>
      <c r="C59" s="96" t="s">
        <v>1542</v>
      </c>
      <c r="D59" s="97">
        <f>2470/1000</f>
        <v>2.4700000000000002</v>
      </c>
      <c r="E59" s="97">
        <f>117667/1000</f>
        <v>117.667</v>
      </c>
      <c r="F59" s="100"/>
      <c r="G59" s="99"/>
      <c r="H59" s="99">
        <f>SUM(D59:G59)</f>
        <v>120.137</v>
      </c>
      <c r="I59" s="91"/>
    </row>
    <row r="60" spans="1:9" s="92" customFormat="1" x14ac:dyDescent="0.25">
      <c r="A60" s="86">
        <f>A59+1</f>
        <v>14</v>
      </c>
      <c r="B60" s="87" t="s">
        <v>2103</v>
      </c>
      <c r="C60" s="96" t="s">
        <v>1765</v>
      </c>
      <c r="D60" s="97">
        <f>46313/1000</f>
        <v>46.313000000000002</v>
      </c>
      <c r="E60" s="100"/>
      <c r="F60" s="100"/>
      <c r="G60" s="99"/>
      <c r="H60" s="99">
        <f>SUM(D60:G60)</f>
        <v>46.313000000000002</v>
      </c>
      <c r="I60" s="91"/>
    </row>
    <row r="61" spans="1:9" s="92" customFormat="1" x14ac:dyDescent="0.25">
      <c r="A61" s="86"/>
      <c r="I61" s="91"/>
    </row>
    <row r="62" spans="1:9" s="92" customFormat="1" x14ac:dyDescent="0.25">
      <c r="A62" s="86"/>
      <c r="B62" s="87"/>
      <c r="C62" s="96"/>
      <c r="D62" s="97"/>
      <c r="E62" s="100"/>
      <c r="F62" s="100"/>
      <c r="G62" s="99"/>
      <c r="H62" s="99"/>
      <c r="I62" s="91"/>
    </row>
    <row r="63" spans="1:9" s="92" customFormat="1" x14ac:dyDescent="0.25">
      <c r="A63" s="93"/>
      <c r="B63" s="94"/>
      <c r="C63" s="94" t="s">
        <v>2077</v>
      </c>
      <c r="D63" s="101">
        <f>SUM(D59:D60)</f>
        <v>48.783000000000001</v>
      </c>
      <c r="E63" s="101">
        <f t="shared" ref="E63:G63" si="0">SUM(E59:E60)</f>
        <v>117.667</v>
      </c>
      <c r="F63" s="101">
        <f t="shared" si="0"/>
        <v>0</v>
      </c>
      <c r="G63" s="101">
        <f t="shared" si="0"/>
        <v>0</v>
      </c>
      <c r="H63" s="101">
        <f>SUM(D63:G63)</f>
        <v>166.45</v>
      </c>
      <c r="I63" s="91"/>
    </row>
    <row r="64" spans="1:9" s="92" customFormat="1" x14ac:dyDescent="0.25">
      <c r="A64" s="93"/>
      <c r="B64" s="94"/>
      <c r="C64" s="94" t="s">
        <v>2078</v>
      </c>
      <c r="D64" s="101"/>
      <c r="E64" s="101"/>
      <c r="F64" s="101"/>
      <c r="G64" s="101"/>
      <c r="H64" s="101"/>
      <c r="I64" s="91"/>
    </row>
    <row r="65" spans="1:9" s="92" customFormat="1" x14ac:dyDescent="0.25">
      <c r="A65" s="93"/>
      <c r="B65" s="94"/>
      <c r="C65" s="94" t="s">
        <v>2079</v>
      </c>
      <c r="D65" s="101">
        <f>D63</f>
        <v>48.783000000000001</v>
      </c>
      <c r="E65" s="101">
        <f>E63</f>
        <v>117.667</v>
      </c>
      <c r="F65" s="101">
        <f>F63</f>
        <v>0</v>
      </c>
      <c r="G65" s="101">
        <f>G63</f>
        <v>0</v>
      </c>
      <c r="H65" s="101">
        <f>SUM(D65:G65)</f>
        <v>166.45</v>
      </c>
      <c r="I65" s="91"/>
    </row>
    <row r="66" spans="1:9" s="92" customFormat="1" x14ac:dyDescent="0.25">
      <c r="A66" s="93"/>
      <c r="B66" s="94"/>
      <c r="C66" s="94" t="s">
        <v>2080</v>
      </c>
      <c r="D66" s="101"/>
      <c r="E66" s="101"/>
      <c r="F66" s="101"/>
      <c r="G66" s="101"/>
      <c r="H66" s="101">
        <f>SUM(D66:G66)</f>
        <v>0</v>
      </c>
      <c r="I66" s="91"/>
    </row>
    <row r="67" spans="1:9" s="92" customFormat="1" x14ac:dyDescent="0.25">
      <c r="A67" s="93"/>
      <c r="B67" s="94"/>
      <c r="C67" s="94" t="s">
        <v>2081</v>
      </c>
      <c r="D67" s="101"/>
      <c r="E67" s="101"/>
      <c r="F67" s="101"/>
      <c r="G67" s="101"/>
      <c r="H67" s="101">
        <f>SUM(D67:G67)</f>
        <v>0</v>
      </c>
      <c r="I67" s="91"/>
    </row>
    <row r="68" spans="1:9" s="92" customFormat="1" x14ac:dyDescent="0.25">
      <c r="A68" s="93"/>
      <c r="B68" s="94"/>
      <c r="C68" s="94" t="s">
        <v>2082</v>
      </c>
      <c r="D68" s="101"/>
      <c r="E68" s="101"/>
      <c r="F68" s="101"/>
      <c r="G68" s="101"/>
      <c r="H68" s="101">
        <f>SUM(D68:G68)</f>
        <v>0</v>
      </c>
      <c r="I68" s="91"/>
    </row>
    <row r="69" spans="1:9" s="92" customFormat="1" x14ac:dyDescent="0.25">
      <c r="A69" s="93"/>
      <c r="B69" s="94"/>
      <c r="C69" s="94" t="s">
        <v>2104</v>
      </c>
      <c r="D69" s="101">
        <f>D26+D39+D52+D63</f>
        <v>803.83799999999997</v>
      </c>
      <c r="E69" s="101">
        <f>E26+E39+E52+E63</f>
        <v>565.69799999999998</v>
      </c>
      <c r="F69" s="101">
        <f>F26+F39+F52+F63</f>
        <v>15580.261</v>
      </c>
      <c r="G69" s="101">
        <f>G26+G39+G52+G63</f>
        <v>0</v>
      </c>
      <c r="H69" s="101">
        <f>H26+H39+H52+H63</f>
        <v>16949.796999999999</v>
      </c>
      <c r="I69" s="91"/>
    </row>
    <row r="70" spans="1:9" s="92" customFormat="1" x14ac:dyDescent="0.25">
      <c r="A70" s="93"/>
      <c r="B70" s="94"/>
      <c r="C70" s="94" t="s">
        <v>2078</v>
      </c>
      <c r="D70" s="101"/>
      <c r="E70" s="101"/>
      <c r="F70" s="101"/>
      <c r="G70" s="101"/>
      <c r="H70" s="101"/>
      <c r="I70" s="91"/>
    </row>
    <row r="71" spans="1:9" s="92" customFormat="1" x14ac:dyDescent="0.25">
      <c r="A71" s="93"/>
      <c r="B71" s="94"/>
      <c r="C71" s="94" t="s">
        <v>2079</v>
      </c>
      <c r="D71" s="101">
        <f t="shared" ref="D71:G72" si="1">D28+D41+D54+D65</f>
        <v>803.83799999999997</v>
      </c>
      <c r="E71" s="101">
        <f t="shared" si="1"/>
        <v>565.69799999999998</v>
      </c>
      <c r="F71" s="101">
        <f t="shared" si="1"/>
        <v>15580.261</v>
      </c>
      <c r="G71" s="101">
        <f t="shared" si="1"/>
        <v>0</v>
      </c>
      <c r="H71" s="101">
        <f>SUM(D71:G71)</f>
        <v>16949.796999999999</v>
      </c>
      <c r="I71" s="91"/>
    </row>
    <row r="72" spans="1:9" s="92" customFormat="1" x14ac:dyDescent="0.25">
      <c r="A72" s="93"/>
      <c r="B72" s="94"/>
      <c r="C72" s="94" t="s">
        <v>2080</v>
      </c>
      <c r="D72" s="101">
        <f t="shared" si="1"/>
        <v>0</v>
      </c>
      <c r="E72" s="101">
        <f t="shared" si="1"/>
        <v>0</v>
      </c>
      <c r="F72" s="101">
        <f t="shared" si="1"/>
        <v>0</v>
      </c>
      <c r="G72" s="101">
        <f t="shared" si="1"/>
        <v>0</v>
      </c>
      <c r="H72" s="101">
        <f>SUM(D72:G72)</f>
        <v>0</v>
      </c>
      <c r="I72" s="91"/>
    </row>
    <row r="73" spans="1:9" s="92" customFormat="1" x14ac:dyDescent="0.25">
      <c r="A73" s="93"/>
      <c r="B73" s="94"/>
      <c r="C73" s="94" t="s">
        <v>2081</v>
      </c>
      <c r="D73" s="101"/>
      <c r="E73" s="101"/>
      <c r="F73" s="101"/>
      <c r="G73" s="101"/>
      <c r="H73" s="101">
        <f>SUM(D73:G73)</f>
        <v>0</v>
      </c>
      <c r="I73" s="91"/>
    </row>
    <row r="74" spans="1:9" s="92" customFormat="1" x14ac:dyDescent="0.25">
      <c r="A74" s="93"/>
      <c r="B74" s="94"/>
      <c r="C74" s="94" t="s">
        <v>2082</v>
      </c>
      <c r="D74" s="101">
        <f>D31+D44+D57+D68</f>
        <v>0</v>
      </c>
      <c r="E74" s="101">
        <f>E31+E44+E57+E68</f>
        <v>0</v>
      </c>
      <c r="F74" s="101">
        <f>F31+F44+F57+F68</f>
        <v>0</v>
      </c>
      <c r="G74" s="101">
        <f>G31+G44+G57+G68</f>
        <v>0</v>
      </c>
      <c r="H74" s="101">
        <f>SUM(D74:G74)</f>
        <v>0</v>
      </c>
      <c r="I74" s="91"/>
    </row>
    <row r="75" spans="1:9" s="92" customFormat="1" x14ac:dyDescent="0.25">
      <c r="A75" s="161"/>
      <c r="B75" s="161"/>
      <c r="C75" s="161"/>
      <c r="D75" s="161"/>
      <c r="E75" s="161"/>
      <c r="F75" s="161"/>
      <c r="G75" s="161"/>
      <c r="H75" s="161"/>
    </row>
    <row r="76" spans="1:9" s="92" customFormat="1" ht="63.75" x14ac:dyDescent="0.25">
      <c r="A76" s="86">
        <f>A60+1</f>
        <v>15</v>
      </c>
      <c r="B76" s="87" t="s">
        <v>2105</v>
      </c>
      <c r="C76" s="87" t="s">
        <v>2106</v>
      </c>
      <c r="D76" s="107"/>
      <c r="E76" s="107"/>
      <c r="F76" s="107"/>
      <c r="G76" s="107"/>
      <c r="H76" s="99"/>
    </row>
    <row r="77" spans="1:9" s="92" customFormat="1" x14ac:dyDescent="0.25">
      <c r="A77" s="86">
        <f>A76+1</f>
        <v>16</v>
      </c>
      <c r="B77" s="87"/>
      <c r="C77" s="108" t="s">
        <v>2107</v>
      </c>
      <c r="D77" s="107">
        <f>ROUNDUP(D69*8.09,2)</f>
        <v>6503.05</v>
      </c>
      <c r="E77" s="107">
        <f>ROUNDUP(E69*8.09,2)</f>
        <v>4576.5</v>
      </c>
      <c r="F77" s="107"/>
      <c r="G77" s="107"/>
      <c r="H77" s="99">
        <f>SUM(D77:G77)</f>
        <v>11079.55</v>
      </c>
    </row>
    <row r="78" spans="1:9" s="92" customFormat="1" x14ac:dyDescent="0.25">
      <c r="A78" s="86"/>
      <c r="B78" s="87"/>
      <c r="C78" s="108" t="s">
        <v>2078</v>
      </c>
      <c r="D78" s="107"/>
      <c r="E78" s="107"/>
      <c r="F78" s="107"/>
      <c r="G78" s="107"/>
      <c r="H78" s="99"/>
    </row>
    <row r="79" spans="1:9" s="92" customFormat="1" x14ac:dyDescent="0.25">
      <c r="A79" s="86"/>
      <c r="B79" s="87"/>
      <c r="C79" s="94" t="s">
        <v>2079</v>
      </c>
      <c r="D79" s="107">
        <f t="shared" ref="D79:E82" si="2">ROUND(D71*8.09,3)</f>
        <v>6503.049</v>
      </c>
      <c r="E79" s="107">
        <f t="shared" si="2"/>
        <v>4576.4970000000003</v>
      </c>
      <c r="F79" s="107"/>
      <c r="G79" s="107"/>
      <c r="H79" s="99">
        <f>SUM(D79:G79)</f>
        <v>11079.546</v>
      </c>
    </row>
    <row r="80" spans="1:9" s="92" customFormat="1" x14ac:dyDescent="0.25">
      <c r="A80" s="86"/>
      <c r="B80" s="87"/>
      <c r="C80" s="109" t="s">
        <v>2080</v>
      </c>
      <c r="D80" s="107">
        <f t="shared" si="2"/>
        <v>0</v>
      </c>
      <c r="E80" s="107">
        <f t="shared" si="2"/>
        <v>0</v>
      </c>
      <c r="F80" s="107"/>
      <c r="G80" s="107"/>
      <c r="H80" s="99">
        <f>SUM(D80:G80)</f>
        <v>0</v>
      </c>
    </row>
    <row r="81" spans="1:9" s="92" customFormat="1" x14ac:dyDescent="0.25">
      <c r="A81" s="86"/>
      <c r="B81" s="87"/>
      <c r="C81" s="94" t="s">
        <v>2081</v>
      </c>
      <c r="D81" s="107">
        <f t="shared" si="2"/>
        <v>0</v>
      </c>
      <c r="E81" s="107">
        <f t="shared" si="2"/>
        <v>0</v>
      </c>
      <c r="F81" s="107"/>
      <c r="G81" s="107"/>
      <c r="H81" s="99">
        <f>SUM(D81:G81)</f>
        <v>0</v>
      </c>
    </row>
    <row r="82" spans="1:9" s="92" customFormat="1" x14ac:dyDescent="0.25">
      <c r="A82" s="86"/>
      <c r="B82" s="87"/>
      <c r="C82" s="94" t="s">
        <v>2082</v>
      </c>
      <c r="D82" s="107">
        <f t="shared" si="2"/>
        <v>0</v>
      </c>
      <c r="E82" s="107">
        <f t="shared" si="2"/>
        <v>0</v>
      </c>
      <c r="F82" s="107"/>
      <c r="G82" s="107"/>
      <c r="H82" s="99">
        <f>SUM(D82:G82)</f>
        <v>0</v>
      </c>
    </row>
    <row r="83" spans="1:9" s="92" customFormat="1" x14ac:dyDescent="0.25">
      <c r="A83" s="86">
        <f>A77+1</f>
        <v>17</v>
      </c>
      <c r="B83" s="87"/>
      <c r="C83" s="108" t="s">
        <v>2108</v>
      </c>
      <c r="D83" s="107"/>
      <c r="E83" s="107"/>
      <c r="F83" s="107">
        <f>ROUNDDOWN(F69*4.28,3)-0.07</f>
        <v>66683.447</v>
      </c>
      <c r="G83" s="107"/>
      <c r="H83" s="99">
        <f>SUM(D83:G83)</f>
        <v>66683.447</v>
      </c>
    </row>
    <row r="84" spans="1:9" s="92" customFormat="1" x14ac:dyDescent="0.25">
      <c r="A84" s="86"/>
      <c r="B84" s="87"/>
      <c r="C84" s="108" t="s">
        <v>2078</v>
      </c>
      <c r="D84" s="107"/>
      <c r="E84" s="107"/>
      <c r="F84" s="107"/>
      <c r="G84" s="107"/>
      <c r="H84" s="99"/>
    </row>
    <row r="85" spans="1:9" s="92" customFormat="1" x14ac:dyDescent="0.25">
      <c r="A85" s="86"/>
      <c r="B85" s="87"/>
      <c r="C85" s="94" t="s">
        <v>2079</v>
      </c>
      <c r="D85" s="107"/>
      <c r="E85" s="107"/>
      <c r="F85" s="107">
        <f>ROUNDDOWN(F71*4.28,3)-0.07</f>
        <v>66683.447</v>
      </c>
      <c r="G85" s="107"/>
      <c r="H85" s="99">
        <f>SUM(D85:G85)</f>
        <v>66683.447</v>
      </c>
    </row>
    <row r="86" spans="1:9" s="92" customFormat="1" x14ac:dyDescent="0.25">
      <c r="A86" s="86"/>
      <c r="B86" s="87"/>
      <c r="C86" s="109" t="s">
        <v>2080</v>
      </c>
      <c r="D86" s="107"/>
      <c r="E86" s="107"/>
      <c r="F86" s="107">
        <f t="shared" ref="F86:F88" si="3">ROUND(F72*4.28,3)</f>
        <v>0</v>
      </c>
      <c r="G86" s="107"/>
      <c r="H86" s="99">
        <f>SUM(D86:G86)</f>
        <v>0</v>
      </c>
    </row>
    <row r="87" spans="1:9" s="92" customFormat="1" hidden="1" x14ac:dyDescent="0.25">
      <c r="A87" s="86"/>
      <c r="B87" s="87"/>
      <c r="C87" s="94" t="s">
        <v>2081</v>
      </c>
      <c r="D87" s="107"/>
      <c r="E87" s="107"/>
      <c r="F87" s="107">
        <f t="shared" si="3"/>
        <v>0</v>
      </c>
      <c r="G87" s="107"/>
      <c r="H87" s="99">
        <f>SUM(D87:G87)</f>
        <v>0</v>
      </c>
    </row>
    <row r="88" spans="1:9" s="92" customFormat="1" x14ac:dyDescent="0.25">
      <c r="A88" s="86"/>
      <c r="B88" s="87"/>
      <c r="C88" s="94" t="s">
        <v>2082</v>
      </c>
      <c r="D88" s="107"/>
      <c r="E88" s="107"/>
      <c r="F88" s="107">
        <f t="shared" si="3"/>
        <v>0</v>
      </c>
      <c r="G88" s="107"/>
      <c r="H88" s="99">
        <f>SUM(D88:G88)</f>
        <v>0</v>
      </c>
    </row>
    <row r="89" spans="1:9" s="92" customFormat="1" x14ac:dyDescent="0.25">
      <c r="A89" s="86">
        <f>A83+1</f>
        <v>18</v>
      </c>
      <c r="B89" s="87"/>
      <c r="C89" s="108" t="s">
        <v>2109</v>
      </c>
      <c r="D89" s="107"/>
      <c r="E89" s="107"/>
      <c r="F89" s="107"/>
      <c r="G89" s="107">
        <f>ROUND(G69*8.42,2)</f>
        <v>0</v>
      </c>
      <c r="H89" s="99">
        <f>SUM(D89:G89)</f>
        <v>0</v>
      </c>
    </row>
    <row r="90" spans="1:9" s="92" customFormat="1" x14ac:dyDescent="0.25">
      <c r="A90" s="86"/>
      <c r="B90" s="87"/>
      <c r="C90" s="108" t="s">
        <v>2078</v>
      </c>
      <c r="D90" s="107"/>
      <c r="E90" s="107"/>
      <c r="F90" s="107"/>
      <c r="G90" s="107"/>
      <c r="H90" s="99"/>
    </row>
    <row r="91" spans="1:9" s="92" customFormat="1" x14ac:dyDescent="0.25">
      <c r="A91" s="86"/>
      <c r="B91" s="87"/>
      <c r="C91" s="94" t="s">
        <v>2079</v>
      </c>
      <c r="D91" s="107"/>
      <c r="E91" s="107"/>
      <c r="F91" s="107"/>
      <c r="G91" s="107">
        <f>ROUND(G71*8.42,2)</f>
        <v>0</v>
      </c>
      <c r="H91" s="99">
        <f>SUM(D91:G91)</f>
        <v>0</v>
      </c>
    </row>
    <row r="92" spans="1:9" s="92" customFormat="1" x14ac:dyDescent="0.25">
      <c r="A92" s="86"/>
      <c r="B92" s="87"/>
      <c r="C92" s="109" t="s">
        <v>2080</v>
      </c>
      <c r="D92" s="107"/>
      <c r="E92" s="107"/>
      <c r="F92" s="107"/>
      <c r="G92" s="107">
        <f t="shared" ref="G92:G94" si="4">ROUND(G72*8.42,2)</f>
        <v>0</v>
      </c>
      <c r="H92" s="99">
        <f>SUM(D92:G92)</f>
        <v>0</v>
      </c>
    </row>
    <row r="93" spans="1:9" s="92" customFormat="1" x14ac:dyDescent="0.25">
      <c r="A93" s="86"/>
      <c r="B93" s="87"/>
      <c r="C93" s="94" t="s">
        <v>2081</v>
      </c>
      <c r="D93" s="107"/>
      <c r="E93" s="107"/>
      <c r="F93" s="107"/>
      <c r="G93" s="107">
        <f t="shared" si="4"/>
        <v>0</v>
      </c>
      <c r="H93" s="99">
        <f>SUM(D93:G93)</f>
        <v>0</v>
      </c>
    </row>
    <row r="94" spans="1:9" s="92" customFormat="1" x14ac:dyDescent="0.25">
      <c r="A94" s="86"/>
      <c r="B94" s="87"/>
      <c r="C94" s="94" t="s">
        <v>2082</v>
      </c>
      <c r="D94" s="107"/>
      <c r="E94" s="107"/>
      <c r="F94" s="107"/>
      <c r="G94" s="107">
        <f t="shared" si="4"/>
        <v>0</v>
      </c>
      <c r="H94" s="99">
        <f>SUM(D94:G94)</f>
        <v>0</v>
      </c>
    </row>
    <row r="95" spans="1:9" s="92" customFormat="1" x14ac:dyDescent="0.25">
      <c r="A95" s="86">
        <f>A89+1</f>
        <v>19</v>
      </c>
      <c r="B95" s="87"/>
      <c r="C95" s="94" t="s">
        <v>2110</v>
      </c>
      <c r="D95" s="110">
        <f>D77</f>
        <v>6503.05</v>
      </c>
      <c r="E95" s="110">
        <f>E77</f>
        <v>4576.5</v>
      </c>
      <c r="F95" s="110">
        <f>F83</f>
        <v>66683.447</v>
      </c>
      <c r="G95" s="110">
        <f>G89</f>
        <v>0</v>
      </c>
      <c r="H95" s="111">
        <f>SUM(D95:G95)</f>
        <v>77762.997000000003</v>
      </c>
      <c r="I95" s="123">
        <f>D95+E95</f>
        <v>11079.55</v>
      </c>
    </row>
    <row r="96" spans="1:9" s="92" customFormat="1" x14ac:dyDescent="0.25">
      <c r="A96" s="86"/>
      <c r="B96" s="87"/>
      <c r="C96" s="108" t="s">
        <v>2078</v>
      </c>
      <c r="D96" s="107"/>
      <c r="E96" s="107"/>
      <c r="F96" s="107"/>
      <c r="G96" s="107"/>
      <c r="H96" s="99"/>
    </row>
    <row r="97" spans="1:9" s="92" customFormat="1" x14ac:dyDescent="0.25">
      <c r="A97" s="86"/>
      <c r="B97" s="87"/>
      <c r="C97" s="94" t="s">
        <v>2079</v>
      </c>
      <c r="D97" s="107">
        <f t="shared" ref="D97:E100" si="5">D79</f>
        <v>6503.049</v>
      </c>
      <c r="E97" s="107">
        <f t="shared" si="5"/>
        <v>4576.4970000000003</v>
      </c>
      <c r="F97" s="107">
        <f>F85</f>
        <v>66683.447</v>
      </c>
      <c r="G97" s="107">
        <f>G91</f>
        <v>0</v>
      </c>
      <c r="H97" s="99">
        <f>ROUNDUP(SUM(D97:G97),2)</f>
        <v>77763</v>
      </c>
    </row>
    <row r="98" spans="1:9" s="92" customFormat="1" x14ac:dyDescent="0.25">
      <c r="A98" s="86"/>
      <c r="B98" s="87"/>
      <c r="C98" s="109" t="s">
        <v>2080</v>
      </c>
      <c r="D98" s="107">
        <f t="shared" si="5"/>
        <v>0</v>
      </c>
      <c r="E98" s="107">
        <f t="shared" si="5"/>
        <v>0</v>
      </c>
      <c r="F98" s="107">
        <f>F86</f>
        <v>0</v>
      </c>
      <c r="G98" s="107">
        <f>G92</f>
        <v>0</v>
      </c>
      <c r="H98" s="99">
        <f>SUM(D98:G98)</f>
        <v>0</v>
      </c>
    </row>
    <row r="99" spans="1:9" s="92" customFormat="1" x14ac:dyDescent="0.25">
      <c r="A99" s="86"/>
      <c r="B99" s="87"/>
      <c r="C99" s="94" t="s">
        <v>2081</v>
      </c>
      <c r="D99" s="107">
        <f t="shared" si="5"/>
        <v>0</v>
      </c>
      <c r="E99" s="107">
        <f t="shared" si="5"/>
        <v>0</v>
      </c>
      <c r="F99" s="107">
        <f>F87</f>
        <v>0</v>
      </c>
      <c r="G99" s="107">
        <f>G93</f>
        <v>0</v>
      </c>
      <c r="H99" s="99">
        <f>SUM(D99:G99)</f>
        <v>0</v>
      </c>
    </row>
    <row r="100" spans="1:9" s="92" customFormat="1" x14ac:dyDescent="0.25">
      <c r="A100" s="86"/>
      <c r="B100" s="87"/>
      <c r="C100" s="94" t="s">
        <v>2082</v>
      </c>
      <c r="D100" s="110">
        <f t="shared" si="5"/>
        <v>0</v>
      </c>
      <c r="E100" s="110">
        <f t="shared" si="5"/>
        <v>0</v>
      </c>
      <c r="F100" s="110">
        <f>F88</f>
        <v>0</v>
      </c>
      <c r="G100" s="110">
        <f>G94</f>
        <v>0</v>
      </c>
      <c r="H100" s="99">
        <f>SUM(D100:G100)</f>
        <v>0</v>
      </c>
    </row>
    <row r="101" spans="1:9" ht="15.75" customHeight="1" x14ac:dyDescent="0.2">
      <c r="A101" s="165" t="s">
        <v>2111</v>
      </c>
      <c r="B101" s="165"/>
      <c r="C101" s="165"/>
      <c r="D101" s="165"/>
      <c r="E101" s="165"/>
      <c r="F101" s="165"/>
      <c r="G101" s="165"/>
      <c r="H101" s="165"/>
    </row>
    <row r="102" spans="1:9" s="92" customFormat="1" ht="25.5" x14ac:dyDescent="0.25">
      <c r="A102" s="112">
        <f>A95+1</f>
        <v>20</v>
      </c>
      <c r="B102" s="113" t="s">
        <v>2112</v>
      </c>
      <c r="C102" s="113" t="s">
        <v>2113</v>
      </c>
      <c r="D102" s="114">
        <f>ROUNDUP(D79*3.12/100,2)+0.12</f>
        <v>203.01999999999998</v>
      </c>
      <c r="E102" s="114">
        <f>ROUNDUP(E79*3.12/100,2)+0.12</f>
        <v>142.91</v>
      </c>
      <c r="F102" s="115"/>
      <c r="G102" s="116"/>
      <c r="H102" s="116">
        <f>SUM(D102:G102)</f>
        <v>345.92999999999995</v>
      </c>
      <c r="I102" s="117"/>
    </row>
    <row r="103" spans="1:9" s="92" customFormat="1" x14ac:dyDescent="0.25">
      <c r="A103" s="118"/>
      <c r="B103" s="109"/>
      <c r="C103" s="109" t="s">
        <v>2077</v>
      </c>
      <c r="D103" s="119">
        <f>SUM(D102:D102)</f>
        <v>203.01999999999998</v>
      </c>
      <c r="E103" s="119">
        <f>SUM(E102:E102)</f>
        <v>142.91</v>
      </c>
      <c r="F103" s="119">
        <f>SUM(F102:F102)</f>
        <v>0</v>
      </c>
      <c r="G103" s="119">
        <f>SUM(G102:G102)</f>
        <v>0</v>
      </c>
      <c r="H103" s="119">
        <f>SUM(D103:G103)</f>
        <v>345.92999999999995</v>
      </c>
    </row>
    <row r="104" spans="1:9" s="92" customFormat="1" x14ac:dyDescent="0.25">
      <c r="A104" s="118"/>
      <c r="B104" s="109"/>
      <c r="C104" s="109" t="s">
        <v>2078</v>
      </c>
      <c r="D104" s="119"/>
      <c r="E104" s="119"/>
      <c r="F104" s="119"/>
      <c r="G104" s="119"/>
      <c r="H104" s="119"/>
    </row>
    <row r="105" spans="1:9" s="92" customFormat="1" x14ac:dyDescent="0.25">
      <c r="A105" s="118"/>
      <c r="B105" s="109"/>
      <c r="C105" s="109" t="s">
        <v>2079</v>
      </c>
      <c r="D105" s="119">
        <f>D102</f>
        <v>203.01999999999998</v>
      </c>
      <c r="E105" s="119">
        <f>E102</f>
        <v>142.91</v>
      </c>
      <c r="F105" s="119">
        <f>F102</f>
        <v>0</v>
      </c>
      <c r="G105" s="119">
        <f>G102</f>
        <v>0</v>
      </c>
      <c r="H105" s="119">
        <f>SUM(D105:G105)</f>
        <v>345.92999999999995</v>
      </c>
    </row>
    <row r="106" spans="1:9" s="92" customFormat="1" x14ac:dyDescent="0.25">
      <c r="A106" s="118"/>
      <c r="B106" s="109"/>
      <c r="C106" s="109" t="s">
        <v>2080</v>
      </c>
      <c r="D106" s="119">
        <v>0</v>
      </c>
      <c r="E106" s="119">
        <v>0</v>
      </c>
      <c r="F106" s="119">
        <v>0</v>
      </c>
      <c r="G106" s="119">
        <v>0</v>
      </c>
      <c r="H106" s="119">
        <f>SUM(D106:G106)</f>
        <v>0</v>
      </c>
    </row>
    <row r="107" spans="1:9" s="92" customFormat="1" x14ac:dyDescent="0.25">
      <c r="A107" s="118"/>
      <c r="B107" s="109"/>
      <c r="C107" s="109" t="s">
        <v>2081</v>
      </c>
      <c r="D107" s="119">
        <v>0</v>
      </c>
      <c r="E107" s="119">
        <v>0</v>
      </c>
      <c r="F107" s="119">
        <v>0</v>
      </c>
      <c r="G107" s="119">
        <v>0</v>
      </c>
      <c r="H107" s="119">
        <f>SUM(D107:G107)</f>
        <v>0</v>
      </c>
    </row>
    <row r="108" spans="1:9" s="92" customFormat="1" x14ac:dyDescent="0.25">
      <c r="A108" s="118"/>
      <c r="B108" s="109"/>
      <c r="C108" s="109" t="s">
        <v>2082</v>
      </c>
      <c r="D108" s="119">
        <v>0</v>
      </c>
      <c r="E108" s="119">
        <v>0</v>
      </c>
      <c r="F108" s="119">
        <v>0</v>
      </c>
      <c r="G108" s="119">
        <v>0</v>
      </c>
      <c r="H108" s="119">
        <f>SUM(D108:G108)</f>
        <v>0</v>
      </c>
    </row>
    <row r="109" spans="1:9" s="92" customFormat="1" x14ac:dyDescent="0.25">
      <c r="A109" s="120"/>
      <c r="B109" s="121"/>
      <c r="C109" s="121" t="s">
        <v>2114</v>
      </c>
      <c r="D109" s="122">
        <f>D95+D103</f>
        <v>6706.07</v>
      </c>
      <c r="E109" s="122">
        <f>E95+E103</f>
        <v>4719.41</v>
      </c>
      <c r="F109" s="122">
        <f>F95+F103</f>
        <v>66683.447</v>
      </c>
      <c r="G109" s="122">
        <f>G95+G103</f>
        <v>0</v>
      </c>
      <c r="H109" s="122">
        <f>SUM(D109:G109)</f>
        <v>78108.926999999996</v>
      </c>
      <c r="I109" s="123"/>
    </row>
    <row r="110" spans="1:9" s="92" customFormat="1" x14ac:dyDescent="0.25">
      <c r="A110" s="118"/>
      <c r="B110" s="109"/>
      <c r="C110" s="109" t="s">
        <v>2078</v>
      </c>
      <c r="D110" s="119"/>
      <c r="E110" s="119"/>
      <c r="F110" s="119"/>
      <c r="G110" s="119"/>
      <c r="H110" s="119"/>
    </row>
    <row r="111" spans="1:9" s="92" customFormat="1" x14ac:dyDescent="0.25">
      <c r="A111" s="118"/>
      <c r="B111" s="109"/>
      <c r="C111" s="109" t="s">
        <v>2079</v>
      </c>
      <c r="D111" s="119">
        <f t="shared" ref="D111:G114" si="6">D97+D105</f>
        <v>6706.0689999999995</v>
      </c>
      <c r="E111" s="119">
        <f t="shared" si="6"/>
        <v>4719.4070000000002</v>
      </c>
      <c r="F111" s="119">
        <f t="shared" si="6"/>
        <v>66683.447</v>
      </c>
      <c r="G111" s="119">
        <f t="shared" si="6"/>
        <v>0</v>
      </c>
      <c r="H111" s="119">
        <f>SUM(D111:G111)</f>
        <v>78108.922999999995</v>
      </c>
    </row>
    <row r="112" spans="1:9" s="92" customFormat="1" x14ac:dyDescent="0.25">
      <c r="A112" s="118"/>
      <c r="B112" s="109"/>
      <c r="C112" s="109" t="s">
        <v>2080</v>
      </c>
      <c r="D112" s="119">
        <f t="shared" si="6"/>
        <v>0</v>
      </c>
      <c r="E112" s="119">
        <f t="shared" si="6"/>
        <v>0</v>
      </c>
      <c r="F112" s="119">
        <f t="shared" si="6"/>
        <v>0</v>
      </c>
      <c r="G112" s="119">
        <f t="shared" si="6"/>
        <v>0</v>
      </c>
      <c r="H112" s="119">
        <f>SUM(D112:G112)</f>
        <v>0</v>
      </c>
    </row>
    <row r="113" spans="1:9" s="92" customFormat="1" hidden="1" x14ac:dyDescent="0.25">
      <c r="A113" s="118"/>
      <c r="B113" s="109"/>
      <c r="C113" s="109" t="s">
        <v>2081</v>
      </c>
      <c r="D113" s="119">
        <f t="shared" si="6"/>
        <v>0</v>
      </c>
      <c r="E113" s="119">
        <f t="shared" si="6"/>
        <v>0</v>
      </c>
      <c r="F113" s="119">
        <f t="shared" si="6"/>
        <v>0</v>
      </c>
      <c r="G113" s="119">
        <f t="shared" si="6"/>
        <v>0</v>
      </c>
      <c r="H113" s="119">
        <f>SUM(D113:G113)</f>
        <v>0</v>
      </c>
    </row>
    <row r="114" spans="1:9" s="92" customFormat="1" x14ac:dyDescent="0.25">
      <c r="A114" s="118"/>
      <c r="B114" s="109"/>
      <c r="C114" s="109" t="s">
        <v>2082</v>
      </c>
      <c r="D114" s="119">
        <f t="shared" si="6"/>
        <v>0</v>
      </c>
      <c r="E114" s="119">
        <f t="shared" si="6"/>
        <v>0</v>
      </c>
      <c r="F114" s="119">
        <f t="shared" si="6"/>
        <v>0</v>
      </c>
      <c r="G114" s="119">
        <f t="shared" si="6"/>
        <v>0</v>
      </c>
      <c r="H114" s="119">
        <f>SUM(D114:G114)</f>
        <v>0</v>
      </c>
    </row>
    <row r="115" spans="1:9" s="92" customFormat="1" x14ac:dyDescent="0.25">
      <c r="A115" s="161"/>
      <c r="B115" s="161"/>
      <c r="C115" s="161"/>
      <c r="D115" s="161"/>
      <c r="E115" s="161"/>
      <c r="F115" s="161"/>
      <c r="G115" s="161"/>
      <c r="H115" s="161"/>
    </row>
    <row r="116" spans="1:9" ht="15.75" customHeight="1" x14ac:dyDescent="0.2">
      <c r="A116" s="160" t="s">
        <v>2115</v>
      </c>
      <c r="B116" s="160"/>
      <c r="C116" s="160"/>
      <c r="D116" s="160"/>
      <c r="E116" s="160"/>
      <c r="F116" s="160"/>
      <c r="G116" s="160"/>
      <c r="H116" s="160"/>
    </row>
    <row r="117" spans="1:9" s="92" customFormat="1" ht="25.5" x14ac:dyDescent="0.25">
      <c r="A117" s="112">
        <f>A102+1</f>
        <v>21</v>
      </c>
      <c r="B117" s="113" t="s">
        <v>2116</v>
      </c>
      <c r="C117" s="124" t="s">
        <v>2117</v>
      </c>
      <c r="D117" s="114">
        <f>ROUNDUP(D111*4.73/100,2)+0.12</f>
        <v>317.32</v>
      </c>
      <c r="E117" s="114">
        <f>ROUNDUP(E111*4.73/100,2)+0.12</f>
        <v>223.35</v>
      </c>
      <c r="F117" s="115"/>
      <c r="G117" s="116"/>
      <c r="H117" s="116">
        <f>SUM(D117:G117)</f>
        <v>540.66999999999996</v>
      </c>
      <c r="I117" s="117"/>
    </row>
    <row r="118" spans="1:9" s="92" customFormat="1" ht="25.5" x14ac:dyDescent="0.25">
      <c r="A118" s="112">
        <f>A117+1</f>
        <v>22</v>
      </c>
      <c r="B118" s="113" t="s">
        <v>2118</v>
      </c>
      <c r="C118" s="113" t="s">
        <v>2119</v>
      </c>
      <c r="D118" s="114">
        <f>ROUNDUP(D111*0.4/100,2)+0.1</f>
        <v>26.930000000000003</v>
      </c>
      <c r="E118" s="114">
        <f>ROUNDUP(E111*0.4/100,2)+0.1</f>
        <v>18.980000000000004</v>
      </c>
      <c r="F118" s="115"/>
      <c r="G118" s="116"/>
      <c r="H118" s="116">
        <f t="shared" ref="H118" si="7">SUM(D118:G118)</f>
        <v>45.910000000000011</v>
      </c>
      <c r="I118" s="117"/>
    </row>
    <row r="119" spans="1:9" s="92" customFormat="1" x14ac:dyDescent="0.25">
      <c r="A119" s="112">
        <f t="shared" ref="A119:A122" si="8">A118+1</f>
        <v>23</v>
      </c>
      <c r="B119" s="87" t="s">
        <v>2120</v>
      </c>
      <c r="C119" s="87" t="s">
        <v>2121</v>
      </c>
      <c r="D119" s="125"/>
      <c r="E119" s="89"/>
      <c r="F119" s="89"/>
      <c r="G119" s="90">
        <f>ROUNDUP(155156/1000*18.03,2)+0.27</f>
        <v>2797.7400000000002</v>
      </c>
      <c r="H119" s="90">
        <f t="shared" ref="H119:H121" si="9">SUM(D119:G119)</f>
        <v>2797.7400000000002</v>
      </c>
      <c r="I119" s="117"/>
    </row>
    <row r="120" spans="1:9" s="92" customFormat="1" x14ac:dyDescent="0.25">
      <c r="A120" s="112">
        <f t="shared" si="8"/>
        <v>24</v>
      </c>
      <c r="B120" s="87" t="s">
        <v>2122</v>
      </c>
      <c r="C120" s="87" t="s">
        <v>2123</v>
      </c>
      <c r="D120" s="125"/>
      <c r="E120" s="89"/>
      <c r="F120" s="89"/>
      <c r="G120" s="90">
        <f>ROUNDUP(8.42*0.97,2)+0.26</f>
        <v>8.43</v>
      </c>
      <c r="H120" s="90">
        <f t="shared" si="9"/>
        <v>8.43</v>
      </c>
      <c r="I120" s="117"/>
    </row>
    <row r="121" spans="1:9" s="92" customFormat="1" x14ac:dyDescent="0.25">
      <c r="A121" s="112">
        <f t="shared" si="8"/>
        <v>25</v>
      </c>
      <c r="B121" s="87" t="s">
        <v>2124</v>
      </c>
      <c r="C121" s="87" t="s">
        <v>2125</v>
      </c>
      <c r="D121" s="125"/>
      <c r="E121" s="89"/>
      <c r="F121" s="89"/>
      <c r="G121" s="90">
        <f>ROUNDUP(8.42*0.97,2)+0.26</f>
        <v>8.43</v>
      </c>
      <c r="H121" s="90">
        <f t="shared" si="9"/>
        <v>8.43</v>
      </c>
      <c r="I121" s="117"/>
    </row>
    <row r="122" spans="1:9" s="92" customFormat="1" ht="76.5" x14ac:dyDescent="0.25">
      <c r="A122" s="112">
        <f t="shared" si="8"/>
        <v>26</v>
      </c>
      <c r="B122" s="113" t="s">
        <v>2126</v>
      </c>
      <c r="C122" s="113" t="s">
        <v>2127</v>
      </c>
      <c r="D122" s="114"/>
      <c r="E122" s="115"/>
      <c r="F122" s="115"/>
      <c r="G122" s="126">
        <f>ROUNDUP(SUM(D131:E131)*2.75/100,2)+0.26</f>
        <v>330.59999999999997</v>
      </c>
      <c r="H122" s="116">
        <f t="shared" ref="H122" si="10">SUM(D122:G122)</f>
        <v>330.59999999999997</v>
      </c>
      <c r="I122" s="117"/>
    </row>
    <row r="123" spans="1:9" s="92" customFormat="1" x14ac:dyDescent="0.25">
      <c r="A123" s="118"/>
      <c r="B123" s="109"/>
      <c r="C123" s="109" t="s">
        <v>2077</v>
      </c>
      <c r="D123" s="119">
        <f>SUM(D117:D122)</f>
        <v>344.25</v>
      </c>
      <c r="E123" s="119">
        <f>SUM(E117:E122)</f>
        <v>242.32999999999998</v>
      </c>
      <c r="F123" s="119">
        <f>SUM(F117:F122)</f>
        <v>0</v>
      </c>
      <c r="G123" s="119">
        <f>SUM(G117:G122)</f>
        <v>3145.2</v>
      </c>
      <c r="H123" s="119">
        <f>SUM(D123:G123)</f>
        <v>3731.7799999999997</v>
      </c>
      <c r="I123" s="117"/>
    </row>
    <row r="124" spans="1:9" s="92" customFormat="1" x14ac:dyDescent="0.25">
      <c r="A124" s="118"/>
      <c r="B124" s="109"/>
      <c r="C124" s="109" t="s">
        <v>2078</v>
      </c>
      <c r="D124" s="119"/>
      <c r="E124" s="119"/>
      <c r="F124" s="119"/>
      <c r="G124" s="119"/>
      <c r="H124" s="119"/>
    </row>
    <row r="125" spans="1:9" s="92" customFormat="1" x14ac:dyDescent="0.25">
      <c r="A125" s="118"/>
      <c r="B125" s="109"/>
      <c r="C125" s="109" t="s">
        <v>2079</v>
      </c>
      <c r="D125" s="119">
        <f>D117+D118+D119+D120+D122</f>
        <v>344.25</v>
      </c>
      <c r="E125" s="119">
        <f t="shared" ref="E125:F125" si="11">E117+E118+E119+E120+E122</f>
        <v>242.32999999999998</v>
      </c>
      <c r="F125" s="119">
        <f t="shared" si="11"/>
        <v>0</v>
      </c>
      <c r="G125" s="119">
        <f>G117+G118+G119+G120+G121+G122</f>
        <v>3145.2</v>
      </c>
      <c r="H125" s="119">
        <f>SUM(D125:G125)</f>
        <v>3731.7799999999997</v>
      </c>
    </row>
    <row r="126" spans="1:9" s="92" customFormat="1" x14ac:dyDescent="0.25">
      <c r="A126" s="118"/>
      <c r="B126" s="109"/>
      <c r="C126" s="109" t="s">
        <v>2080</v>
      </c>
      <c r="D126" s="119">
        <v>0</v>
      </c>
      <c r="E126" s="119">
        <v>0</v>
      </c>
      <c r="F126" s="119">
        <v>0</v>
      </c>
      <c r="G126" s="119">
        <v>0</v>
      </c>
      <c r="H126" s="119">
        <f>SUM(D126:G126)</f>
        <v>0</v>
      </c>
    </row>
    <row r="127" spans="1:9" s="92" customFormat="1" x14ac:dyDescent="0.25">
      <c r="A127" s="118"/>
      <c r="B127" s="109"/>
      <c r="C127" s="109" t="s">
        <v>2081</v>
      </c>
      <c r="D127" s="119">
        <v>0</v>
      </c>
      <c r="E127" s="119">
        <v>0</v>
      </c>
      <c r="F127" s="119">
        <v>0</v>
      </c>
      <c r="G127" s="119">
        <v>0</v>
      </c>
      <c r="H127" s="119">
        <f>SUM(D127:G127)</f>
        <v>0</v>
      </c>
    </row>
    <row r="128" spans="1:9" s="92" customFormat="1" x14ac:dyDescent="0.25">
      <c r="A128" s="118"/>
      <c r="B128" s="109"/>
      <c r="C128" s="109" t="s">
        <v>2082</v>
      </c>
      <c r="D128" s="119">
        <v>0</v>
      </c>
      <c r="E128" s="119">
        <v>0</v>
      </c>
      <c r="F128" s="119">
        <v>0</v>
      </c>
      <c r="G128" s="119">
        <v>0</v>
      </c>
      <c r="H128" s="119">
        <f>SUM(D128:G128)</f>
        <v>0</v>
      </c>
    </row>
    <row r="129" spans="1:9" s="92" customFormat="1" x14ac:dyDescent="0.25">
      <c r="A129" s="118"/>
      <c r="B129" s="109"/>
      <c r="C129" s="109" t="s">
        <v>2128</v>
      </c>
      <c r="D129" s="119">
        <f>D109+D123</f>
        <v>7050.32</v>
      </c>
      <c r="E129" s="119">
        <f>E109+E123</f>
        <v>4961.74</v>
      </c>
      <c r="F129" s="119">
        <f>F109+F123</f>
        <v>66683.447</v>
      </c>
      <c r="G129" s="119">
        <f>G109+G123</f>
        <v>3145.2</v>
      </c>
      <c r="H129" s="119">
        <f>SUM(D129:G129)</f>
        <v>81840.706999999995</v>
      </c>
      <c r="I129" s="159">
        <f>D129+E129</f>
        <v>12012.06</v>
      </c>
    </row>
    <row r="130" spans="1:9" s="92" customFormat="1" x14ac:dyDescent="0.25">
      <c r="A130" s="118"/>
      <c r="B130" s="109"/>
      <c r="C130" s="109" t="s">
        <v>2078</v>
      </c>
      <c r="D130" s="119"/>
      <c r="E130" s="119"/>
      <c r="F130" s="119"/>
      <c r="G130" s="119"/>
      <c r="H130" s="119"/>
    </row>
    <row r="131" spans="1:9" s="92" customFormat="1" x14ac:dyDescent="0.25">
      <c r="A131" s="118"/>
      <c r="B131" s="109"/>
      <c r="C131" s="109" t="s">
        <v>2079</v>
      </c>
      <c r="D131" s="119">
        <f t="shared" ref="D131:G132" si="12">D111+D125</f>
        <v>7050.3189999999995</v>
      </c>
      <c r="E131" s="119">
        <f t="shared" si="12"/>
        <v>4961.7370000000001</v>
      </c>
      <c r="F131" s="119">
        <f t="shared" si="12"/>
        <v>66683.447</v>
      </c>
      <c r="G131" s="119">
        <f t="shared" si="12"/>
        <v>3145.2</v>
      </c>
      <c r="H131" s="119">
        <f>SUM(D131:G131)</f>
        <v>81840.702999999994</v>
      </c>
    </row>
    <row r="132" spans="1:9" s="92" customFormat="1" x14ac:dyDescent="0.25">
      <c r="A132" s="118"/>
      <c r="B132" s="109"/>
      <c r="C132" s="109" t="s">
        <v>2080</v>
      </c>
      <c r="D132" s="119">
        <f t="shared" si="12"/>
        <v>0</v>
      </c>
      <c r="E132" s="119">
        <f t="shared" si="12"/>
        <v>0</v>
      </c>
      <c r="F132" s="119">
        <f t="shared" si="12"/>
        <v>0</v>
      </c>
      <c r="G132" s="119">
        <f t="shared" si="12"/>
        <v>0</v>
      </c>
      <c r="H132" s="119">
        <f>SUM(D132:G132)</f>
        <v>0</v>
      </c>
    </row>
    <row r="133" spans="1:9" s="92" customFormat="1" x14ac:dyDescent="0.25">
      <c r="A133" s="118"/>
      <c r="B133" s="109"/>
      <c r="C133" s="109" t="s">
        <v>2081</v>
      </c>
      <c r="D133" s="119">
        <v>0</v>
      </c>
      <c r="E133" s="119">
        <v>0</v>
      </c>
      <c r="F133" s="119">
        <v>0</v>
      </c>
      <c r="G133" s="119">
        <v>0</v>
      </c>
      <c r="H133" s="119">
        <f>SUM(D133:G133)</f>
        <v>0</v>
      </c>
    </row>
    <row r="134" spans="1:9" s="92" customFormat="1" x14ac:dyDescent="0.25">
      <c r="A134" s="118"/>
      <c r="B134" s="109"/>
      <c r="C134" s="109" t="s">
        <v>2082</v>
      </c>
      <c r="D134" s="119">
        <f>D114+D128</f>
        <v>0</v>
      </c>
      <c r="E134" s="119">
        <f>E114+E128</f>
        <v>0</v>
      </c>
      <c r="F134" s="119">
        <f>F114+F128</f>
        <v>0</v>
      </c>
      <c r="G134" s="119">
        <f>G114+G128</f>
        <v>0</v>
      </c>
      <c r="H134" s="119">
        <f>SUM(D134:G134)</f>
        <v>0</v>
      </c>
    </row>
    <row r="135" spans="1:9" s="92" customFormat="1" x14ac:dyDescent="0.25">
      <c r="A135" s="161"/>
      <c r="B135" s="161"/>
      <c r="C135" s="161"/>
      <c r="D135" s="161"/>
      <c r="E135" s="161"/>
      <c r="F135" s="161"/>
      <c r="G135" s="161"/>
      <c r="H135" s="161"/>
    </row>
    <row r="136" spans="1:9" s="92" customFormat="1" ht="12.75" customHeight="1" x14ac:dyDescent="0.2">
      <c r="A136" s="160" t="s">
        <v>2129</v>
      </c>
      <c r="B136" s="160"/>
      <c r="C136" s="160"/>
      <c r="D136" s="160"/>
      <c r="E136" s="160"/>
      <c r="F136" s="160"/>
      <c r="G136" s="160"/>
      <c r="H136" s="160"/>
    </row>
    <row r="137" spans="1:9" ht="69" customHeight="1" x14ac:dyDescent="0.2">
      <c r="A137" s="112">
        <f>A122+1</f>
        <v>27</v>
      </c>
      <c r="B137" s="113" t="s">
        <v>2130</v>
      </c>
      <c r="C137" s="113" t="s">
        <v>2131</v>
      </c>
      <c r="D137" s="127"/>
      <c r="E137" s="128"/>
      <c r="F137" s="128"/>
      <c r="G137" s="126">
        <f>ROUND(H131*4.4/100,3)</f>
        <v>3600.991</v>
      </c>
      <c r="H137" s="116">
        <f t="shared" ref="H137:H138" si="13">SUM(D137:G137)</f>
        <v>3600.991</v>
      </c>
    </row>
    <row r="138" spans="1:9" s="92" customFormat="1" ht="89.25" x14ac:dyDescent="0.25">
      <c r="A138" s="112">
        <f>A137+1</f>
        <v>28</v>
      </c>
      <c r="B138" s="113" t="s">
        <v>2130</v>
      </c>
      <c r="C138" s="113" t="s">
        <v>2132</v>
      </c>
      <c r="D138" s="127"/>
      <c r="E138" s="128"/>
      <c r="F138" s="128"/>
      <c r="G138" s="116">
        <f>ROUND(H131*1.81/100,3)</f>
        <v>1481.317</v>
      </c>
      <c r="H138" s="116">
        <f t="shared" si="13"/>
        <v>1481.317</v>
      </c>
      <c r="I138" s="117"/>
    </row>
    <row r="139" spans="1:9" s="92" customFormat="1" x14ac:dyDescent="0.25">
      <c r="A139" s="118"/>
      <c r="B139" s="109"/>
      <c r="C139" s="109" t="s">
        <v>2077</v>
      </c>
      <c r="D139" s="129">
        <f>SUM(D137:D138)</f>
        <v>0</v>
      </c>
      <c r="E139" s="129">
        <f>SUM(E137:E138)</f>
        <v>0</v>
      </c>
      <c r="F139" s="129">
        <f>SUM(F137:F138)</f>
        <v>0</v>
      </c>
      <c r="G139" s="119">
        <f>G137</f>
        <v>3600.991</v>
      </c>
      <c r="H139" s="119">
        <f>SUM(D139:G139)</f>
        <v>3600.991</v>
      </c>
      <c r="I139" s="117"/>
    </row>
    <row r="140" spans="1:9" s="92" customFormat="1" x14ac:dyDescent="0.25">
      <c r="A140" s="118"/>
      <c r="B140" s="109"/>
      <c r="C140" s="109" t="s">
        <v>2078</v>
      </c>
      <c r="D140" s="129"/>
      <c r="E140" s="129"/>
      <c r="F140" s="129"/>
      <c r="G140" s="119"/>
      <c r="H140" s="119"/>
    </row>
    <row r="141" spans="1:9" s="92" customFormat="1" x14ac:dyDescent="0.25">
      <c r="A141" s="118"/>
      <c r="B141" s="109"/>
      <c r="C141" s="109" t="s">
        <v>2079</v>
      </c>
      <c r="D141" s="129"/>
      <c r="E141" s="129"/>
      <c r="F141" s="129"/>
      <c r="G141" s="119">
        <f>G137</f>
        <v>3600.991</v>
      </c>
      <c r="H141" s="119">
        <f>SUM(D141:G141)</f>
        <v>3600.991</v>
      </c>
    </row>
    <row r="142" spans="1:9" s="92" customFormat="1" x14ac:dyDescent="0.25">
      <c r="A142" s="118"/>
      <c r="B142" s="109"/>
      <c r="C142" s="109" t="s">
        <v>2080</v>
      </c>
      <c r="D142" s="129"/>
      <c r="E142" s="129"/>
      <c r="F142" s="129"/>
      <c r="G142" s="119">
        <v>0</v>
      </c>
      <c r="H142" s="119">
        <f>SUM(D142:G142)</f>
        <v>0</v>
      </c>
    </row>
    <row r="143" spans="1:9" s="92" customFormat="1" x14ac:dyDescent="0.25">
      <c r="A143" s="118"/>
      <c r="B143" s="109"/>
      <c r="C143" s="109" t="s">
        <v>2081</v>
      </c>
      <c r="D143" s="129">
        <f>0</f>
        <v>0</v>
      </c>
      <c r="E143" s="129">
        <f>0</f>
        <v>0</v>
      </c>
      <c r="F143" s="129">
        <f>0</f>
        <v>0</v>
      </c>
      <c r="G143" s="119">
        <v>0</v>
      </c>
      <c r="H143" s="119">
        <f>SUM(D143:G143)</f>
        <v>0</v>
      </c>
    </row>
    <row r="144" spans="1:9" s="92" customFormat="1" x14ac:dyDescent="0.25">
      <c r="A144" s="118"/>
      <c r="B144" s="109"/>
      <c r="C144" s="109" t="s">
        <v>2082</v>
      </c>
      <c r="D144" s="129">
        <f>0</f>
        <v>0</v>
      </c>
      <c r="E144" s="129">
        <f>0</f>
        <v>0</v>
      </c>
      <c r="F144" s="129">
        <f>0</f>
        <v>0</v>
      </c>
      <c r="G144" s="119">
        <v>0</v>
      </c>
      <c r="H144" s="119">
        <f>SUM(D144:G144)</f>
        <v>0</v>
      </c>
    </row>
    <row r="145" spans="1:10" s="92" customFormat="1" x14ac:dyDescent="0.25">
      <c r="A145" s="161"/>
      <c r="B145" s="161"/>
      <c r="C145" s="161"/>
      <c r="D145" s="161"/>
      <c r="E145" s="161"/>
      <c r="F145" s="161"/>
      <c r="G145" s="161"/>
      <c r="H145" s="161"/>
    </row>
    <row r="146" spans="1:10" s="92" customFormat="1" ht="12.75" customHeight="1" x14ac:dyDescent="0.2">
      <c r="A146" s="160" t="s">
        <v>2133</v>
      </c>
      <c r="B146" s="160"/>
      <c r="C146" s="160"/>
      <c r="D146" s="160"/>
      <c r="E146" s="160"/>
      <c r="F146" s="160"/>
      <c r="G146" s="160"/>
      <c r="H146" s="160"/>
    </row>
    <row r="147" spans="1:10" s="92" customFormat="1" ht="25.5" x14ac:dyDescent="0.25">
      <c r="A147" s="112">
        <f>A138+1</f>
        <v>29</v>
      </c>
      <c r="B147" s="113" t="s">
        <v>2134</v>
      </c>
      <c r="C147" s="113" t="s">
        <v>2135</v>
      </c>
      <c r="D147" s="127"/>
      <c r="E147" s="128"/>
      <c r="F147" s="128"/>
      <c r="G147" s="116">
        <f>ROUND(H129*0.2/100,3)</f>
        <v>163.68100000000001</v>
      </c>
      <c r="H147" s="116">
        <f>SUM(D147:G147)</f>
        <v>163.68100000000001</v>
      </c>
      <c r="I147" s="130"/>
      <c r="J147" s="131"/>
    </row>
    <row r="148" spans="1:10" s="92" customFormat="1" x14ac:dyDescent="0.25">
      <c r="A148" s="118"/>
      <c r="B148" s="109"/>
      <c r="C148" s="109" t="s">
        <v>2077</v>
      </c>
      <c r="D148" s="129">
        <f>SUM(D147:D147)</f>
        <v>0</v>
      </c>
      <c r="E148" s="129">
        <f>SUM(E147:E147)</f>
        <v>0</v>
      </c>
      <c r="F148" s="129">
        <f>SUM(F147:F147)</f>
        <v>0</v>
      </c>
      <c r="G148" s="119">
        <f>SUM(G147:G147)</f>
        <v>163.68100000000001</v>
      </c>
      <c r="H148" s="119">
        <f>SUM(D148:G148)</f>
        <v>163.68100000000001</v>
      </c>
      <c r="I148" s="117"/>
    </row>
    <row r="149" spans="1:10" s="92" customFormat="1" x14ac:dyDescent="0.25">
      <c r="A149" s="118"/>
      <c r="B149" s="109"/>
      <c r="C149" s="109" t="s">
        <v>2078</v>
      </c>
      <c r="D149" s="129"/>
      <c r="E149" s="129"/>
      <c r="F149" s="129"/>
      <c r="G149" s="119"/>
      <c r="H149" s="119"/>
    </row>
    <row r="150" spans="1:10" s="92" customFormat="1" x14ac:dyDescent="0.25">
      <c r="A150" s="118"/>
      <c r="B150" s="109"/>
      <c r="C150" s="109" t="s">
        <v>2079</v>
      </c>
      <c r="D150" s="129"/>
      <c r="E150" s="129"/>
      <c r="F150" s="129"/>
      <c r="G150" s="119">
        <f>G148</f>
        <v>163.68100000000001</v>
      </c>
      <c r="H150" s="119">
        <f>SUM(D150:G150)</f>
        <v>163.68100000000001</v>
      </c>
    </row>
    <row r="151" spans="1:10" s="92" customFormat="1" x14ac:dyDescent="0.25">
      <c r="A151" s="118"/>
      <c r="B151" s="109"/>
      <c r="C151" s="109" t="s">
        <v>2080</v>
      </c>
      <c r="D151" s="129"/>
      <c r="E151" s="129"/>
      <c r="F151" s="129"/>
      <c r="G151" s="119"/>
      <c r="H151" s="119">
        <f>SUM(D151:G151)</f>
        <v>0</v>
      </c>
    </row>
    <row r="152" spans="1:10" s="92" customFormat="1" hidden="1" x14ac:dyDescent="0.25">
      <c r="A152" s="118"/>
      <c r="B152" s="109"/>
      <c r="C152" s="109" t="s">
        <v>2081</v>
      </c>
      <c r="D152" s="129"/>
      <c r="E152" s="129"/>
      <c r="F152" s="129"/>
      <c r="G152" s="119"/>
      <c r="H152" s="119">
        <f>SUM(D152:G152)</f>
        <v>0</v>
      </c>
    </row>
    <row r="153" spans="1:10" s="92" customFormat="1" x14ac:dyDescent="0.25">
      <c r="A153" s="118"/>
      <c r="B153" s="109"/>
      <c r="C153" s="109" t="s">
        <v>2082</v>
      </c>
      <c r="D153" s="129"/>
      <c r="E153" s="129"/>
      <c r="F153" s="129"/>
      <c r="G153" s="119"/>
      <c r="H153" s="119">
        <f>SUM(D153:G153)</f>
        <v>0</v>
      </c>
    </row>
    <row r="154" spans="1:10" s="92" customFormat="1" x14ac:dyDescent="0.25">
      <c r="A154" s="118"/>
      <c r="B154" s="109"/>
      <c r="C154" s="109" t="s">
        <v>2136</v>
      </c>
      <c r="D154" s="119">
        <f>ROUND(D129+D139+D148,3)</f>
        <v>7050.32</v>
      </c>
      <c r="E154" s="119">
        <f>ROUND(E129+E139+E148,3)</f>
        <v>4961.74</v>
      </c>
      <c r="F154" s="119">
        <f>ROUND(F129+F139+F148,3)</f>
        <v>66683.447</v>
      </c>
      <c r="G154" s="119">
        <f>ROUND(G129+G139+G148,3)</f>
        <v>6909.8720000000003</v>
      </c>
      <c r="H154" s="119">
        <f>SUM(D154:G154)</f>
        <v>85605.379000000001</v>
      </c>
      <c r="I154" s="159">
        <f>D154+E154</f>
        <v>12012.06</v>
      </c>
    </row>
    <row r="155" spans="1:10" s="92" customFormat="1" x14ac:dyDescent="0.25">
      <c r="A155" s="118"/>
      <c r="B155" s="109"/>
      <c r="C155" s="109" t="s">
        <v>2078</v>
      </c>
      <c r="D155" s="119"/>
      <c r="E155" s="119"/>
      <c r="F155" s="119"/>
      <c r="G155" s="129"/>
      <c r="H155" s="129"/>
    </row>
    <row r="156" spans="1:10" s="92" customFormat="1" x14ac:dyDescent="0.25">
      <c r="A156" s="118"/>
      <c r="B156" s="109"/>
      <c r="C156" s="109" t="s">
        <v>2079</v>
      </c>
      <c r="D156" s="119">
        <f t="shared" ref="D156:G159" si="14">ROUND(D131+D141+D150,3)</f>
        <v>7050.3190000000004</v>
      </c>
      <c r="E156" s="119">
        <f t="shared" si="14"/>
        <v>4961.7370000000001</v>
      </c>
      <c r="F156" s="119">
        <f t="shared" si="14"/>
        <v>66683.447</v>
      </c>
      <c r="G156" s="119">
        <f t="shared" si="14"/>
        <v>6909.8720000000003</v>
      </c>
      <c r="H156" s="119">
        <f>SUM(D156:G156)</f>
        <v>85605.375</v>
      </c>
    </row>
    <row r="157" spans="1:10" s="92" customFormat="1" x14ac:dyDescent="0.25">
      <c r="A157" s="118"/>
      <c r="B157" s="109"/>
      <c r="C157" s="109" t="s">
        <v>2080</v>
      </c>
      <c r="D157" s="119">
        <f t="shared" si="14"/>
        <v>0</v>
      </c>
      <c r="E157" s="119">
        <f t="shared" si="14"/>
        <v>0</v>
      </c>
      <c r="F157" s="119">
        <f t="shared" si="14"/>
        <v>0</v>
      </c>
      <c r="G157" s="119">
        <f t="shared" si="14"/>
        <v>0</v>
      </c>
      <c r="H157" s="119">
        <f>SUM(D157:G157)</f>
        <v>0</v>
      </c>
    </row>
    <row r="158" spans="1:10" s="92" customFormat="1" hidden="1" x14ac:dyDescent="0.25">
      <c r="A158" s="118"/>
      <c r="B158" s="109"/>
      <c r="C158" s="109" t="s">
        <v>2081</v>
      </c>
      <c r="D158" s="119">
        <f t="shared" si="14"/>
        <v>0</v>
      </c>
      <c r="E158" s="119">
        <f t="shared" si="14"/>
        <v>0</v>
      </c>
      <c r="F158" s="119">
        <f t="shared" si="14"/>
        <v>0</v>
      </c>
      <c r="G158" s="119">
        <f t="shared" si="14"/>
        <v>0</v>
      </c>
      <c r="H158" s="119">
        <f>SUM(D158:G158)</f>
        <v>0</v>
      </c>
    </row>
    <row r="159" spans="1:10" s="92" customFormat="1" x14ac:dyDescent="0.25">
      <c r="A159" s="118"/>
      <c r="B159" s="109"/>
      <c r="C159" s="109" t="s">
        <v>2082</v>
      </c>
      <c r="D159" s="119">
        <f t="shared" si="14"/>
        <v>0</v>
      </c>
      <c r="E159" s="119">
        <f t="shared" si="14"/>
        <v>0</v>
      </c>
      <c r="F159" s="119">
        <f t="shared" si="14"/>
        <v>0</v>
      </c>
      <c r="G159" s="119">
        <f t="shared" si="14"/>
        <v>0</v>
      </c>
      <c r="H159" s="119">
        <f>SUM(D159:G159)</f>
        <v>0</v>
      </c>
    </row>
    <row r="160" spans="1:10" s="92" customFormat="1" x14ac:dyDescent="0.25">
      <c r="A160" s="112">
        <f>A147+1</f>
        <v>30</v>
      </c>
      <c r="B160" s="113" t="s">
        <v>2137</v>
      </c>
      <c r="C160" s="113" t="s">
        <v>2138</v>
      </c>
      <c r="D160" s="114">
        <f>ROUNDDOWN(D154*3/100,3)-0.01</f>
        <v>211.499</v>
      </c>
      <c r="E160" s="114">
        <f>ROUNDDOWN(E154*3/100,3)-0.02</f>
        <v>148.83199999999999</v>
      </c>
      <c r="F160" s="114">
        <f>ROUNDUP(F154*3/100,3)+0.01</f>
        <v>2000.5139999999999</v>
      </c>
      <c r="G160" s="114">
        <f>ROUND((G129+G139+G147)*3/100,3)</f>
        <v>207.29599999999999</v>
      </c>
      <c r="H160" s="116">
        <f>SUM(D160:G160)</f>
        <v>2568.1409999999996</v>
      </c>
    </row>
    <row r="161" spans="1:9" s="92" customFormat="1" x14ac:dyDescent="0.25">
      <c r="A161" s="118"/>
      <c r="B161" s="109"/>
      <c r="C161" s="109" t="s">
        <v>2078</v>
      </c>
      <c r="D161" s="119"/>
      <c r="E161" s="119"/>
      <c r="F161" s="119"/>
      <c r="G161" s="119"/>
      <c r="H161" s="119"/>
      <c r="I161" s="117"/>
    </row>
    <row r="162" spans="1:9" s="92" customFormat="1" x14ac:dyDescent="0.25">
      <c r="A162" s="118"/>
      <c r="B162" s="109"/>
      <c r="C162" s="109" t="s">
        <v>2079</v>
      </c>
      <c r="D162" s="119">
        <f>ROUND(D156*3/100,3)-0.01</f>
        <v>211.5</v>
      </c>
      <c r="E162" s="119">
        <f>ROUND(E156*3/100,3)-0.02</f>
        <v>148.83199999999999</v>
      </c>
      <c r="F162" s="119">
        <f t="shared" ref="D162:G165" si="15">ROUND(F156*3/100,3)</f>
        <v>2000.5029999999999</v>
      </c>
      <c r="G162" s="119">
        <f>ROUND((G131+G141+G147)*3/100,3)</f>
        <v>207.29599999999999</v>
      </c>
      <c r="H162" s="119">
        <f>SUM(D162:G162)</f>
        <v>2568.1309999999999</v>
      </c>
    </row>
    <row r="163" spans="1:9" s="92" customFormat="1" x14ac:dyDescent="0.25">
      <c r="A163" s="118"/>
      <c r="B163" s="109"/>
      <c r="C163" s="109" t="s">
        <v>2080</v>
      </c>
      <c r="D163" s="119">
        <f>ROUND(D157*3/100,3)</f>
        <v>0</v>
      </c>
      <c r="E163" s="119">
        <f t="shared" si="15"/>
        <v>0</v>
      </c>
      <c r="F163" s="119">
        <f t="shared" si="15"/>
        <v>0</v>
      </c>
      <c r="G163" s="119">
        <f>ROUND((G132+G142)*3/100,3)</f>
        <v>0</v>
      </c>
      <c r="H163" s="119">
        <f>SUM(D163:G163)</f>
        <v>0</v>
      </c>
    </row>
    <row r="164" spans="1:9" s="92" customFormat="1" hidden="1" x14ac:dyDescent="0.25">
      <c r="A164" s="118"/>
      <c r="B164" s="109"/>
      <c r="C164" s="109" t="s">
        <v>2081</v>
      </c>
      <c r="D164" s="119">
        <f t="shared" si="15"/>
        <v>0</v>
      </c>
      <c r="E164" s="119">
        <f t="shared" si="15"/>
        <v>0</v>
      </c>
      <c r="F164" s="119">
        <f t="shared" si="15"/>
        <v>0</v>
      </c>
      <c r="G164" s="119">
        <f t="shared" si="15"/>
        <v>0</v>
      </c>
      <c r="H164" s="119">
        <f>SUM(D164:G164)</f>
        <v>0</v>
      </c>
    </row>
    <row r="165" spans="1:9" s="92" customFormat="1" x14ac:dyDescent="0.25">
      <c r="A165" s="118"/>
      <c r="B165" s="109"/>
      <c r="C165" s="109" t="s">
        <v>2082</v>
      </c>
      <c r="D165" s="119">
        <f t="shared" si="15"/>
        <v>0</v>
      </c>
      <c r="E165" s="119">
        <f t="shared" si="15"/>
        <v>0</v>
      </c>
      <c r="F165" s="119">
        <f t="shared" si="15"/>
        <v>0</v>
      </c>
      <c r="G165" s="119">
        <f>ROUND((G134+G144)*3/100,3)</f>
        <v>0</v>
      </c>
      <c r="H165" s="119">
        <f>SUM(D165:G165)</f>
        <v>0</v>
      </c>
    </row>
    <row r="166" spans="1:9" s="92" customFormat="1" x14ac:dyDescent="0.25">
      <c r="A166" s="132"/>
      <c r="B166" s="133"/>
      <c r="C166" s="133" t="s">
        <v>2139</v>
      </c>
      <c r="D166" s="134">
        <f>D154+D160</f>
        <v>7261.8189999999995</v>
      </c>
      <c r="E166" s="134">
        <f>E154+E160</f>
        <v>5110.5720000000001</v>
      </c>
      <c r="F166" s="134">
        <f>F154+F160</f>
        <v>68683.960999999996</v>
      </c>
      <c r="G166" s="134">
        <f>G154+G160</f>
        <v>7117.1680000000006</v>
      </c>
      <c r="H166" s="134">
        <f>SUM(D166:G166)</f>
        <v>88173.52</v>
      </c>
      <c r="I166" s="159">
        <f>D166+E166</f>
        <v>12372.391</v>
      </c>
    </row>
    <row r="167" spans="1:9" s="92" customFormat="1" x14ac:dyDescent="0.25">
      <c r="A167" s="118"/>
      <c r="B167" s="109"/>
      <c r="C167" s="109" t="s">
        <v>2078</v>
      </c>
      <c r="D167" s="119"/>
      <c r="E167" s="119"/>
      <c r="F167" s="119"/>
      <c r="G167" s="119"/>
      <c r="H167" s="119"/>
    </row>
    <row r="168" spans="1:9" s="92" customFormat="1" x14ac:dyDescent="0.25">
      <c r="A168" s="118"/>
      <c r="B168" s="109"/>
      <c r="C168" s="109" t="s">
        <v>2079</v>
      </c>
      <c r="D168" s="119">
        <f>D156+D162</f>
        <v>7261.8190000000004</v>
      </c>
      <c r="E168" s="119">
        <f>E156+E162</f>
        <v>5110.5690000000004</v>
      </c>
      <c r="F168" s="119">
        <f>F156+F162</f>
        <v>68683.95</v>
      </c>
      <c r="G168" s="119">
        <f>G156+G162</f>
        <v>7117.1680000000006</v>
      </c>
      <c r="H168" s="119">
        <f>SUM(D168:G168)</f>
        <v>88173.506000000008</v>
      </c>
    </row>
    <row r="169" spans="1:9" s="92" customFormat="1" x14ac:dyDescent="0.25">
      <c r="A169" s="118"/>
      <c r="B169" s="109"/>
      <c r="C169" s="109" t="s">
        <v>2080</v>
      </c>
      <c r="D169" s="119">
        <f>D157+D163</f>
        <v>0</v>
      </c>
      <c r="E169" s="119">
        <f t="shared" ref="E169:H170" si="16">E157+E163</f>
        <v>0</v>
      </c>
      <c r="F169" s="119">
        <f t="shared" si="16"/>
        <v>0</v>
      </c>
      <c r="G169" s="119">
        <f t="shared" si="16"/>
        <v>0</v>
      </c>
      <c r="H169" s="119">
        <f t="shared" si="16"/>
        <v>0</v>
      </c>
    </row>
    <row r="170" spans="1:9" s="92" customFormat="1" hidden="1" x14ac:dyDescent="0.25">
      <c r="A170" s="118"/>
      <c r="B170" s="109"/>
      <c r="C170" s="109" t="s">
        <v>2081</v>
      </c>
      <c r="D170" s="119">
        <f>D158+D164</f>
        <v>0</v>
      </c>
      <c r="E170" s="119">
        <f t="shared" si="16"/>
        <v>0</v>
      </c>
      <c r="F170" s="119">
        <f t="shared" si="16"/>
        <v>0</v>
      </c>
      <c r="G170" s="119">
        <f t="shared" si="16"/>
        <v>0</v>
      </c>
      <c r="H170" s="119">
        <f t="shared" si="16"/>
        <v>0</v>
      </c>
    </row>
    <row r="171" spans="1:9" s="92" customFormat="1" x14ac:dyDescent="0.25">
      <c r="A171" s="118"/>
      <c r="B171" s="109"/>
      <c r="C171" s="109" t="s">
        <v>2082</v>
      </c>
      <c r="D171" s="119">
        <f>D159+D165</f>
        <v>0</v>
      </c>
      <c r="E171" s="119">
        <f>E159+E165</f>
        <v>0</v>
      </c>
      <c r="F171" s="119">
        <f>F159+F165</f>
        <v>0</v>
      </c>
      <c r="G171" s="119">
        <f>G159+G165</f>
        <v>0</v>
      </c>
      <c r="H171" s="119">
        <f>H159+H165</f>
        <v>0</v>
      </c>
    </row>
    <row r="172" spans="1:9" s="92" customFormat="1" x14ac:dyDescent="0.25">
      <c r="A172" s="118"/>
      <c r="B172" s="109"/>
      <c r="C172" s="109"/>
      <c r="D172" s="119"/>
      <c r="E172" s="119"/>
      <c r="F172" s="119"/>
      <c r="G172" s="119"/>
      <c r="H172" s="119"/>
    </row>
    <row r="173" spans="1:9" s="92" customFormat="1" ht="25.5" x14ac:dyDescent="0.25">
      <c r="A173" s="112">
        <v>60</v>
      </c>
      <c r="B173" s="113"/>
      <c r="C173" s="113" t="s">
        <v>2140</v>
      </c>
      <c r="D173" s="114">
        <f>ROUND(D166*18/100,3)</f>
        <v>1307.127</v>
      </c>
      <c r="E173" s="114">
        <f>ROUND(E166*18/100,3)</f>
        <v>919.90300000000002</v>
      </c>
      <c r="F173" s="114">
        <f>ROUND(F166*18/100,3)</f>
        <v>12363.112999999999</v>
      </c>
      <c r="G173" s="114">
        <f>ROUND(G166*18/100,3)</f>
        <v>1281.0899999999999</v>
      </c>
      <c r="H173" s="116">
        <f>SUM(D173:G173)</f>
        <v>15871.233</v>
      </c>
    </row>
    <row r="174" spans="1:9" s="92" customFormat="1" x14ac:dyDescent="0.25">
      <c r="A174" s="118"/>
      <c r="B174" s="109"/>
      <c r="C174" s="109" t="s">
        <v>2141</v>
      </c>
      <c r="D174" s="119">
        <f>D166+D173</f>
        <v>8568.9459999999999</v>
      </c>
      <c r="E174" s="119">
        <f>E166+E173</f>
        <v>6030.4750000000004</v>
      </c>
      <c r="F174" s="119">
        <f>F166+F173</f>
        <v>81047.073999999993</v>
      </c>
      <c r="G174" s="119">
        <f>G166+G173</f>
        <v>8398.2579999999998</v>
      </c>
      <c r="H174" s="119">
        <f>SUM(D174:G174)</f>
        <v>104044.753</v>
      </c>
      <c r="I174" s="117"/>
    </row>
    <row r="175" spans="1:9" s="92" customFormat="1" hidden="1" x14ac:dyDescent="0.25">
      <c r="A175" s="118"/>
      <c r="B175" s="109"/>
      <c r="C175" s="109" t="s">
        <v>2078</v>
      </c>
      <c r="D175" s="119"/>
      <c r="E175" s="119"/>
      <c r="F175" s="119"/>
      <c r="G175" s="119"/>
      <c r="H175" s="119"/>
    </row>
    <row r="176" spans="1:9" s="92" customFormat="1" hidden="1" x14ac:dyDescent="0.25">
      <c r="A176" s="118"/>
      <c r="B176" s="109"/>
      <c r="C176" s="109" t="s">
        <v>2079</v>
      </c>
      <c r="D176" s="119">
        <f>ROUND(D168*1.18,3)</f>
        <v>8568.9459999999999</v>
      </c>
      <c r="E176" s="119">
        <f>ROUND(E168*1.18,3)</f>
        <v>6030.4709999999995</v>
      </c>
      <c r="F176" s="119">
        <f>ROUND(F168*1.18,3)</f>
        <v>81047.061000000002</v>
      </c>
      <c r="G176" s="119">
        <f>ROUND(G168*1.18,3)</f>
        <v>8398.2579999999998</v>
      </c>
      <c r="H176" s="119">
        <f>SUM(D176:G176)</f>
        <v>104044.736</v>
      </c>
    </row>
    <row r="177" spans="1:8" s="92" customFormat="1" hidden="1" x14ac:dyDescent="0.25">
      <c r="A177" s="118"/>
      <c r="B177" s="109"/>
      <c r="C177" s="109" t="s">
        <v>2142</v>
      </c>
      <c r="D177" s="119">
        <f>D169*1.18</f>
        <v>0</v>
      </c>
      <c r="E177" s="119">
        <f>E169*1.18</f>
        <v>0</v>
      </c>
      <c r="F177" s="119">
        <f>F169*1.18</f>
        <v>0</v>
      </c>
      <c r="G177" s="119">
        <f>G169*1.18</f>
        <v>0</v>
      </c>
      <c r="H177" s="119">
        <f>H169*1.18</f>
        <v>0</v>
      </c>
    </row>
    <row r="178" spans="1:8" s="92" customFormat="1" hidden="1" x14ac:dyDescent="0.25">
      <c r="A178" s="118"/>
      <c r="B178" s="109"/>
      <c r="C178" s="109" t="s">
        <v>2081</v>
      </c>
      <c r="D178" s="119">
        <f t="shared" ref="D178:G179" si="17">D170*1.18</f>
        <v>0</v>
      </c>
      <c r="E178" s="119">
        <f t="shared" si="17"/>
        <v>0</v>
      </c>
      <c r="F178" s="119">
        <f t="shared" si="17"/>
        <v>0</v>
      </c>
      <c r="G178" s="119">
        <f t="shared" si="17"/>
        <v>0</v>
      </c>
      <c r="H178" s="119">
        <f>SUM(D178:G178)</f>
        <v>0</v>
      </c>
    </row>
    <row r="179" spans="1:8" s="92" customFormat="1" hidden="1" x14ac:dyDescent="0.25">
      <c r="A179" s="118"/>
      <c r="B179" s="109"/>
      <c r="C179" s="109" t="s">
        <v>2082</v>
      </c>
      <c r="D179" s="119">
        <f t="shared" si="17"/>
        <v>0</v>
      </c>
      <c r="E179" s="119">
        <f t="shared" si="17"/>
        <v>0</v>
      </c>
      <c r="F179" s="119">
        <f t="shared" si="17"/>
        <v>0</v>
      </c>
      <c r="G179" s="119">
        <f t="shared" si="17"/>
        <v>0</v>
      </c>
      <c r="H179" s="119">
        <f>SUM(D179:G179)</f>
        <v>0</v>
      </c>
    </row>
    <row r="180" spans="1:8" s="92" customFormat="1" x14ac:dyDescent="0.25">
      <c r="A180" s="162"/>
      <c r="B180" s="163"/>
      <c r="C180" s="163"/>
      <c r="D180" s="163"/>
      <c r="E180" s="163"/>
      <c r="F180" s="163"/>
      <c r="G180" s="163"/>
      <c r="H180" s="164"/>
    </row>
    <row r="181" spans="1:8" s="135" customFormat="1" x14ac:dyDescent="0.2">
      <c r="B181" s="85"/>
      <c r="C181" s="85"/>
      <c r="D181" s="85"/>
      <c r="E181" s="85"/>
      <c r="F181" s="85"/>
    </row>
    <row r="182" spans="1:8" s="135" customFormat="1" x14ac:dyDescent="0.2"/>
    <row r="183" spans="1:8" s="135" customFormat="1" x14ac:dyDescent="0.2"/>
    <row r="184" spans="1:8" s="135" customFormat="1" x14ac:dyDescent="0.2"/>
    <row r="185" spans="1:8" s="135" customFormat="1" x14ac:dyDescent="0.2">
      <c r="C185" s="85" t="s">
        <v>2143</v>
      </c>
      <c r="D185" s="85"/>
      <c r="E185" s="85"/>
      <c r="F185" s="85"/>
    </row>
    <row r="186" spans="1:8" s="135" customFormat="1" x14ac:dyDescent="0.2">
      <c r="C186" s="85"/>
      <c r="D186" s="85"/>
      <c r="E186" s="85"/>
      <c r="F186" s="85"/>
    </row>
    <row r="187" spans="1:8" s="135" customFormat="1" x14ac:dyDescent="0.2">
      <c r="C187" s="85" t="s">
        <v>2144</v>
      </c>
      <c r="D187" s="136"/>
      <c r="E187" s="85"/>
      <c r="F187" s="85" t="s">
        <v>2145</v>
      </c>
    </row>
    <row r="188" spans="1:8" s="135" customFormat="1" x14ac:dyDescent="0.2">
      <c r="C188" s="85"/>
      <c r="D188" s="85"/>
      <c r="E188" s="85"/>
      <c r="F188" s="85"/>
    </row>
    <row r="189" spans="1:8" s="135" customFormat="1" x14ac:dyDescent="0.2">
      <c r="C189" s="85" t="s">
        <v>2146</v>
      </c>
      <c r="D189" s="136"/>
      <c r="E189" s="85"/>
      <c r="F189" s="85" t="s">
        <v>2147</v>
      </c>
    </row>
    <row r="190" spans="1:8" s="135" customFormat="1" x14ac:dyDescent="0.2">
      <c r="C190" s="85"/>
      <c r="D190" s="85"/>
      <c r="E190" s="85"/>
      <c r="F190" s="85"/>
    </row>
    <row r="191" spans="1:8" s="135" customFormat="1" x14ac:dyDescent="0.2">
      <c r="C191" s="85" t="s">
        <v>2148</v>
      </c>
      <c r="D191" s="136"/>
      <c r="E191" s="85"/>
      <c r="F191" s="85" t="s">
        <v>2149</v>
      </c>
    </row>
    <row r="192" spans="1:8" s="135" customFormat="1" x14ac:dyDescent="0.2">
      <c r="C192" s="85"/>
      <c r="D192" s="85"/>
      <c r="E192" s="85"/>
      <c r="F192" s="85"/>
    </row>
    <row r="193" spans="2:6" s="135" customFormat="1" x14ac:dyDescent="0.2">
      <c r="B193" s="85"/>
      <c r="C193" s="85" t="s">
        <v>2056</v>
      </c>
      <c r="D193" s="85"/>
      <c r="E193" s="85"/>
      <c r="F193" s="85"/>
    </row>
    <row r="194" spans="2:6" s="135" customFormat="1" x14ac:dyDescent="0.2">
      <c r="B194" s="85"/>
      <c r="C194" s="85"/>
      <c r="E194" s="85"/>
      <c r="F194" s="85"/>
    </row>
    <row r="195" spans="2:6" s="135" customFormat="1" ht="25.5" x14ac:dyDescent="0.2">
      <c r="B195" s="85"/>
      <c r="C195" s="137" t="s">
        <v>2150</v>
      </c>
      <c r="D195" s="136"/>
      <c r="E195" s="85"/>
      <c r="F195" s="85" t="s">
        <v>2151</v>
      </c>
    </row>
  </sheetData>
  <mergeCells count="29">
    <mergeCell ref="B13:G13"/>
    <mergeCell ref="B2:G2"/>
    <mergeCell ref="B3:G3"/>
    <mergeCell ref="B7:D7"/>
    <mergeCell ref="A9:H9"/>
    <mergeCell ref="A10:H10"/>
    <mergeCell ref="A46:H46"/>
    <mergeCell ref="B15:G15"/>
    <mergeCell ref="B16:G16"/>
    <mergeCell ref="A18:G18"/>
    <mergeCell ref="A19:A20"/>
    <mergeCell ref="B19:B20"/>
    <mergeCell ref="C19:C20"/>
    <mergeCell ref="D19:G19"/>
    <mergeCell ref="H19:H20"/>
    <mergeCell ref="A22:H22"/>
    <mergeCell ref="A23:H23"/>
    <mergeCell ref="A32:H32"/>
    <mergeCell ref="A33:H33"/>
    <mergeCell ref="A136:H136"/>
    <mergeCell ref="A145:H145"/>
    <mergeCell ref="A146:H146"/>
    <mergeCell ref="A180:H180"/>
    <mergeCell ref="A58:H58"/>
    <mergeCell ref="A75:H75"/>
    <mergeCell ref="A101:H101"/>
    <mergeCell ref="A115:H115"/>
    <mergeCell ref="A116:H116"/>
    <mergeCell ref="A135:H135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0" orientation="landscape" r:id="rId1"/>
  <rowBreaks count="1" manualBreakCount="1">
    <brk id="15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8"/>
  <sheetViews>
    <sheetView showGridLines="0" view="pageBreakPreview" topLeftCell="A115" zoomScale="80" zoomScaleNormal="100" zoomScaleSheetLayoutView="80" workbookViewId="0">
      <selection activeCell="K156" sqref="K156"/>
    </sheetView>
  </sheetViews>
  <sheetFormatPr defaultRowHeight="12.75" x14ac:dyDescent="0.2"/>
  <cols>
    <col min="1" max="1" width="7.140625" style="85" customWidth="1"/>
    <col min="2" max="2" width="13.5703125" style="85" customWidth="1"/>
    <col min="3" max="3" width="29.7109375" style="85" customWidth="1"/>
    <col min="4" max="4" width="11.7109375" style="85" customWidth="1"/>
    <col min="5" max="7" width="11.42578125" style="85" customWidth="1"/>
    <col min="8" max="8" width="13.85546875" style="85" customWidth="1"/>
    <col min="9" max="9" width="9.140625" style="85"/>
    <col min="10" max="256" width="9.140625" style="84"/>
    <col min="257" max="257" width="7.140625" style="84" customWidth="1"/>
    <col min="258" max="258" width="13.5703125" style="84" customWidth="1"/>
    <col min="259" max="259" width="29.7109375" style="84" customWidth="1"/>
    <col min="260" max="260" width="11.7109375" style="84" customWidth="1"/>
    <col min="261" max="263" width="11.42578125" style="84" customWidth="1"/>
    <col min="264" max="264" width="13.85546875" style="84" customWidth="1"/>
    <col min="265" max="512" width="9.140625" style="84"/>
    <col min="513" max="513" width="7.140625" style="84" customWidth="1"/>
    <col min="514" max="514" width="13.5703125" style="84" customWidth="1"/>
    <col min="515" max="515" width="29.7109375" style="84" customWidth="1"/>
    <col min="516" max="516" width="11.7109375" style="84" customWidth="1"/>
    <col min="517" max="519" width="11.42578125" style="84" customWidth="1"/>
    <col min="520" max="520" width="13.85546875" style="84" customWidth="1"/>
    <col min="521" max="768" width="9.140625" style="84"/>
    <col min="769" max="769" width="7.140625" style="84" customWidth="1"/>
    <col min="770" max="770" width="13.5703125" style="84" customWidth="1"/>
    <col min="771" max="771" width="29.7109375" style="84" customWidth="1"/>
    <col min="772" max="772" width="11.7109375" style="84" customWidth="1"/>
    <col min="773" max="775" width="11.42578125" style="84" customWidth="1"/>
    <col min="776" max="776" width="13.85546875" style="84" customWidth="1"/>
    <col min="777" max="1024" width="9.140625" style="84"/>
    <col min="1025" max="1025" width="7.140625" style="84" customWidth="1"/>
    <col min="1026" max="1026" width="13.5703125" style="84" customWidth="1"/>
    <col min="1027" max="1027" width="29.7109375" style="84" customWidth="1"/>
    <col min="1028" max="1028" width="11.7109375" style="84" customWidth="1"/>
    <col min="1029" max="1031" width="11.42578125" style="84" customWidth="1"/>
    <col min="1032" max="1032" width="13.85546875" style="84" customWidth="1"/>
    <col min="1033" max="1280" width="9.140625" style="84"/>
    <col min="1281" max="1281" width="7.140625" style="84" customWidth="1"/>
    <col min="1282" max="1282" width="13.5703125" style="84" customWidth="1"/>
    <col min="1283" max="1283" width="29.7109375" style="84" customWidth="1"/>
    <col min="1284" max="1284" width="11.7109375" style="84" customWidth="1"/>
    <col min="1285" max="1287" width="11.42578125" style="84" customWidth="1"/>
    <col min="1288" max="1288" width="13.85546875" style="84" customWidth="1"/>
    <col min="1289" max="1536" width="9.140625" style="84"/>
    <col min="1537" max="1537" width="7.140625" style="84" customWidth="1"/>
    <col min="1538" max="1538" width="13.5703125" style="84" customWidth="1"/>
    <col min="1539" max="1539" width="29.7109375" style="84" customWidth="1"/>
    <col min="1540" max="1540" width="11.7109375" style="84" customWidth="1"/>
    <col min="1541" max="1543" width="11.42578125" style="84" customWidth="1"/>
    <col min="1544" max="1544" width="13.85546875" style="84" customWidth="1"/>
    <col min="1545" max="1792" width="9.140625" style="84"/>
    <col min="1793" max="1793" width="7.140625" style="84" customWidth="1"/>
    <col min="1794" max="1794" width="13.5703125" style="84" customWidth="1"/>
    <col min="1795" max="1795" width="29.7109375" style="84" customWidth="1"/>
    <col min="1796" max="1796" width="11.7109375" style="84" customWidth="1"/>
    <col min="1797" max="1799" width="11.42578125" style="84" customWidth="1"/>
    <col min="1800" max="1800" width="13.85546875" style="84" customWidth="1"/>
    <col min="1801" max="2048" width="9.140625" style="84"/>
    <col min="2049" max="2049" width="7.140625" style="84" customWidth="1"/>
    <col min="2050" max="2050" width="13.5703125" style="84" customWidth="1"/>
    <col min="2051" max="2051" width="29.7109375" style="84" customWidth="1"/>
    <col min="2052" max="2052" width="11.7109375" style="84" customWidth="1"/>
    <col min="2053" max="2055" width="11.42578125" style="84" customWidth="1"/>
    <col min="2056" max="2056" width="13.85546875" style="84" customWidth="1"/>
    <col min="2057" max="2304" width="9.140625" style="84"/>
    <col min="2305" max="2305" width="7.140625" style="84" customWidth="1"/>
    <col min="2306" max="2306" width="13.5703125" style="84" customWidth="1"/>
    <col min="2307" max="2307" width="29.7109375" style="84" customWidth="1"/>
    <col min="2308" max="2308" width="11.7109375" style="84" customWidth="1"/>
    <col min="2309" max="2311" width="11.42578125" style="84" customWidth="1"/>
    <col min="2312" max="2312" width="13.85546875" style="84" customWidth="1"/>
    <col min="2313" max="2560" width="9.140625" style="84"/>
    <col min="2561" max="2561" width="7.140625" style="84" customWidth="1"/>
    <col min="2562" max="2562" width="13.5703125" style="84" customWidth="1"/>
    <col min="2563" max="2563" width="29.7109375" style="84" customWidth="1"/>
    <col min="2564" max="2564" width="11.7109375" style="84" customWidth="1"/>
    <col min="2565" max="2567" width="11.42578125" style="84" customWidth="1"/>
    <col min="2568" max="2568" width="13.85546875" style="84" customWidth="1"/>
    <col min="2569" max="2816" width="9.140625" style="84"/>
    <col min="2817" max="2817" width="7.140625" style="84" customWidth="1"/>
    <col min="2818" max="2818" width="13.5703125" style="84" customWidth="1"/>
    <col min="2819" max="2819" width="29.7109375" style="84" customWidth="1"/>
    <col min="2820" max="2820" width="11.7109375" style="84" customWidth="1"/>
    <col min="2821" max="2823" width="11.42578125" style="84" customWidth="1"/>
    <col min="2824" max="2824" width="13.85546875" style="84" customWidth="1"/>
    <col min="2825" max="3072" width="9.140625" style="84"/>
    <col min="3073" max="3073" width="7.140625" style="84" customWidth="1"/>
    <col min="3074" max="3074" width="13.5703125" style="84" customWidth="1"/>
    <col min="3075" max="3075" width="29.7109375" style="84" customWidth="1"/>
    <col min="3076" max="3076" width="11.7109375" style="84" customWidth="1"/>
    <col min="3077" max="3079" width="11.42578125" style="84" customWidth="1"/>
    <col min="3080" max="3080" width="13.85546875" style="84" customWidth="1"/>
    <col min="3081" max="3328" width="9.140625" style="84"/>
    <col min="3329" max="3329" width="7.140625" style="84" customWidth="1"/>
    <col min="3330" max="3330" width="13.5703125" style="84" customWidth="1"/>
    <col min="3331" max="3331" width="29.7109375" style="84" customWidth="1"/>
    <col min="3332" max="3332" width="11.7109375" style="84" customWidth="1"/>
    <col min="3333" max="3335" width="11.42578125" style="84" customWidth="1"/>
    <col min="3336" max="3336" width="13.85546875" style="84" customWidth="1"/>
    <col min="3337" max="3584" width="9.140625" style="84"/>
    <col min="3585" max="3585" width="7.140625" style="84" customWidth="1"/>
    <col min="3586" max="3586" width="13.5703125" style="84" customWidth="1"/>
    <col min="3587" max="3587" width="29.7109375" style="84" customWidth="1"/>
    <col min="3588" max="3588" width="11.7109375" style="84" customWidth="1"/>
    <col min="3589" max="3591" width="11.42578125" style="84" customWidth="1"/>
    <col min="3592" max="3592" width="13.85546875" style="84" customWidth="1"/>
    <col min="3593" max="3840" width="9.140625" style="84"/>
    <col min="3841" max="3841" width="7.140625" style="84" customWidth="1"/>
    <col min="3842" max="3842" width="13.5703125" style="84" customWidth="1"/>
    <col min="3843" max="3843" width="29.7109375" style="84" customWidth="1"/>
    <col min="3844" max="3844" width="11.7109375" style="84" customWidth="1"/>
    <col min="3845" max="3847" width="11.42578125" style="84" customWidth="1"/>
    <col min="3848" max="3848" width="13.85546875" style="84" customWidth="1"/>
    <col min="3849" max="4096" width="9.140625" style="84"/>
    <col min="4097" max="4097" width="7.140625" style="84" customWidth="1"/>
    <col min="4098" max="4098" width="13.5703125" style="84" customWidth="1"/>
    <col min="4099" max="4099" width="29.7109375" style="84" customWidth="1"/>
    <col min="4100" max="4100" width="11.7109375" style="84" customWidth="1"/>
    <col min="4101" max="4103" width="11.42578125" style="84" customWidth="1"/>
    <col min="4104" max="4104" width="13.85546875" style="84" customWidth="1"/>
    <col min="4105" max="4352" width="9.140625" style="84"/>
    <col min="4353" max="4353" width="7.140625" style="84" customWidth="1"/>
    <col min="4354" max="4354" width="13.5703125" style="84" customWidth="1"/>
    <col min="4355" max="4355" width="29.7109375" style="84" customWidth="1"/>
    <col min="4356" max="4356" width="11.7109375" style="84" customWidth="1"/>
    <col min="4357" max="4359" width="11.42578125" style="84" customWidth="1"/>
    <col min="4360" max="4360" width="13.85546875" style="84" customWidth="1"/>
    <col min="4361" max="4608" width="9.140625" style="84"/>
    <col min="4609" max="4609" width="7.140625" style="84" customWidth="1"/>
    <col min="4610" max="4610" width="13.5703125" style="84" customWidth="1"/>
    <col min="4611" max="4611" width="29.7109375" style="84" customWidth="1"/>
    <col min="4612" max="4612" width="11.7109375" style="84" customWidth="1"/>
    <col min="4613" max="4615" width="11.42578125" style="84" customWidth="1"/>
    <col min="4616" max="4616" width="13.85546875" style="84" customWidth="1"/>
    <col min="4617" max="4864" width="9.140625" style="84"/>
    <col min="4865" max="4865" width="7.140625" style="84" customWidth="1"/>
    <col min="4866" max="4866" width="13.5703125" style="84" customWidth="1"/>
    <col min="4867" max="4867" width="29.7109375" style="84" customWidth="1"/>
    <col min="4868" max="4868" width="11.7109375" style="84" customWidth="1"/>
    <col min="4869" max="4871" width="11.42578125" style="84" customWidth="1"/>
    <col min="4872" max="4872" width="13.85546875" style="84" customWidth="1"/>
    <col min="4873" max="5120" width="9.140625" style="84"/>
    <col min="5121" max="5121" width="7.140625" style="84" customWidth="1"/>
    <col min="5122" max="5122" width="13.5703125" style="84" customWidth="1"/>
    <col min="5123" max="5123" width="29.7109375" style="84" customWidth="1"/>
    <col min="5124" max="5124" width="11.7109375" style="84" customWidth="1"/>
    <col min="5125" max="5127" width="11.42578125" style="84" customWidth="1"/>
    <col min="5128" max="5128" width="13.85546875" style="84" customWidth="1"/>
    <col min="5129" max="5376" width="9.140625" style="84"/>
    <col min="5377" max="5377" width="7.140625" style="84" customWidth="1"/>
    <col min="5378" max="5378" width="13.5703125" style="84" customWidth="1"/>
    <col min="5379" max="5379" width="29.7109375" style="84" customWidth="1"/>
    <col min="5380" max="5380" width="11.7109375" style="84" customWidth="1"/>
    <col min="5381" max="5383" width="11.42578125" style="84" customWidth="1"/>
    <col min="5384" max="5384" width="13.85546875" style="84" customWidth="1"/>
    <col min="5385" max="5632" width="9.140625" style="84"/>
    <col min="5633" max="5633" width="7.140625" style="84" customWidth="1"/>
    <col min="5634" max="5634" width="13.5703125" style="84" customWidth="1"/>
    <col min="5635" max="5635" width="29.7109375" style="84" customWidth="1"/>
    <col min="5636" max="5636" width="11.7109375" style="84" customWidth="1"/>
    <col min="5637" max="5639" width="11.42578125" style="84" customWidth="1"/>
    <col min="5640" max="5640" width="13.85546875" style="84" customWidth="1"/>
    <col min="5641" max="5888" width="9.140625" style="84"/>
    <col min="5889" max="5889" width="7.140625" style="84" customWidth="1"/>
    <col min="5890" max="5890" width="13.5703125" style="84" customWidth="1"/>
    <col min="5891" max="5891" width="29.7109375" style="84" customWidth="1"/>
    <col min="5892" max="5892" width="11.7109375" style="84" customWidth="1"/>
    <col min="5893" max="5895" width="11.42578125" style="84" customWidth="1"/>
    <col min="5896" max="5896" width="13.85546875" style="84" customWidth="1"/>
    <col min="5897" max="6144" width="9.140625" style="84"/>
    <col min="6145" max="6145" width="7.140625" style="84" customWidth="1"/>
    <col min="6146" max="6146" width="13.5703125" style="84" customWidth="1"/>
    <col min="6147" max="6147" width="29.7109375" style="84" customWidth="1"/>
    <col min="6148" max="6148" width="11.7109375" style="84" customWidth="1"/>
    <col min="6149" max="6151" width="11.42578125" style="84" customWidth="1"/>
    <col min="6152" max="6152" width="13.85546875" style="84" customWidth="1"/>
    <col min="6153" max="6400" width="9.140625" style="84"/>
    <col min="6401" max="6401" width="7.140625" style="84" customWidth="1"/>
    <col min="6402" max="6402" width="13.5703125" style="84" customWidth="1"/>
    <col min="6403" max="6403" width="29.7109375" style="84" customWidth="1"/>
    <col min="6404" max="6404" width="11.7109375" style="84" customWidth="1"/>
    <col min="6405" max="6407" width="11.42578125" style="84" customWidth="1"/>
    <col min="6408" max="6408" width="13.85546875" style="84" customWidth="1"/>
    <col min="6409" max="6656" width="9.140625" style="84"/>
    <col min="6657" max="6657" width="7.140625" style="84" customWidth="1"/>
    <col min="6658" max="6658" width="13.5703125" style="84" customWidth="1"/>
    <col min="6659" max="6659" width="29.7109375" style="84" customWidth="1"/>
    <col min="6660" max="6660" width="11.7109375" style="84" customWidth="1"/>
    <col min="6661" max="6663" width="11.42578125" style="84" customWidth="1"/>
    <col min="6664" max="6664" width="13.85546875" style="84" customWidth="1"/>
    <col min="6665" max="6912" width="9.140625" style="84"/>
    <col min="6913" max="6913" width="7.140625" style="84" customWidth="1"/>
    <col min="6914" max="6914" width="13.5703125" style="84" customWidth="1"/>
    <col min="6915" max="6915" width="29.7109375" style="84" customWidth="1"/>
    <col min="6916" max="6916" width="11.7109375" style="84" customWidth="1"/>
    <col min="6917" max="6919" width="11.42578125" style="84" customWidth="1"/>
    <col min="6920" max="6920" width="13.85546875" style="84" customWidth="1"/>
    <col min="6921" max="7168" width="9.140625" style="84"/>
    <col min="7169" max="7169" width="7.140625" style="84" customWidth="1"/>
    <col min="7170" max="7170" width="13.5703125" style="84" customWidth="1"/>
    <col min="7171" max="7171" width="29.7109375" style="84" customWidth="1"/>
    <col min="7172" max="7172" width="11.7109375" style="84" customWidth="1"/>
    <col min="7173" max="7175" width="11.42578125" style="84" customWidth="1"/>
    <col min="7176" max="7176" width="13.85546875" style="84" customWidth="1"/>
    <col min="7177" max="7424" width="9.140625" style="84"/>
    <col min="7425" max="7425" width="7.140625" style="84" customWidth="1"/>
    <col min="7426" max="7426" width="13.5703125" style="84" customWidth="1"/>
    <col min="7427" max="7427" width="29.7109375" style="84" customWidth="1"/>
    <col min="7428" max="7428" width="11.7109375" style="84" customWidth="1"/>
    <col min="7429" max="7431" width="11.42578125" style="84" customWidth="1"/>
    <col min="7432" max="7432" width="13.85546875" style="84" customWidth="1"/>
    <col min="7433" max="7680" width="9.140625" style="84"/>
    <col min="7681" max="7681" width="7.140625" style="84" customWidth="1"/>
    <col min="7682" max="7682" width="13.5703125" style="84" customWidth="1"/>
    <col min="7683" max="7683" width="29.7109375" style="84" customWidth="1"/>
    <col min="7684" max="7684" width="11.7109375" style="84" customWidth="1"/>
    <col min="7685" max="7687" width="11.42578125" style="84" customWidth="1"/>
    <col min="7688" max="7688" width="13.85546875" style="84" customWidth="1"/>
    <col min="7689" max="7936" width="9.140625" style="84"/>
    <col min="7937" max="7937" width="7.140625" style="84" customWidth="1"/>
    <col min="7938" max="7938" width="13.5703125" style="84" customWidth="1"/>
    <col min="7939" max="7939" width="29.7109375" style="84" customWidth="1"/>
    <col min="7940" max="7940" width="11.7109375" style="84" customWidth="1"/>
    <col min="7941" max="7943" width="11.42578125" style="84" customWidth="1"/>
    <col min="7944" max="7944" width="13.85546875" style="84" customWidth="1"/>
    <col min="7945" max="8192" width="9.140625" style="84"/>
    <col min="8193" max="8193" width="7.140625" style="84" customWidth="1"/>
    <col min="8194" max="8194" width="13.5703125" style="84" customWidth="1"/>
    <col min="8195" max="8195" width="29.7109375" style="84" customWidth="1"/>
    <col min="8196" max="8196" width="11.7109375" style="84" customWidth="1"/>
    <col min="8197" max="8199" width="11.42578125" style="84" customWidth="1"/>
    <col min="8200" max="8200" width="13.85546875" style="84" customWidth="1"/>
    <col min="8201" max="8448" width="9.140625" style="84"/>
    <col min="8449" max="8449" width="7.140625" style="84" customWidth="1"/>
    <col min="8450" max="8450" width="13.5703125" style="84" customWidth="1"/>
    <col min="8451" max="8451" width="29.7109375" style="84" customWidth="1"/>
    <col min="8452" max="8452" width="11.7109375" style="84" customWidth="1"/>
    <col min="8453" max="8455" width="11.42578125" style="84" customWidth="1"/>
    <col min="8456" max="8456" width="13.85546875" style="84" customWidth="1"/>
    <col min="8457" max="8704" width="9.140625" style="84"/>
    <col min="8705" max="8705" width="7.140625" style="84" customWidth="1"/>
    <col min="8706" max="8706" width="13.5703125" style="84" customWidth="1"/>
    <col min="8707" max="8707" width="29.7109375" style="84" customWidth="1"/>
    <col min="8708" max="8708" width="11.7109375" style="84" customWidth="1"/>
    <col min="8709" max="8711" width="11.42578125" style="84" customWidth="1"/>
    <col min="8712" max="8712" width="13.85546875" style="84" customWidth="1"/>
    <col min="8713" max="8960" width="9.140625" style="84"/>
    <col min="8961" max="8961" width="7.140625" style="84" customWidth="1"/>
    <col min="8962" max="8962" width="13.5703125" style="84" customWidth="1"/>
    <col min="8963" max="8963" width="29.7109375" style="84" customWidth="1"/>
    <col min="8964" max="8964" width="11.7109375" style="84" customWidth="1"/>
    <col min="8965" max="8967" width="11.42578125" style="84" customWidth="1"/>
    <col min="8968" max="8968" width="13.85546875" style="84" customWidth="1"/>
    <col min="8969" max="9216" width="9.140625" style="84"/>
    <col min="9217" max="9217" width="7.140625" style="84" customWidth="1"/>
    <col min="9218" max="9218" width="13.5703125" style="84" customWidth="1"/>
    <col min="9219" max="9219" width="29.7109375" style="84" customWidth="1"/>
    <col min="9220" max="9220" width="11.7109375" style="84" customWidth="1"/>
    <col min="9221" max="9223" width="11.42578125" style="84" customWidth="1"/>
    <col min="9224" max="9224" width="13.85546875" style="84" customWidth="1"/>
    <col min="9225" max="9472" width="9.140625" style="84"/>
    <col min="9473" max="9473" width="7.140625" style="84" customWidth="1"/>
    <col min="9474" max="9474" width="13.5703125" style="84" customWidth="1"/>
    <col min="9475" max="9475" width="29.7109375" style="84" customWidth="1"/>
    <col min="9476" max="9476" width="11.7109375" style="84" customWidth="1"/>
    <col min="9477" max="9479" width="11.42578125" style="84" customWidth="1"/>
    <col min="9480" max="9480" width="13.85546875" style="84" customWidth="1"/>
    <col min="9481" max="9728" width="9.140625" style="84"/>
    <col min="9729" max="9729" width="7.140625" style="84" customWidth="1"/>
    <col min="9730" max="9730" width="13.5703125" style="84" customWidth="1"/>
    <col min="9731" max="9731" width="29.7109375" style="84" customWidth="1"/>
    <col min="9732" max="9732" width="11.7109375" style="84" customWidth="1"/>
    <col min="9733" max="9735" width="11.42578125" style="84" customWidth="1"/>
    <col min="9736" max="9736" width="13.85546875" style="84" customWidth="1"/>
    <col min="9737" max="9984" width="9.140625" style="84"/>
    <col min="9985" max="9985" width="7.140625" style="84" customWidth="1"/>
    <col min="9986" max="9986" width="13.5703125" style="84" customWidth="1"/>
    <col min="9987" max="9987" width="29.7109375" style="84" customWidth="1"/>
    <col min="9988" max="9988" width="11.7109375" style="84" customWidth="1"/>
    <col min="9989" max="9991" width="11.42578125" style="84" customWidth="1"/>
    <col min="9992" max="9992" width="13.85546875" style="84" customWidth="1"/>
    <col min="9993" max="10240" width="9.140625" style="84"/>
    <col min="10241" max="10241" width="7.140625" style="84" customWidth="1"/>
    <col min="10242" max="10242" width="13.5703125" style="84" customWidth="1"/>
    <col min="10243" max="10243" width="29.7109375" style="84" customWidth="1"/>
    <col min="10244" max="10244" width="11.7109375" style="84" customWidth="1"/>
    <col min="10245" max="10247" width="11.42578125" style="84" customWidth="1"/>
    <col min="10248" max="10248" width="13.85546875" style="84" customWidth="1"/>
    <col min="10249" max="10496" width="9.140625" style="84"/>
    <col min="10497" max="10497" width="7.140625" style="84" customWidth="1"/>
    <col min="10498" max="10498" width="13.5703125" style="84" customWidth="1"/>
    <col min="10499" max="10499" width="29.7109375" style="84" customWidth="1"/>
    <col min="10500" max="10500" width="11.7109375" style="84" customWidth="1"/>
    <col min="10501" max="10503" width="11.42578125" style="84" customWidth="1"/>
    <col min="10504" max="10504" width="13.85546875" style="84" customWidth="1"/>
    <col min="10505" max="10752" width="9.140625" style="84"/>
    <col min="10753" max="10753" width="7.140625" style="84" customWidth="1"/>
    <col min="10754" max="10754" width="13.5703125" style="84" customWidth="1"/>
    <col min="10755" max="10755" width="29.7109375" style="84" customWidth="1"/>
    <col min="10756" max="10756" width="11.7109375" style="84" customWidth="1"/>
    <col min="10757" max="10759" width="11.42578125" style="84" customWidth="1"/>
    <col min="10760" max="10760" width="13.85546875" style="84" customWidth="1"/>
    <col min="10761" max="11008" width="9.140625" style="84"/>
    <col min="11009" max="11009" width="7.140625" style="84" customWidth="1"/>
    <col min="11010" max="11010" width="13.5703125" style="84" customWidth="1"/>
    <col min="11011" max="11011" width="29.7109375" style="84" customWidth="1"/>
    <col min="11012" max="11012" width="11.7109375" style="84" customWidth="1"/>
    <col min="11013" max="11015" width="11.42578125" style="84" customWidth="1"/>
    <col min="11016" max="11016" width="13.85546875" style="84" customWidth="1"/>
    <col min="11017" max="11264" width="9.140625" style="84"/>
    <col min="11265" max="11265" width="7.140625" style="84" customWidth="1"/>
    <col min="11266" max="11266" width="13.5703125" style="84" customWidth="1"/>
    <col min="11267" max="11267" width="29.7109375" style="84" customWidth="1"/>
    <col min="11268" max="11268" width="11.7109375" style="84" customWidth="1"/>
    <col min="11269" max="11271" width="11.42578125" style="84" customWidth="1"/>
    <col min="11272" max="11272" width="13.85546875" style="84" customWidth="1"/>
    <col min="11273" max="11520" width="9.140625" style="84"/>
    <col min="11521" max="11521" width="7.140625" style="84" customWidth="1"/>
    <col min="11522" max="11522" width="13.5703125" style="84" customWidth="1"/>
    <col min="11523" max="11523" width="29.7109375" style="84" customWidth="1"/>
    <col min="11524" max="11524" width="11.7109375" style="84" customWidth="1"/>
    <col min="11525" max="11527" width="11.42578125" style="84" customWidth="1"/>
    <col min="11528" max="11528" width="13.85546875" style="84" customWidth="1"/>
    <col min="11529" max="11776" width="9.140625" style="84"/>
    <col min="11777" max="11777" width="7.140625" style="84" customWidth="1"/>
    <col min="11778" max="11778" width="13.5703125" style="84" customWidth="1"/>
    <col min="11779" max="11779" width="29.7109375" style="84" customWidth="1"/>
    <col min="11780" max="11780" width="11.7109375" style="84" customWidth="1"/>
    <col min="11781" max="11783" width="11.42578125" style="84" customWidth="1"/>
    <col min="11784" max="11784" width="13.85546875" style="84" customWidth="1"/>
    <col min="11785" max="12032" width="9.140625" style="84"/>
    <col min="12033" max="12033" width="7.140625" style="84" customWidth="1"/>
    <col min="12034" max="12034" width="13.5703125" style="84" customWidth="1"/>
    <col min="12035" max="12035" width="29.7109375" style="84" customWidth="1"/>
    <col min="12036" max="12036" width="11.7109375" style="84" customWidth="1"/>
    <col min="12037" max="12039" width="11.42578125" style="84" customWidth="1"/>
    <col min="12040" max="12040" width="13.85546875" style="84" customWidth="1"/>
    <col min="12041" max="12288" width="9.140625" style="84"/>
    <col min="12289" max="12289" width="7.140625" style="84" customWidth="1"/>
    <col min="12290" max="12290" width="13.5703125" style="84" customWidth="1"/>
    <col min="12291" max="12291" width="29.7109375" style="84" customWidth="1"/>
    <col min="12292" max="12292" width="11.7109375" style="84" customWidth="1"/>
    <col min="12293" max="12295" width="11.42578125" style="84" customWidth="1"/>
    <col min="12296" max="12296" width="13.85546875" style="84" customWidth="1"/>
    <col min="12297" max="12544" width="9.140625" style="84"/>
    <col min="12545" max="12545" width="7.140625" style="84" customWidth="1"/>
    <col min="12546" max="12546" width="13.5703125" style="84" customWidth="1"/>
    <col min="12547" max="12547" width="29.7109375" style="84" customWidth="1"/>
    <col min="12548" max="12548" width="11.7109375" style="84" customWidth="1"/>
    <col min="12549" max="12551" width="11.42578125" style="84" customWidth="1"/>
    <col min="12552" max="12552" width="13.85546875" style="84" customWidth="1"/>
    <col min="12553" max="12800" width="9.140625" style="84"/>
    <col min="12801" max="12801" width="7.140625" style="84" customWidth="1"/>
    <col min="12802" max="12802" width="13.5703125" style="84" customWidth="1"/>
    <col min="12803" max="12803" width="29.7109375" style="84" customWidth="1"/>
    <col min="12804" max="12804" width="11.7109375" style="84" customWidth="1"/>
    <col min="12805" max="12807" width="11.42578125" style="84" customWidth="1"/>
    <col min="12808" max="12808" width="13.85546875" style="84" customWidth="1"/>
    <col min="12809" max="13056" width="9.140625" style="84"/>
    <col min="13057" max="13057" width="7.140625" style="84" customWidth="1"/>
    <col min="13058" max="13058" width="13.5703125" style="84" customWidth="1"/>
    <col min="13059" max="13059" width="29.7109375" style="84" customWidth="1"/>
    <col min="13060" max="13060" width="11.7109375" style="84" customWidth="1"/>
    <col min="13061" max="13063" width="11.42578125" style="84" customWidth="1"/>
    <col min="13064" max="13064" width="13.85546875" style="84" customWidth="1"/>
    <col min="13065" max="13312" width="9.140625" style="84"/>
    <col min="13313" max="13313" width="7.140625" style="84" customWidth="1"/>
    <col min="13314" max="13314" width="13.5703125" style="84" customWidth="1"/>
    <col min="13315" max="13315" width="29.7109375" style="84" customWidth="1"/>
    <col min="13316" max="13316" width="11.7109375" style="84" customWidth="1"/>
    <col min="13317" max="13319" width="11.42578125" style="84" customWidth="1"/>
    <col min="13320" max="13320" width="13.85546875" style="84" customWidth="1"/>
    <col min="13321" max="13568" width="9.140625" style="84"/>
    <col min="13569" max="13569" width="7.140625" style="84" customWidth="1"/>
    <col min="13570" max="13570" width="13.5703125" style="84" customWidth="1"/>
    <col min="13571" max="13571" width="29.7109375" style="84" customWidth="1"/>
    <col min="13572" max="13572" width="11.7109375" style="84" customWidth="1"/>
    <col min="13573" max="13575" width="11.42578125" style="84" customWidth="1"/>
    <col min="13576" max="13576" width="13.85546875" style="84" customWidth="1"/>
    <col min="13577" max="13824" width="9.140625" style="84"/>
    <col min="13825" max="13825" width="7.140625" style="84" customWidth="1"/>
    <col min="13826" max="13826" width="13.5703125" style="84" customWidth="1"/>
    <col min="13827" max="13827" width="29.7109375" style="84" customWidth="1"/>
    <col min="13828" max="13828" width="11.7109375" style="84" customWidth="1"/>
    <col min="13829" max="13831" width="11.42578125" style="84" customWidth="1"/>
    <col min="13832" max="13832" width="13.85546875" style="84" customWidth="1"/>
    <col min="13833" max="14080" width="9.140625" style="84"/>
    <col min="14081" max="14081" width="7.140625" style="84" customWidth="1"/>
    <col min="14082" max="14082" width="13.5703125" style="84" customWidth="1"/>
    <col min="14083" max="14083" width="29.7109375" style="84" customWidth="1"/>
    <col min="14084" max="14084" width="11.7109375" style="84" customWidth="1"/>
    <col min="14085" max="14087" width="11.42578125" style="84" customWidth="1"/>
    <col min="14088" max="14088" width="13.85546875" style="84" customWidth="1"/>
    <col min="14089" max="14336" width="9.140625" style="84"/>
    <col min="14337" max="14337" width="7.140625" style="84" customWidth="1"/>
    <col min="14338" max="14338" width="13.5703125" style="84" customWidth="1"/>
    <col min="14339" max="14339" width="29.7109375" style="84" customWidth="1"/>
    <col min="14340" max="14340" width="11.7109375" style="84" customWidth="1"/>
    <col min="14341" max="14343" width="11.42578125" style="84" customWidth="1"/>
    <col min="14344" max="14344" width="13.85546875" style="84" customWidth="1"/>
    <col min="14345" max="14592" width="9.140625" style="84"/>
    <col min="14593" max="14593" width="7.140625" style="84" customWidth="1"/>
    <col min="14594" max="14594" width="13.5703125" style="84" customWidth="1"/>
    <col min="14595" max="14595" width="29.7109375" style="84" customWidth="1"/>
    <col min="14596" max="14596" width="11.7109375" style="84" customWidth="1"/>
    <col min="14597" max="14599" width="11.42578125" style="84" customWidth="1"/>
    <col min="14600" max="14600" width="13.85546875" style="84" customWidth="1"/>
    <col min="14601" max="14848" width="9.140625" style="84"/>
    <col min="14849" max="14849" width="7.140625" style="84" customWidth="1"/>
    <col min="14850" max="14850" width="13.5703125" style="84" customWidth="1"/>
    <col min="14851" max="14851" width="29.7109375" style="84" customWidth="1"/>
    <col min="14852" max="14852" width="11.7109375" style="84" customWidth="1"/>
    <col min="14853" max="14855" width="11.42578125" style="84" customWidth="1"/>
    <col min="14856" max="14856" width="13.85546875" style="84" customWidth="1"/>
    <col min="14857" max="15104" width="9.140625" style="84"/>
    <col min="15105" max="15105" width="7.140625" style="84" customWidth="1"/>
    <col min="15106" max="15106" width="13.5703125" style="84" customWidth="1"/>
    <col min="15107" max="15107" width="29.7109375" style="84" customWidth="1"/>
    <col min="15108" max="15108" width="11.7109375" style="84" customWidth="1"/>
    <col min="15109" max="15111" width="11.42578125" style="84" customWidth="1"/>
    <col min="15112" max="15112" width="13.85546875" style="84" customWidth="1"/>
    <col min="15113" max="15360" width="9.140625" style="84"/>
    <col min="15361" max="15361" width="7.140625" style="84" customWidth="1"/>
    <col min="15362" max="15362" width="13.5703125" style="84" customWidth="1"/>
    <col min="15363" max="15363" width="29.7109375" style="84" customWidth="1"/>
    <col min="15364" max="15364" width="11.7109375" style="84" customWidth="1"/>
    <col min="15365" max="15367" width="11.42578125" style="84" customWidth="1"/>
    <col min="15368" max="15368" width="13.85546875" style="84" customWidth="1"/>
    <col min="15369" max="15616" width="9.140625" style="84"/>
    <col min="15617" max="15617" width="7.140625" style="84" customWidth="1"/>
    <col min="15618" max="15618" width="13.5703125" style="84" customWidth="1"/>
    <col min="15619" max="15619" width="29.7109375" style="84" customWidth="1"/>
    <col min="15620" max="15620" width="11.7109375" style="84" customWidth="1"/>
    <col min="15621" max="15623" width="11.42578125" style="84" customWidth="1"/>
    <col min="15624" max="15624" width="13.85546875" style="84" customWidth="1"/>
    <col min="15625" max="15872" width="9.140625" style="84"/>
    <col min="15873" max="15873" width="7.140625" style="84" customWidth="1"/>
    <col min="15874" max="15874" width="13.5703125" style="84" customWidth="1"/>
    <col min="15875" max="15875" width="29.7109375" style="84" customWidth="1"/>
    <col min="15876" max="15876" width="11.7109375" style="84" customWidth="1"/>
    <col min="15877" max="15879" width="11.42578125" style="84" customWidth="1"/>
    <col min="15880" max="15880" width="13.85546875" style="84" customWidth="1"/>
    <col min="15881" max="16128" width="9.140625" style="84"/>
    <col min="16129" max="16129" width="7.140625" style="84" customWidth="1"/>
    <col min="16130" max="16130" width="13.5703125" style="84" customWidth="1"/>
    <col min="16131" max="16131" width="29.7109375" style="84" customWidth="1"/>
    <col min="16132" max="16132" width="11.7109375" style="84" customWidth="1"/>
    <col min="16133" max="16135" width="11.42578125" style="84" customWidth="1"/>
    <col min="16136" max="16136" width="13.85546875" style="84" customWidth="1"/>
    <col min="16137" max="16384" width="9.140625" style="84"/>
  </cols>
  <sheetData>
    <row r="1" spans="1:9" s="69" customFormat="1" x14ac:dyDescent="0.25">
      <c r="A1" s="138"/>
      <c r="B1" s="138"/>
      <c r="C1" s="138"/>
      <c r="D1" s="138"/>
      <c r="E1" s="138"/>
      <c r="F1" s="138"/>
      <c r="G1" s="138"/>
      <c r="H1" s="139" t="s">
        <v>2055</v>
      </c>
      <c r="I1" s="138"/>
    </row>
    <row r="2" spans="1:9" s="69" customFormat="1" ht="12.75" customHeight="1" x14ac:dyDescent="0.2">
      <c r="A2" s="140" t="s">
        <v>2056</v>
      </c>
      <c r="B2" s="187" t="s">
        <v>2057</v>
      </c>
      <c r="C2" s="187"/>
      <c r="D2" s="187"/>
      <c r="E2" s="187"/>
      <c r="F2" s="187"/>
      <c r="G2" s="187"/>
      <c r="H2" s="139"/>
      <c r="I2" s="138"/>
    </row>
    <row r="3" spans="1:9" s="69" customFormat="1" ht="12.75" customHeight="1" x14ac:dyDescent="0.25">
      <c r="A3" s="141"/>
      <c r="B3" s="184" t="s">
        <v>2058</v>
      </c>
      <c r="C3" s="184"/>
      <c r="D3" s="184"/>
      <c r="E3" s="184"/>
      <c r="F3" s="184"/>
      <c r="G3" s="184"/>
      <c r="H3" s="138"/>
      <c r="I3" s="138"/>
    </row>
    <row r="4" spans="1:9" s="69" customFormat="1" x14ac:dyDescent="0.25">
      <c r="A4" s="138"/>
      <c r="B4" s="138"/>
      <c r="C4" s="138"/>
      <c r="D4" s="138"/>
      <c r="E4" s="138"/>
      <c r="F4" s="138"/>
      <c r="G4" s="138"/>
      <c r="H4" s="139"/>
      <c r="I4" s="138"/>
    </row>
    <row r="5" spans="1:9" s="69" customFormat="1" x14ac:dyDescent="0.25">
      <c r="A5" s="138" t="s">
        <v>2059</v>
      </c>
      <c r="B5" s="138"/>
      <c r="C5" s="138"/>
      <c r="D5" s="138"/>
      <c r="E5" s="138"/>
      <c r="F5" s="142" t="s">
        <v>2060</v>
      </c>
      <c r="G5" s="138"/>
      <c r="H5" s="139"/>
      <c r="I5" s="138"/>
    </row>
    <row r="6" spans="1:9" s="69" customFormat="1" x14ac:dyDescent="0.25">
      <c r="A6" s="138"/>
      <c r="B6" s="138"/>
      <c r="C6" s="138"/>
      <c r="D6" s="138"/>
      <c r="E6" s="138"/>
      <c r="F6" s="138"/>
      <c r="G6" s="138"/>
      <c r="H6" s="139"/>
      <c r="I6" s="138"/>
    </row>
    <row r="7" spans="1:9" s="69" customFormat="1" x14ac:dyDescent="0.2">
      <c r="A7" s="138"/>
      <c r="B7" s="188" t="s">
        <v>2061</v>
      </c>
      <c r="C7" s="188"/>
      <c r="D7" s="188"/>
      <c r="E7" s="143"/>
      <c r="F7" s="143"/>
      <c r="G7" s="144">
        <f>H139</f>
        <v>18598.865959999999</v>
      </c>
      <c r="H7" s="145" t="s">
        <v>2062</v>
      </c>
      <c r="I7" s="138"/>
    </row>
    <row r="8" spans="1:9" s="69" customFormat="1" x14ac:dyDescent="0.2">
      <c r="A8" s="146"/>
      <c r="B8" s="147"/>
      <c r="C8" s="146"/>
      <c r="D8" s="146"/>
      <c r="E8" s="146"/>
      <c r="F8" s="146"/>
      <c r="G8" s="148"/>
      <c r="H8" s="149"/>
      <c r="I8" s="138"/>
    </row>
    <row r="9" spans="1:9" s="69" customFormat="1" x14ac:dyDescent="0.25">
      <c r="A9" s="189"/>
      <c r="B9" s="189"/>
      <c r="C9" s="189"/>
      <c r="D9" s="189"/>
      <c r="E9" s="189"/>
      <c r="F9" s="189"/>
      <c r="G9" s="189"/>
      <c r="H9" s="189"/>
      <c r="I9" s="138"/>
    </row>
    <row r="10" spans="1:9" s="69" customFormat="1" ht="12.75" customHeight="1" x14ac:dyDescent="0.25">
      <c r="A10" s="184" t="s">
        <v>2063</v>
      </c>
      <c r="B10" s="184"/>
      <c r="C10" s="184"/>
      <c r="D10" s="184"/>
      <c r="E10" s="184"/>
      <c r="F10" s="184"/>
      <c r="G10" s="184"/>
      <c r="H10" s="184"/>
      <c r="I10" s="138"/>
    </row>
    <row r="11" spans="1:9" s="69" customFormat="1" x14ac:dyDescent="0.25">
      <c r="A11" s="138" t="s">
        <v>2064</v>
      </c>
      <c r="B11" s="138"/>
      <c r="C11" s="138"/>
      <c r="D11" s="138"/>
      <c r="E11" s="138"/>
      <c r="F11" s="138"/>
      <c r="G11" s="138"/>
      <c r="H11" s="139"/>
      <c r="I11" s="138"/>
    </row>
    <row r="12" spans="1:9" s="69" customFormat="1" x14ac:dyDescent="0.25">
      <c r="A12" s="138"/>
      <c r="B12" s="138"/>
      <c r="C12" s="138"/>
      <c r="D12" s="138"/>
      <c r="E12" s="138"/>
      <c r="F12" s="138"/>
      <c r="G12" s="138"/>
      <c r="H12" s="139"/>
      <c r="I12" s="138"/>
    </row>
    <row r="13" spans="1:9" s="69" customFormat="1" x14ac:dyDescent="0.25">
      <c r="A13" s="138"/>
      <c r="B13" s="190" t="s">
        <v>2065</v>
      </c>
      <c r="C13" s="190"/>
      <c r="D13" s="190"/>
      <c r="E13" s="190"/>
      <c r="F13" s="190"/>
      <c r="G13" s="190"/>
      <c r="H13" s="139"/>
      <c r="I13" s="138"/>
    </row>
    <row r="14" spans="1:9" s="69" customFormat="1" x14ac:dyDescent="0.25">
      <c r="A14" s="138"/>
      <c r="B14" s="138"/>
      <c r="C14" s="138"/>
      <c r="D14" s="138"/>
      <c r="E14" s="138"/>
      <c r="F14" s="138"/>
      <c r="G14" s="138"/>
      <c r="H14" s="139"/>
      <c r="I14" s="138"/>
    </row>
    <row r="15" spans="1:9" s="69" customFormat="1" ht="12.75" customHeight="1" x14ac:dyDescent="0.25">
      <c r="A15" s="183" t="s">
        <v>2152</v>
      </c>
      <c r="B15" s="183"/>
      <c r="C15" s="183"/>
      <c r="D15" s="183"/>
      <c r="E15" s="183"/>
      <c r="F15" s="183"/>
      <c r="G15" s="183"/>
      <c r="H15" s="183"/>
      <c r="I15" s="138"/>
    </row>
    <row r="16" spans="1:9" s="69" customFormat="1" ht="12.75" customHeight="1" x14ac:dyDescent="0.25">
      <c r="A16" s="141"/>
      <c r="B16" s="184" t="s">
        <v>3</v>
      </c>
      <c r="C16" s="184"/>
      <c r="D16" s="184"/>
      <c r="E16" s="184"/>
      <c r="F16" s="184"/>
      <c r="G16" s="184"/>
      <c r="H16" s="138"/>
      <c r="I16" s="138"/>
    </row>
    <row r="17" spans="1:9" s="69" customFormat="1" x14ac:dyDescent="0.25">
      <c r="A17" s="141"/>
      <c r="B17" s="141"/>
      <c r="C17" s="141"/>
      <c r="D17" s="141"/>
      <c r="E17" s="141"/>
      <c r="F17" s="141"/>
      <c r="G17" s="141"/>
      <c r="H17" s="138"/>
      <c r="I17" s="138"/>
    </row>
    <row r="18" spans="1:9" s="69" customFormat="1" ht="12.75" customHeight="1" x14ac:dyDescent="0.2">
      <c r="A18" s="185" t="s">
        <v>2153</v>
      </c>
      <c r="B18" s="185"/>
      <c r="C18" s="185"/>
      <c r="D18" s="185"/>
      <c r="E18" s="185"/>
      <c r="F18" s="185"/>
      <c r="G18" s="185"/>
      <c r="H18" s="149" t="s">
        <v>2062</v>
      </c>
      <c r="I18" s="138"/>
    </row>
    <row r="19" spans="1:9" s="81" customFormat="1" ht="12.75" customHeight="1" x14ac:dyDescent="0.25">
      <c r="A19" s="186" t="s">
        <v>2067</v>
      </c>
      <c r="B19" s="186" t="s">
        <v>2068</v>
      </c>
      <c r="C19" s="186" t="s">
        <v>2069</v>
      </c>
      <c r="D19" s="186" t="s">
        <v>2070</v>
      </c>
      <c r="E19" s="186"/>
      <c r="F19" s="186"/>
      <c r="G19" s="186"/>
      <c r="H19" s="186" t="s">
        <v>2071</v>
      </c>
      <c r="I19" s="150"/>
    </row>
    <row r="20" spans="1:9" s="81" customFormat="1" ht="39.6" customHeight="1" x14ac:dyDescent="0.25">
      <c r="A20" s="186"/>
      <c r="B20" s="186"/>
      <c r="C20" s="186"/>
      <c r="D20" s="151" t="s">
        <v>2002</v>
      </c>
      <c r="E20" s="151" t="s">
        <v>2003</v>
      </c>
      <c r="F20" s="151" t="s">
        <v>2072</v>
      </c>
      <c r="G20" s="151" t="s">
        <v>2073</v>
      </c>
      <c r="H20" s="186"/>
      <c r="I20" s="150"/>
    </row>
    <row r="21" spans="1:9" s="81" customFormat="1" x14ac:dyDescent="0.25">
      <c r="A21" s="152">
        <v>1</v>
      </c>
      <c r="B21" s="152">
        <v>2</v>
      </c>
      <c r="C21" s="152">
        <v>3</v>
      </c>
      <c r="D21" s="152">
        <v>4</v>
      </c>
      <c r="E21" s="152">
        <v>5</v>
      </c>
      <c r="F21" s="152">
        <v>6</v>
      </c>
      <c r="G21" s="152">
        <v>7</v>
      </c>
      <c r="H21" s="152">
        <v>8</v>
      </c>
      <c r="I21" s="150"/>
    </row>
    <row r="22" spans="1:9" x14ac:dyDescent="0.2">
      <c r="A22" s="182"/>
      <c r="B22" s="182"/>
      <c r="C22" s="182"/>
      <c r="D22" s="182"/>
      <c r="E22" s="182"/>
      <c r="F22" s="182"/>
      <c r="G22" s="182"/>
      <c r="H22" s="182"/>
    </row>
    <row r="23" spans="1:9" ht="15.75" customHeight="1" x14ac:dyDescent="0.2">
      <c r="A23" s="165" t="s">
        <v>2074</v>
      </c>
      <c r="B23" s="165"/>
      <c r="C23" s="165"/>
      <c r="D23" s="165"/>
      <c r="E23" s="165"/>
      <c r="F23" s="165"/>
      <c r="G23" s="165"/>
      <c r="H23" s="165"/>
    </row>
    <row r="24" spans="1:9" s="92" customFormat="1" ht="25.5" x14ac:dyDescent="0.25">
      <c r="A24" s="86">
        <v>1</v>
      </c>
      <c r="B24" s="87" t="s">
        <v>2075</v>
      </c>
      <c r="C24" s="87" t="s">
        <v>1991</v>
      </c>
      <c r="D24" s="88">
        <f>109450/1000</f>
        <v>109.45</v>
      </c>
      <c r="E24" s="89"/>
      <c r="F24" s="89"/>
      <c r="G24" s="90"/>
      <c r="H24" s="90">
        <f>SUM(D24:G24)</f>
        <v>109.45</v>
      </c>
      <c r="I24" s="91"/>
    </row>
    <row r="25" spans="1:9" s="92" customFormat="1" ht="25.5" x14ac:dyDescent="0.25">
      <c r="A25" s="86">
        <f>A24+1</f>
        <v>2</v>
      </c>
      <c r="B25" s="87" t="s">
        <v>2076</v>
      </c>
      <c r="C25" s="87" t="s">
        <v>224</v>
      </c>
      <c r="D25" s="88">
        <f>1850/1000</f>
        <v>1.85</v>
      </c>
      <c r="E25" s="89">
        <f>36031/1000</f>
        <v>36.030999999999999</v>
      </c>
      <c r="F25" s="89"/>
      <c r="G25" s="90"/>
      <c r="H25" s="90">
        <f>SUM(D25:G25)</f>
        <v>37.881</v>
      </c>
      <c r="I25" s="91"/>
    </row>
    <row r="26" spans="1:9" s="92" customFormat="1" x14ac:dyDescent="0.25">
      <c r="A26" s="93"/>
      <c r="B26" s="94"/>
      <c r="C26" s="94" t="s">
        <v>2077</v>
      </c>
      <c r="D26" s="95">
        <f>SUM(D24:D25)</f>
        <v>111.3</v>
      </c>
      <c r="E26" s="95">
        <f>SUM(E24:E25)</f>
        <v>36.030999999999999</v>
      </c>
      <c r="F26" s="95">
        <f>SUM(F24:F25)</f>
        <v>0</v>
      </c>
      <c r="G26" s="95">
        <f>SUM(G24:G25)</f>
        <v>0</v>
      </c>
      <c r="H26" s="95">
        <f>SUM(H24:H25)</f>
        <v>147.33100000000002</v>
      </c>
      <c r="I26" s="91"/>
    </row>
    <row r="27" spans="1:9" s="92" customFormat="1" x14ac:dyDescent="0.25">
      <c r="A27" s="93"/>
      <c r="B27" s="94"/>
      <c r="C27" s="94" t="s">
        <v>2078</v>
      </c>
      <c r="D27" s="95"/>
      <c r="E27" s="95"/>
      <c r="F27" s="95"/>
      <c r="G27" s="95"/>
      <c r="H27" s="95"/>
      <c r="I27" s="91"/>
    </row>
    <row r="28" spans="1:9" s="92" customFormat="1" x14ac:dyDescent="0.25">
      <c r="A28" s="93"/>
      <c r="B28" s="94"/>
      <c r="C28" s="94" t="s">
        <v>2079</v>
      </c>
      <c r="D28" s="95">
        <f>D24+D25</f>
        <v>111.3</v>
      </c>
      <c r="E28" s="95">
        <f>E24+E25</f>
        <v>36.030999999999999</v>
      </c>
      <c r="F28" s="95">
        <f>F24+F25</f>
        <v>0</v>
      </c>
      <c r="G28" s="95">
        <f>G24+G25</f>
        <v>0</v>
      </c>
      <c r="H28" s="95">
        <f>H24+H25</f>
        <v>147.33100000000002</v>
      </c>
      <c r="I28" s="91"/>
    </row>
    <row r="29" spans="1:9" s="92" customFormat="1" x14ac:dyDescent="0.25">
      <c r="A29" s="93"/>
      <c r="B29" s="94"/>
      <c r="C29" s="94" t="s">
        <v>2080</v>
      </c>
      <c r="D29" s="95"/>
      <c r="E29" s="95"/>
      <c r="F29" s="95"/>
      <c r="G29" s="95"/>
      <c r="H29" s="95">
        <f>SUM(D29:G29)</f>
        <v>0</v>
      </c>
      <c r="I29" s="91"/>
    </row>
    <row r="30" spans="1:9" s="92" customFormat="1" x14ac:dyDescent="0.25">
      <c r="A30" s="93"/>
      <c r="B30" s="94"/>
      <c r="C30" s="94" t="s">
        <v>2081</v>
      </c>
      <c r="D30" s="95"/>
      <c r="E30" s="95"/>
      <c r="F30" s="95"/>
      <c r="G30" s="95"/>
      <c r="H30" s="95">
        <f>SUM(D30:G30)</f>
        <v>0</v>
      </c>
      <c r="I30" s="91"/>
    </row>
    <row r="31" spans="1:9" s="92" customFormat="1" x14ac:dyDescent="0.25">
      <c r="A31" s="93"/>
      <c r="B31" s="94"/>
      <c r="C31" s="94" t="s">
        <v>2082</v>
      </c>
      <c r="D31" s="95"/>
      <c r="E31" s="95"/>
      <c r="F31" s="95"/>
      <c r="G31" s="95"/>
      <c r="H31" s="95">
        <f>SUM(D31:G31)</f>
        <v>0</v>
      </c>
      <c r="I31" s="91"/>
    </row>
    <row r="32" spans="1:9" ht="15.75" customHeight="1" x14ac:dyDescent="0.2">
      <c r="A32" s="168"/>
      <c r="B32" s="169"/>
      <c r="C32" s="169"/>
      <c r="D32" s="169"/>
      <c r="E32" s="169"/>
      <c r="F32" s="169"/>
      <c r="G32" s="169"/>
      <c r="H32" s="170"/>
    </row>
    <row r="33" spans="1:9" s="92" customFormat="1" ht="12.75" customHeight="1" x14ac:dyDescent="0.2">
      <c r="A33" s="171" t="s">
        <v>2083</v>
      </c>
      <c r="B33" s="172"/>
      <c r="C33" s="172"/>
      <c r="D33" s="172"/>
      <c r="E33" s="172"/>
      <c r="F33" s="172"/>
      <c r="G33" s="172"/>
      <c r="H33" s="173"/>
      <c r="I33" s="91"/>
    </row>
    <row r="34" spans="1:9" s="92" customFormat="1" x14ac:dyDescent="0.25">
      <c r="A34" s="86">
        <f>A25+1</f>
        <v>3</v>
      </c>
      <c r="B34" s="87" t="s">
        <v>2084</v>
      </c>
      <c r="C34" s="96" t="s">
        <v>2085</v>
      </c>
      <c r="D34" s="97">
        <f>13536/1000*0</f>
        <v>0</v>
      </c>
      <c r="E34" s="97">
        <f>445715/1000*0</f>
        <v>0</v>
      </c>
      <c r="F34" s="98">
        <v>0</v>
      </c>
      <c r="G34" s="99"/>
      <c r="H34" s="99">
        <f>SUM(D34:G34)</f>
        <v>0</v>
      </c>
      <c r="I34" s="91"/>
    </row>
    <row r="35" spans="1:9" s="92" customFormat="1" ht="25.5" x14ac:dyDescent="0.25">
      <c r="A35" s="86">
        <f>A34+1</f>
        <v>4</v>
      </c>
      <c r="B35" s="87" t="s">
        <v>2086</v>
      </c>
      <c r="C35" s="96" t="s">
        <v>320</v>
      </c>
      <c r="D35" s="97">
        <f>411089/1000</f>
        <v>411.089</v>
      </c>
      <c r="E35" s="97">
        <f>1036/1000</f>
        <v>1.036</v>
      </c>
      <c r="F35" s="98"/>
      <c r="G35" s="99"/>
      <c r="H35" s="99">
        <f>SUM(D35:G35)</f>
        <v>412.125</v>
      </c>
      <c r="I35" s="91"/>
    </row>
    <row r="36" spans="1:9" s="92" customFormat="1" ht="25.5" x14ac:dyDescent="0.25">
      <c r="A36" s="86">
        <f>A35+1</f>
        <v>5</v>
      </c>
      <c r="B36" s="87" t="s">
        <v>2087</v>
      </c>
      <c r="C36" s="96" t="s">
        <v>2088</v>
      </c>
      <c r="D36" s="97">
        <f>18150/1000</f>
        <v>18.149999999999999</v>
      </c>
      <c r="E36" s="97">
        <f>74910/1000</f>
        <v>74.91</v>
      </c>
      <c r="F36" s="97">
        <v>13813.54</v>
      </c>
      <c r="G36" s="99"/>
      <c r="H36" s="99">
        <f>SUM(D36:G36)</f>
        <v>13906.6</v>
      </c>
      <c r="I36" s="91"/>
    </row>
    <row r="37" spans="1:9" s="92" customFormat="1" ht="38.25" x14ac:dyDescent="0.25">
      <c r="A37" s="86">
        <f>A36+1</f>
        <v>6</v>
      </c>
      <c r="B37" s="87" t="s">
        <v>2089</v>
      </c>
      <c r="C37" s="96" t="s">
        <v>2090</v>
      </c>
      <c r="D37" s="97"/>
      <c r="E37" s="97">
        <v>0.9</v>
      </c>
      <c r="F37" s="97">
        <v>47.57</v>
      </c>
      <c r="G37" s="99"/>
      <c r="H37" s="99">
        <f>SUM(D37:G37)</f>
        <v>48.47</v>
      </c>
      <c r="I37" s="91"/>
    </row>
    <row r="38" spans="1:9" s="92" customFormat="1" x14ac:dyDescent="0.25">
      <c r="A38" s="86">
        <f>A37+1</f>
        <v>7</v>
      </c>
      <c r="B38" s="87" t="s">
        <v>2091</v>
      </c>
      <c r="C38" s="96" t="s">
        <v>1118</v>
      </c>
      <c r="D38" s="97">
        <f>132220/1000</f>
        <v>132.22</v>
      </c>
      <c r="E38" s="97">
        <f>261030/1000</f>
        <v>261.02999999999997</v>
      </c>
      <c r="F38" s="100"/>
      <c r="G38" s="99"/>
      <c r="H38" s="99">
        <f>SUM(D38:G38)</f>
        <v>393.25</v>
      </c>
      <c r="I38" s="91"/>
    </row>
    <row r="39" spans="1:9" s="92" customFormat="1" x14ac:dyDescent="0.25">
      <c r="A39" s="93"/>
      <c r="B39" s="94"/>
      <c r="C39" s="94" t="s">
        <v>2077</v>
      </c>
      <c r="D39" s="101">
        <f>SUM(D34:D38)</f>
        <v>561.45899999999995</v>
      </c>
      <c r="E39" s="101">
        <f>SUM(E34:E38)</f>
        <v>337.87599999999998</v>
      </c>
      <c r="F39" s="101">
        <f>SUM(F34:F38)</f>
        <v>13861.11</v>
      </c>
      <c r="G39" s="101">
        <f>SUM(G34:G38)</f>
        <v>0</v>
      </c>
      <c r="H39" s="101">
        <f>SUM(H34:H38)</f>
        <v>14760.445</v>
      </c>
      <c r="I39" s="91"/>
    </row>
    <row r="40" spans="1:9" s="92" customFormat="1" ht="16.149999999999999" customHeight="1" x14ac:dyDescent="0.25">
      <c r="A40" s="93"/>
      <c r="B40" s="94"/>
      <c r="C40" s="94" t="s">
        <v>2078</v>
      </c>
      <c r="D40" s="101"/>
      <c r="E40" s="101"/>
      <c r="F40" s="101"/>
      <c r="G40" s="101"/>
      <c r="H40" s="101"/>
      <c r="I40" s="91"/>
    </row>
    <row r="41" spans="1:9" s="92" customFormat="1" x14ac:dyDescent="0.25">
      <c r="A41" s="93"/>
      <c r="B41" s="94"/>
      <c r="C41" s="94" t="s">
        <v>2079</v>
      </c>
      <c r="D41" s="101">
        <f>D35+D36+D37+D38</f>
        <v>561.45899999999995</v>
      </c>
      <c r="E41" s="101">
        <f>E35+E36+E37+E38</f>
        <v>337.87599999999998</v>
      </c>
      <c r="F41" s="101">
        <f>F35+F36+F37+F38</f>
        <v>13861.11</v>
      </c>
      <c r="G41" s="101">
        <f>G35+G36+G37+G38</f>
        <v>0</v>
      </c>
      <c r="H41" s="101">
        <f>H35+H36+H37+H38</f>
        <v>14760.445</v>
      </c>
      <c r="I41" s="91"/>
    </row>
    <row r="42" spans="1:9" s="92" customFormat="1" x14ac:dyDescent="0.25">
      <c r="A42" s="93"/>
      <c r="B42" s="94"/>
      <c r="C42" s="94" t="s">
        <v>2080</v>
      </c>
      <c r="D42" s="101"/>
      <c r="E42" s="101"/>
      <c r="F42" s="101"/>
      <c r="G42" s="101"/>
      <c r="H42" s="101">
        <f>SUM(D42:G42)</f>
        <v>0</v>
      </c>
      <c r="I42" s="91"/>
    </row>
    <row r="43" spans="1:9" s="92" customFormat="1" x14ac:dyDescent="0.25">
      <c r="A43" s="93"/>
      <c r="B43" s="94"/>
      <c r="C43" s="94" t="s">
        <v>2081</v>
      </c>
      <c r="D43" s="101"/>
      <c r="E43" s="101"/>
      <c r="F43" s="101"/>
      <c r="G43" s="101"/>
      <c r="H43" s="101">
        <f>SUM(D43:G43)</f>
        <v>0</v>
      </c>
      <c r="I43" s="91"/>
    </row>
    <row r="44" spans="1:9" s="92" customFormat="1" x14ac:dyDescent="0.25">
      <c r="A44" s="93"/>
      <c r="B44" s="94"/>
      <c r="C44" s="94" t="s">
        <v>2082</v>
      </c>
      <c r="D44" s="101">
        <f>D34</f>
        <v>0</v>
      </c>
      <c r="E44" s="101">
        <f>E34</f>
        <v>0</v>
      </c>
      <c r="F44" s="101">
        <f>F34</f>
        <v>0</v>
      </c>
      <c r="G44" s="101">
        <f>G34</f>
        <v>0</v>
      </c>
      <c r="H44" s="101">
        <f>SUM(D44:G44)</f>
        <v>0</v>
      </c>
      <c r="I44" s="91"/>
    </row>
    <row r="45" spans="1:9" ht="15.75" customHeight="1" x14ac:dyDescent="0.2">
      <c r="A45" s="93"/>
      <c r="B45" s="94"/>
      <c r="C45" s="94"/>
      <c r="D45" s="101"/>
      <c r="E45" s="101"/>
      <c r="F45" s="101"/>
      <c r="G45" s="101"/>
      <c r="H45" s="101"/>
    </row>
    <row r="46" spans="1:9" s="92" customFormat="1" ht="12.75" customHeight="1" x14ac:dyDescent="0.2">
      <c r="A46" s="165" t="s">
        <v>2092</v>
      </c>
      <c r="B46" s="165"/>
      <c r="C46" s="165"/>
      <c r="D46" s="165"/>
      <c r="E46" s="165"/>
      <c r="F46" s="165"/>
      <c r="G46" s="165"/>
      <c r="H46" s="165"/>
      <c r="I46" s="91"/>
    </row>
    <row r="47" spans="1:9" s="92" customFormat="1" x14ac:dyDescent="0.25">
      <c r="A47" s="86">
        <f>A38+1</f>
        <v>8</v>
      </c>
      <c r="B47" s="87" t="s">
        <v>2093</v>
      </c>
      <c r="C47" s="96" t="s">
        <v>2094</v>
      </c>
      <c r="D47" s="102"/>
      <c r="E47" s="97">
        <v>0.47</v>
      </c>
      <c r="F47" s="103">
        <f>16.091</f>
        <v>16.091000000000001</v>
      </c>
      <c r="G47" s="99"/>
      <c r="H47" s="99">
        <f>SUM(D47:G47)</f>
        <v>16.561</v>
      </c>
      <c r="I47" s="91"/>
    </row>
    <row r="48" spans="1:9" s="92" customFormat="1" x14ac:dyDescent="0.25">
      <c r="A48" s="86">
        <f>A47+1</f>
        <v>9</v>
      </c>
      <c r="B48" s="87" t="s">
        <v>2095</v>
      </c>
      <c r="C48" s="96" t="s">
        <v>2096</v>
      </c>
      <c r="D48" s="97">
        <v>0.53</v>
      </c>
      <c r="E48" s="97">
        <v>67.17</v>
      </c>
      <c r="F48" s="97">
        <f>5.371</f>
        <v>5.3710000000000004</v>
      </c>
      <c r="G48" s="99"/>
      <c r="H48" s="99">
        <f>SUM(D48:G48)</f>
        <v>73.070999999999998</v>
      </c>
      <c r="I48" s="91"/>
    </row>
    <row r="49" spans="1:9" s="92" customFormat="1" ht="25.5" x14ac:dyDescent="0.25">
      <c r="A49" s="86">
        <f>A48+1</f>
        <v>10</v>
      </c>
      <c r="B49" s="87" t="s">
        <v>2097</v>
      </c>
      <c r="C49" s="96" t="s">
        <v>2098</v>
      </c>
      <c r="D49" s="97">
        <f>99/1000</f>
        <v>9.9000000000000005E-2</v>
      </c>
      <c r="E49" s="97">
        <f>3.598</f>
        <v>3.5979999999999999</v>
      </c>
      <c r="F49" s="97">
        <f>27.002</f>
        <v>27.001999999999999</v>
      </c>
      <c r="G49" s="99"/>
      <c r="H49" s="99">
        <f>SUM(D49:G49)</f>
        <v>30.698999999999998</v>
      </c>
      <c r="I49" s="91"/>
    </row>
    <row r="50" spans="1:9" s="92" customFormat="1" x14ac:dyDescent="0.25">
      <c r="A50" s="86">
        <f>A49+1</f>
        <v>11</v>
      </c>
      <c r="B50" s="87" t="s">
        <v>2099</v>
      </c>
      <c r="C50" s="96" t="s">
        <v>1356</v>
      </c>
      <c r="D50" s="104"/>
      <c r="E50" s="97">
        <f>2886/1000</f>
        <v>2.8860000000000001</v>
      </c>
      <c r="F50" s="97">
        <f>ROUNDDOWN(1670687/1000,2)</f>
        <v>1670.68</v>
      </c>
      <c r="G50" s="99"/>
      <c r="H50" s="99">
        <f>SUM(D50:G50)</f>
        <v>1673.566</v>
      </c>
      <c r="I50" s="91"/>
    </row>
    <row r="51" spans="1:9" s="92" customFormat="1" ht="25.5" x14ac:dyDescent="0.25">
      <c r="A51" s="86">
        <f>A50+1</f>
        <v>12</v>
      </c>
      <c r="B51" s="87" t="s">
        <v>2100</v>
      </c>
      <c r="C51" s="96" t="s">
        <v>1445</v>
      </c>
      <c r="D51" s="103">
        <f>81667/1000</f>
        <v>81.667000000000002</v>
      </c>
      <c r="E51" s="100"/>
      <c r="F51" s="100"/>
      <c r="G51" s="99"/>
      <c r="H51" s="99">
        <f>SUM(D51:G51)</f>
        <v>81.667000000000002</v>
      </c>
      <c r="I51" s="91"/>
    </row>
    <row r="52" spans="1:9" s="92" customFormat="1" x14ac:dyDescent="0.25">
      <c r="A52" s="93"/>
      <c r="B52" s="94"/>
      <c r="C52" s="94" t="s">
        <v>2077</v>
      </c>
      <c r="D52" s="95">
        <f>SUM(D47:D51)</f>
        <v>82.296000000000006</v>
      </c>
      <c r="E52" s="95">
        <f>ROUNDUP(SUM(E47:E51),2)</f>
        <v>74.13000000000001</v>
      </c>
      <c r="F52" s="95">
        <f>SUM(F47:F51)</f>
        <v>1719.144</v>
      </c>
      <c r="G52" s="95">
        <f>SUM(G47:G51)</f>
        <v>0</v>
      </c>
      <c r="H52" s="95">
        <f>SUM(H47:H51)</f>
        <v>1875.5639999999999</v>
      </c>
      <c r="I52" s="91"/>
    </row>
    <row r="53" spans="1:9" s="92" customFormat="1" x14ac:dyDescent="0.25">
      <c r="A53" s="93"/>
      <c r="B53" s="94"/>
      <c r="C53" s="94" t="s">
        <v>2078</v>
      </c>
      <c r="D53" s="105"/>
      <c r="E53" s="105"/>
      <c r="F53" s="105"/>
      <c r="G53" s="105"/>
      <c r="H53" s="105"/>
      <c r="I53" s="91"/>
    </row>
    <row r="54" spans="1:9" s="92" customFormat="1" x14ac:dyDescent="0.25">
      <c r="A54" s="93"/>
      <c r="B54" s="94"/>
      <c r="C54" s="94" t="s">
        <v>2079</v>
      </c>
      <c r="D54" s="95">
        <f>D47+D48+D49+D51+D50</f>
        <v>82.296000000000006</v>
      </c>
      <c r="E54" s="95">
        <f>ROUNDUP(E47+E48+E49+E51+E50,2)</f>
        <v>74.13000000000001</v>
      </c>
      <c r="F54" s="95">
        <f>F47+F48+F49+F51+F50</f>
        <v>1719.144</v>
      </c>
      <c r="G54" s="95">
        <f>G47+G48+G49+G51+G50</f>
        <v>0</v>
      </c>
      <c r="H54" s="95">
        <f>SUM(D54:G54)</f>
        <v>1875.57</v>
      </c>
      <c r="I54" s="91"/>
    </row>
    <row r="55" spans="1:9" s="92" customFormat="1" x14ac:dyDescent="0.25">
      <c r="A55" s="93"/>
      <c r="B55" s="94"/>
      <c r="C55" s="94" t="s">
        <v>2080</v>
      </c>
      <c r="D55" s="95"/>
      <c r="E55" s="95"/>
      <c r="F55" s="95"/>
      <c r="G55" s="95"/>
      <c r="H55" s="95"/>
      <c r="I55" s="91"/>
    </row>
    <row r="56" spans="1:9" s="92" customFormat="1" x14ac:dyDescent="0.25">
      <c r="A56" s="93"/>
      <c r="B56" s="94"/>
      <c r="C56" s="94" t="s">
        <v>2081</v>
      </c>
      <c r="D56" s="105"/>
      <c r="E56" s="95"/>
      <c r="F56" s="95"/>
      <c r="G56" s="95"/>
      <c r="H56" s="95">
        <f>SUM(D56:G56)</f>
        <v>0</v>
      </c>
      <c r="I56" s="91"/>
    </row>
    <row r="57" spans="1:9" s="92" customFormat="1" x14ac:dyDescent="0.25">
      <c r="A57" s="93"/>
      <c r="B57" s="94"/>
      <c r="C57" s="94" t="s">
        <v>2082</v>
      </c>
      <c r="D57" s="105"/>
      <c r="E57" s="105"/>
      <c r="F57" s="105"/>
      <c r="G57" s="105"/>
      <c r="H57" s="95">
        <f>SUM(D57:G57)</f>
        <v>0</v>
      </c>
      <c r="I57" s="91"/>
    </row>
    <row r="58" spans="1:9" s="92" customFormat="1" ht="12.75" customHeight="1" x14ac:dyDescent="0.2">
      <c r="A58" s="165" t="s">
        <v>2101</v>
      </c>
      <c r="B58" s="165"/>
      <c r="C58" s="165"/>
      <c r="D58" s="165"/>
      <c r="E58" s="165"/>
      <c r="F58" s="165"/>
      <c r="G58" s="165"/>
      <c r="H58" s="165"/>
      <c r="I58" s="91"/>
    </row>
    <row r="59" spans="1:9" s="92" customFormat="1" ht="12.75" customHeight="1" x14ac:dyDescent="0.2">
      <c r="A59" s="106">
        <f>A51+1</f>
        <v>13</v>
      </c>
      <c r="B59" s="87" t="s">
        <v>2102</v>
      </c>
      <c r="C59" s="96" t="s">
        <v>1542</v>
      </c>
      <c r="D59" s="97">
        <f>2470/1000</f>
        <v>2.4700000000000002</v>
      </c>
      <c r="E59" s="97">
        <f>117667/1000</f>
        <v>117.667</v>
      </c>
      <c r="F59" s="100"/>
      <c r="G59" s="99"/>
      <c r="H59" s="99">
        <f>SUM(D59:G59)</f>
        <v>120.137</v>
      </c>
      <c r="I59" s="91"/>
    </row>
    <row r="60" spans="1:9" s="92" customFormat="1" x14ac:dyDescent="0.25">
      <c r="A60" s="86">
        <f>A59+1</f>
        <v>14</v>
      </c>
      <c r="B60" s="87" t="s">
        <v>2103</v>
      </c>
      <c r="C60" s="96" t="s">
        <v>1765</v>
      </c>
      <c r="D60" s="97">
        <f>46313/1000</f>
        <v>46.313000000000002</v>
      </c>
      <c r="E60" s="100"/>
      <c r="F60" s="100"/>
      <c r="G60" s="99"/>
      <c r="H60" s="99">
        <f>SUM(D60:G60)</f>
        <v>46.313000000000002</v>
      </c>
      <c r="I60" s="91"/>
    </row>
    <row r="61" spans="1:9" s="92" customFormat="1" x14ac:dyDescent="0.25">
      <c r="A61" s="86"/>
      <c r="I61" s="91"/>
    </row>
    <row r="62" spans="1:9" s="92" customFormat="1" x14ac:dyDescent="0.25">
      <c r="A62" s="86"/>
      <c r="B62" s="87"/>
      <c r="C62" s="96"/>
      <c r="D62" s="97"/>
      <c r="E62" s="100"/>
      <c r="F62" s="100"/>
      <c r="G62" s="99"/>
      <c r="H62" s="99"/>
      <c r="I62" s="91"/>
    </row>
    <row r="63" spans="1:9" s="92" customFormat="1" x14ac:dyDescent="0.25">
      <c r="A63" s="93"/>
      <c r="B63" s="94"/>
      <c r="C63" s="94" t="s">
        <v>2077</v>
      </c>
      <c r="D63" s="101">
        <f>SUM(D59:D60)</f>
        <v>48.783000000000001</v>
      </c>
      <c r="E63" s="101">
        <f t="shared" ref="E63:G63" si="0">SUM(E59:E60)</f>
        <v>117.667</v>
      </c>
      <c r="F63" s="101">
        <f t="shared" si="0"/>
        <v>0</v>
      </c>
      <c r="G63" s="101">
        <f t="shared" si="0"/>
        <v>0</v>
      </c>
      <c r="H63" s="101">
        <f>SUM(D63:G63)</f>
        <v>166.45</v>
      </c>
      <c r="I63" s="91"/>
    </row>
    <row r="64" spans="1:9" s="92" customFormat="1" x14ac:dyDescent="0.25">
      <c r="A64" s="93"/>
      <c r="B64" s="94"/>
      <c r="C64" s="94" t="s">
        <v>2078</v>
      </c>
      <c r="D64" s="101"/>
      <c r="E64" s="101"/>
      <c r="F64" s="101"/>
      <c r="G64" s="101"/>
      <c r="H64" s="101"/>
      <c r="I64" s="91"/>
    </row>
    <row r="65" spans="1:9" s="92" customFormat="1" x14ac:dyDescent="0.25">
      <c r="A65" s="93"/>
      <c r="B65" s="94"/>
      <c r="C65" s="94" t="s">
        <v>2079</v>
      </c>
      <c r="D65" s="101">
        <f>D63</f>
        <v>48.783000000000001</v>
      </c>
      <c r="E65" s="101">
        <f>E63</f>
        <v>117.667</v>
      </c>
      <c r="F65" s="101">
        <f>F63</f>
        <v>0</v>
      </c>
      <c r="G65" s="101">
        <f>G63</f>
        <v>0</v>
      </c>
      <c r="H65" s="101">
        <f>SUM(D65:G65)</f>
        <v>166.45</v>
      </c>
      <c r="I65" s="91"/>
    </row>
    <row r="66" spans="1:9" s="92" customFormat="1" x14ac:dyDescent="0.25">
      <c r="A66" s="93"/>
      <c r="B66" s="94"/>
      <c r="C66" s="94" t="s">
        <v>2080</v>
      </c>
      <c r="D66" s="101"/>
      <c r="E66" s="101"/>
      <c r="F66" s="101"/>
      <c r="G66" s="101"/>
      <c r="H66" s="101">
        <f>SUM(D66:G66)</f>
        <v>0</v>
      </c>
      <c r="I66" s="91"/>
    </row>
    <row r="67" spans="1:9" s="92" customFormat="1" x14ac:dyDescent="0.25">
      <c r="A67" s="93"/>
      <c r="B67" s="94"/>
      <c r="C67" s="94" t="s">
        <v>2081</v>
      </c>
      <c r="D67" s="101"/>
      <c r="E67" s="101"/>
      <c r="F67" s="101"/>
      <c r="G67" s="101"/>
      <c r="H67" s="101">
        <f>SUM(D67:G67)</f>
        <v>0</v>
      </c>
      <c r="I67" s="91"/>
    </row>
    <row r="68" spans="1:9" s="92" customFormat="1" x14ac:dyDescent="0.25">
      <c r="A68" s="93"/>
      <c r="B68" s="94"/>
      <c r="C68" s="94" t="s">
        <v>2082</v>
      </c>
      <c r="D68" s="101"/>
      <c r="E68" s="101"/>
      <c r="F68" s="101"/>
      <c r="G68" s="101"/>
      <c r="H68" s="101">
        <f>SUM(D68:G68)</f>
        <v>0</v>
      </c>
      <c r="I68" s="91"/>
    </row>
    <row r="69" spans="1:9" s="92" customFormat="1" x14ac:dyDescent="0.25">
      <c r="A69" s="93"/>
      <c r="B69" s="94"/>
      <c r="C69" s="94" t="s">
        <v>2104</v>
      </c>
      <c r="D69" s="101">
        <f>D26+D39+D52+D63</f>
        <v>803.83799999999997</v>
      </c>
      <c r="E69" s="101">
        <f>ROUNDUP(E26+E39+E52+E63,2)</f>
        <v>565.71</v>
      </c>
      <c r="F69" s="101">
        <f>F26+F39+F52+F63</f>
        <v>15580.254000000001</v>
      </c>
      <c r="G69" s="101">
        <f>G26+G39+G52+G63</f>
        <v>0</v>
      </c>
      <c r="H69" s="101">
        <f>D69+E69+F69+G69</f>
        <v>16949.802</v>
      </c>
      <c r="I69" s="91"/>
    </row>
    <row r="70" spans="1:9" s="92" customFormat="1" x14ac:dyDescent="0.25">
      <c r="A70" s="93"/>
      <c r="B70" s="94"/>
      <c r="C70" s="94" t="s">
        <v>2078</v>
      </c>
      <c r="D70" s="101"/>
      <c r="E70" s="101"/>
      <c r="F70" s="101"/>
      <c r="G70" s="101"/>
      <c r="H70" s="101"/>
      <c r="I70" s="91"/>
    </row>
    <row r="71" spans="1:9" s="92" customFormat="1" x14ac:dyDescent="0.25">
      <c r="A71" s="93"/>
      <c r="B71" s="94"/>
      <c r="C71" s="94" t="s">
        <v>2079</v>
      </c>
      <c r="D71" s="101">
        <f>D28+D41+D54+D65</f>
        <v>803.83799999999997</v>
      </c>
      <c r="E71" s="101">
        <f>ROUNDUP(E28+E41+E54+E65,2)</f>
        <v>565.71</v>
      </c>
      <c r="F71" s="101">
        <f>F28+F41+F54+F65</f>
        <v>15580.254000000001</v>
      </c>
      <c r="G71" s="101">
        <f>G28+G41+G54+G65</f>
        <v>0</v>
      </c>
      <c r="H71" s="101">
        <f>SUM(D71:G71)</f>
        <v>16949.802</v>
      </c>
      <c r="I71" s="91"/>
    </row>
    <row r="72" spans="1:9" s="92" customFormat="1" x14ac:dyDescent="0.25">
      <c r="A72" s="93"/>
      <c r="B72" s="94"/>
      <c r="C72" s="94" t="s">
        <v>2080</v>
      </c>
      <c r="D72" s="101">
        <f>D29+D42+D55+D66</f>
        <v>0</v>
      </c>
      <c r="E72" s="101">
        <f>E29+E42+E55+E66</f>
        <v>0</v>
      </c>
      <c r="F72" s="101">
        <f>F29+F42+F55+F66</f>
        <v>0</v>
      </c>
      <c r="G72" s="101">
        <f>G29+G42+G55+G66</f>
        <v>0</v>
      </c>
      <c r="H72" s="101">
        <f>SUM(D72:G72)</f>
        <v>0</v>
      </c>
      <c r="I72" s="91"/>
    </row>
    <row r="73" spans="1:9" s="92" customFormat="1" x14ac:dyDescent="0.25">
      <c r="A73" s="93"/>
      <c r="B73" s="94"/>
      <c r="C73" s="94" t="s">
        <v>2081</v>
      </c>
      <c r="D73" s="101"/>
      <c r="E73" s="101"/>
      <c r="F73" s="101"/>
      <c r="G73" s="101"/>
      <c r="H73" s="101">
        <f>SUM(D73:G73)</f>
        <v>0</v>
      </c>
      <c r="I73" s="91"/>
    </row>
    <row r="74" spans="1:9" s="92" customFormat="1" x14ac:dyDescent="0.25">
      <c r="A74" s="93"/>
      <c r="B74" s="94"/>
      <c r="C74" s="94" t="s">
        <v>2082</v>
      </c>
      <c r="D74" s="101">
        <f>D31+D44+D57+D68</f>
        <v>0</v>
      </c>
      <c r="E74" s="101">
        <f>E31+E44+E57+E68</f>
        <v>0</v>
      </c>
      <c r="F74" s="101">
        <f>F31+F44+F57+F68</f>
        <v>0</v>
      </c>
      <c r="G74" s="101">
        <f>G31+G44+G57+G68</f>
        <v>0</v>
      </c>
      <c r="H74" s="101">
        <f>SUM(D74:G74)</f>
        <v>0</v>
      </c>
      <c r="I74" s="91"/>
    </row>
    <row r="75" spans="1:9" ht="15.75" customHeight="1" x14ac:dyDescent="0.2">
      <c r="A75" s="181"/>
      <c r="B75" s="181"/>
      <c r="C75" s="181"/>
      <c r="D75" s="181"/>
      <c r="E75" s="181"/>
      <c r="F75" s="181"/>
      <c r="G75" s="181"/>
      <c r="H75" s="181"/>
    </row>
    <row r="76" spans="1:9" s="92" customFormat="1" ht="12.75" customHeight="1" x14ac:dyDescent="0.2">
      <c r="A76" s="165" t="s">
        <v>2111</v>
      </c>
      <c r="B76" s="165"/>
      <c r="C76" s="165"/>
      <c r="D76" s="165"/>
      <c r="E76" s="165"/>
      <c r="F76" s="165"/>
      <c r="G76" s="165"/>
      <c r="H76" s="165"/>
      <c r="I76" s="91"/>
    </row>
    <row r="77" spans="1:9" s="92" customFormat="1" ht="25.5" x14ac:dyDescent="0.25">
      <c r="A77" s="86">
        <f>A60+1</f>
        <v>15</v>
      </c>
      <c r="B77" s="87" t="s">
        <v>2112</v>
      </c>
      <c r="C77" s="87" t="s">
        <v>2113</v>
      </c>
      <c r="D77" s="125">
        <f>ROUNDDOWN(D71*3.12/100,3)-0.01</f>
        <v>25.068999999999999</v>
      </c>
      <c r="E77" s="125">
        <f>ROUNDDOWN(E71*3.12/100,3)-0.01</f>
        <v>17.639999999999997</v>
      </c>
      <c r="F77" s="89"/>
      <c r="G77" s="90"/>
      <c r="H77" s="90">
        <f>SUM(D77:G77)</f>
        <v>42.708999999999996</v>
      </c>
      <c r="I77" s="91"/>
    </row>
    <row r="78" spans="1:9" s="92" customFormat="1" x14ac:dyDescent="0.25">
      <c r="A78" s="93"/>
      <c r="B78" s="94"/>
      <c r="C78" s="94" t="s">
        <v>2077</v>
      </c>
      <c r="D78" s="95">
        <f>D77</f>
        <v>25.068999999999999</v>
      </c>
      <c r="E78" s="95">
        <f>E77</f>
        <v>17.639999999999997</v>
      </c>
      <c r="F78" s="95">
        <f>SUM(F77:F77)</f>
        <v>0</v>
      </c>
      <c r="G78" s="95">
        <f>SUM(G77:G77)</f>
        <v>0</v>
      </c>
      <c r="H78" s="95">
        <f>SUM(D78:G78)</f>
        <v>42.708999999999996</v>
      </c>
      <c r="I78" s="91"/>
    </row>
    <row r="79" spans="1:9" s="92" customFormat="1" x14ac:dyDescent="0.25">
      <c r="A79" s="93"/>
      <c r="B79" s="94"/>
      <c r="C79" s="94" t="s">
        <v>2078</v>
      </c>
      <c r="D79" s="95"/>
      <c r="E79" s="95"/>
      <c r="F79" s="95"/>
      <c r="G79" s="95"/>
      <c r="H79" s="95"/>
      <c r="I79" s="91"/>
    </row>
    <row r="80" spans="1:9" s="92" customFormat="1" x14ac:dyDescent="0.25">
      <c r="A80" s="93"/>
      <c r="B80" s="94"/>
      <c r="C80" s="94" t="s">
        <v>2079</v>
      </c>
      <c r="D80" s="95">
        <f>D77</f>
        <v>25.068999999999999</v>
      </c>
      <c r="E80" s="95">
        <f>E77</f>
        <v>17.639999999999997</v>
      </c>
      <c r="F80" s="95">
        <f>F77</f>
        <v>0</v>
      </c>
      <c r="G80" s="95">
        <f>G77</f>
        <v>0</v>
      </c>
      <c r="H80" s="95">
        <f>SUM(D80:G80)</f>
        <v>42.708999999999996</v>
      </c>
      <c r="I80" s="91"/>
    </row>
    <row r="81" spans="1:9" s="92" customFormat="1" x14ac:dyDescent="0.25">
      <c r="A81" s="93"/>
      <c r="B81" s="94"/>
      <c r="C81" s="94" t="s">
        <v>2080</v>
      </c>
      <c r="D81" s="95">
        <v>0</v>
      </c>
      <c r="E81" s="95">
        <v>0</v>
      </c>
      <c r="F81" s="95">
        <v>0</v>
      </c>
      <c r="G81" s="95">
        <v>0</v>
      </c>
      <c r="H81" s="95">
        <f>SUM(D81:G81)</f>
        <v>0</v>
      </c>
      <c r="I81" s="91"/>
    </row>
    <row r="82" spans="1:9" s="92" customFormat="1" x14ac:dyDescent="0.25">
      <c r="A82" s="93"/>
      <c r="B82" s="94"/>
      <c r="C82" s="94" t="s">
        <v>2081</v>
      </c>
      <c r="D82" s="95">
        <v>0</v>
      </c>
      <c r="E82" s="95">
        <v>0</v>
      </c>
      <c r="F82" s="95">
        <v>0</v>
      </c>
      <c r="G82" s="95">
        <v>0</v>
      </c>
      <c r="H82" s="95">
        <f>SUM(D82:G82)</f>
        <v>0</v>
      </c>
      <c r="I82" s="91"/>
    </row>
    <row r="83" spans="1:9" s="92" customFormat="1" x14ac:dyDescent="0.25">
      <c r="A83" s="93"/>
      <c r="B83" s="94"/>
      <c r="C83" s="94" t="s">
        <v>2082</v>
      </c>
      <c r="D83" s="95">
        <v>0</v>
      </c>
      <c r="E83" s="95">
        <v>0</v>
      </c>
      <c r="F83" s="95">
        <v>0</v>
      </c>
      <c r="G83" s="95">
        <v>0</v>
      </c>
      <c r="H83" s="95">
        <f>SUM(D83:G83)</f>
        <v>0</v>
      </c>
      <c r="I83" s="91"/>
    </row>
    <row r="84" spans="1:9" s="92" customFormat="1" x14ac:dyDescent="0.25">
      <c r="A84" s="93"/>
      <c r="B84" s="94"/>
      <c r="C84" s="94" t="s">
        <v>2114</v>
      </c>
      <c r="D84" s="95">
        <f>D69+D78</f>
        <v>828.90699999999993</v>
      </c>
      <c r="E84" s="95">
        <f>E69+E78</f>
        <v>583.35</v>
      </c>
      <c r="F84" s="95">
        <f>F69+F78</f>
        <v>15580.254000000001</v>
      </c>
      <c r="G84" s="95">
        <f>G69+G78</f>
        <v>0</v>
      </c>
      <c r="H84" s="95">
        <f>SUM(D84:G84)</f>
        <v>16992.511000000002</v>
      </c>
      <c r="I84" s="91"/>
    </row>
    <row r="85" spans="1:9" s="92" customFormat="1" x14ac:dyDescent="0.25">
      <c r="A85" s="93"/>
      <c r="B85" s="94"/>
      <c r="C85" s="94" t="s">
        <v>2078</v>
      </c>
      <c r="D85" s="95"/>
      <c r="E85" s="95"/>
      <c r="F85" s="95"/>
      <c r="G85" s="95"/>
      <c r="H85" s="95"/>
      <c r="I85" s="91"/>
    </row>
    <row r="86" spans="1:9" s="92" customFormat="1" x14ac:dyDescent="0.25">
      <c r="A86" s="93"/>
      <c r="B86" s="94"/>
      <c r="C86" s="94" t="s">
        <v>2079</v>
      </c>
      <c r="D86" s="95">
        <f t="shared" ref="D86:G89" si="1">D71+D80</f>
        <v>828.90699999999993</v>
      </c>
      <c r="E86" s="95">
        <f t="shared" si="1"/>
        <v>583.35</v>
      </c>
      <c r="F86" s="95">
        <f t="shared" si="1"/>
        <v>15580.254000000001</v>
      </c>
      <c r="G86" s="95">
        <f t="shared" si="1"/>
        <v>0</v>
      </c>
      <c r="H86" s="95">
        <f>SUM(D86:G86)</f>
        <v>16992.511000000002</v>
      </c>
      <c r="I86" s="91"/>
    </row>
    <row r="87" spans="1:9" s="92" customFormat="1" x14ac:dyDescent="0.25">
      <c r="A87" s="93"/>
      <c r="B87" s="94"/>
      <c r="C87" s="94" t="s">
        <v>2080</v>
      </c>
      <c r="D87" s="95">
        <f t="shared" si="1"/>
        <v>0</v>
      </c>
      <c r="E87" s="95">
        <f t="shared" si="1"/>
        <v>0</v>
      </c>
      <c r="F87" s="95">
        <f t="shared" si="1"/>
        <v>0</v>
      </c>
      <c r="G87" s="95">
        <f t="shared" si="1"/>
        <v>0</v>
      </c>
      <c r="H87" s="95">
        <f>SUM(D87:G87)</f>
        <v>0</v>
      </c>
      <c r="I87" s="91"/>
    </row>
    <row r="88" spans="1:9" s="92" customFormat="1" x14ac:dyDescent="0.25">
      <c r="A88" s="93"/>
      <c r="B88" s="94"/>
      <c r="C88" s="94" t="s">
        <v>2081</v>
      </c>
      <c r="D88" s="95">
        <f t="shared" si="1"/>
        <v>0</v>
      </c>
      <c r="E88" s="95">
        <f t="shared" si="1"/>
        <v>0</v>
      </c>
      <c r="F88" s="95">
        <f t="shared" si="1"/>
        <v>0</v>
      </c>
      <c r="G88" s="95">
        <f t="shared" si="1"/>
        <v>0</v>
      </c>
      <c r="H88" s="95">
        <f>SUM(D88:G88)</f>
        <v>0</v>
      </c>
      <c r="I88" s="91"/>
    </row>
    <row r="89" spans="1:9" s="92" customFormat="1" x14ac:dyDescent="0.25">
      <c r="A89" s="93"/>
      <c r="B89" s="94"/>
      <c r="C89" s="94" t="s">
        <v>2082</v>
      </c>
      <c r="D89" s="95">
        <f t="shared" si="1"/>
        <v>0</v>
      </c>
      <c r="E89" s="95">
        <f t="shared" si="1"/>
        <v>0</v>
      </c>
      <c r="F89" s="95">
        <f t="shared" si="1"/>
        <v>0</v>
      </c>
      <c r="G89" s="95">
        <f t="shared" si="1"/>
        <v>0</v>
      </c>
      <c r="H89" s="95">
        <f>SUM(D89:G89)</f>
        <v>0</v>
      </c>
      <c r="I89" s="91"/>
    </row>
    <row r="90" spans="1:9" ht="15.75" customHeight="1" x14ac:dyDescent="0.2">
      <c r="A90" s="181"/>
      <c r="B90" s="181"/>
      <c r="C90" s="181"/>
      <c r="D90" s="181"/>
      <c r="E90" s="181"/>
      <c r="F90" s="181"/>
      <c r="G90" s="181"/>
      <c r="H90" s="181"/>
    </row>
    <row r="91" spans="1:9" s="92" customFormat="1" ht="12.75" customHeight="1" x14ac:dyDescent="0.2">
      <c r="A91" s="165" t="s">
        <v>2115</v>
      </c>
      <c r="B91" s="165"/>
      <c r="C91" s="165"/>
      <c r="D91" s="165"/>
      <c r="E91" s="165"/>
      <c r="F91" s="165"/>
      <c r="G91" s="165"/>
      <c r="H91" s="165"/>
      <c r="I91" s="91"/>
    </row>
    <row r="92" spans="1:9" s="92" customFormat="1" ht="25.5" x14ac:dyDescent="0.25">
      <c r="A92" s="86">
        <f>A77+1</f>
        <v>16</v>
      </c>
      <c r="B92" s="87" t="s">
        <v>2116</v>
      </c>
      <c r="C92" s="96" t="s">
        <v>2117</v>
      </c>
      <c r="D92" s="125">
        <f>ROUND(D86*4.73/100,3)+0.02</f>
        <v>39.227000000000004</v>
      </c>
      <c r="E92" s="125">
        <f>ROUND(E86*4.73/100,3)+0.02</f>
        <v>27.611999999999998</v>
      </c>
      <c r="F92" s="89"/>
      <c r="G92" s="90"/>
      <c r="H92" s="90">
        <f>SUM(D92:G92)</f>
        <v>66.838999999999999</v>
      </c>
      <c r="I92" s="91"/>
    </row>
    <row r="93" spans="1:9" s="92" customFormat="1" ht="25.5" x14ac:dyDescent="0.25">
      <c r="A93" s="86">
        <f>A92+1</f>
        <v>17</v>
      </c>
      <c r="B93" s="87" t="s">
        <v>2118</v>
      </c>
      <c r="C93" s="87" t="s">
        <v>2119</v>
      </c>
      <c r="D93" s="125">
        <f>ROUND(D86*0.4/100,3)+0.02</f>
        <v>3.3359999999999999</v>
      </c>
      <c r="E93" s="125">
        <f>ROUND(E86*0.4/100,3)+0.01</f>
        <v>2.343</v>
      </c>
      <c r="F93" s="89"/>
      <c r="G93" s="90"/>
      <c r="H93" s="90">
        <f>SUM(D93:G93)</f>
        <v>5.6790000000000003</v>
      </c>
      <c r="I93" s="91"/>
    </row>
    <row r="94" spans="1:9" s="92" customFormat="1" x14ac:dyDescent="0.25">
      <c r="A94" s="86">
        <f>A93+1</f>
        <v>18</v>
      </c>
      <c r="B94" s="87" t="s">
        <v>2120</v>
      </c>
      <c r="C94" s="87" t="s">
        <v>2121</v>
      </c>
      <c r="D94" s="125"/>
      <c r="E94" s="89"/>
      <c r="F94" s="89"/>
      <c r="G94" s="90">
        <f>(155156/1000)+0.03</f>
        <v>155.18600000000001</v>
      </c>
      <c r="H94" s="90">
        <f t="shared" ref="H94:H97" si="2">SUM(D94:G94)</f>
        <v>155.18600000000001</v>
      </c>
      <c r="I94" s="91"/>
    </row>
    <row r="95" spans="1:9" s="92" customFormat="1" x14ac:dyDescent="0.25">
      <c r="A95" s="86">
        <f>A94+1</f>
        <v>19</v>
      </c>
      <c r="B95" s="87" t="s">
        <v>2122</v>
      </c>
      <c r="C95" s="87" t="s">
        <v>2123</v>
      </c>
      <c r="D95" s="125"/>
      <c r="E95" s="89"/>
      <c r="F95" s="89"/>
      <c r="G95" s="90">
        <f>0.97+0.01</f>
        <v>0.98</v>
      </c>
      <c r="H95" s="90">
        <f t="shared" si="2"/>
        <v>0.98</v>
      </c>
      <c r="I95" s="91"/>
    </row>
    <row r="96" spans="1:9" s="92" customFormat="1" x14ac:dyDescent="0.25">
      <c r="A96" s="86">
        <f t="shared" ref="A96:A97" si="3">A95+1</f>
        <v>20</v>
      </c>
      <c r="B96" s="87" t="s">
        <v>2124</v>
      </c>
      <c r="C96" s="87" t="s">
        <v>2125</v>
      </c>
      <c r="D96" s="125"/>
      <c r="E96" s="89"/>
      <c r="F96" s="89"/>
      <c r="G96" s="90">
        <f>0.97+0.01</f>
        <v>0.98</v>
      </c>
      <c r="H96" s="90">
        <f t="shared" si="2"/>
        <v>0.98</v>
      </c>
      <c r="I96" s="91"/>
    </row>
    <row r="97" spans="1:9" s="92" customFormat="1" ht="76.5" x14ac:dyDescent="0.25">
      <c r="A97" s="86">
        <f t="shared" si="3"/>
        <v>21</v>
      </c>
      <c r="B97" s="87" t="s">
        <v>2126</v>
      </c>
      <c r="C97" s="87" t="s">
        <v>2127</v>
      </c>
      <c r="D97" s="125"/>
      <c r="E97" s="89"/>
      <c r="F97" s="89"/>
      <c r="G97" s="88">
        <f>ROUND(SUM(D106:E106)*2.75/100,3)+0.03</f>
        <v>40.861000000000004</v>
      </c>
      <c r="H97" s="90">
        <f t="shared" si="2"/>
        <v>40.861000000000004</v>
      </c>
      <c r="I97" s="91"/>
    </row>
    <row r="98" spans="1:9" s="92" customFormat="1" x14ac:dyDescent="0.25">
      <c r="A98" s="93"/>
      <c r="B98" s="94"/>
      <c r="C98" s="94" t="s">
        <v>2077</v>
      </c>
      <c r="D98" s="95">
        <f>SUM(D92:D97)</f>
        <v>42.563000000000002</v>
      </c>
      <c r="E98" s="95">
        <f>SUM(E92:E97)</f>
        <v>29.954999999999998</v>
      </c>
      <c r="F98" s="95">
        <f>SUM(F92:F97)</f>
        <v>0</v>
      </c>
      <c r="G98" s="95">
        <f>SUM(G92:G97)</f>
        <v>198.00700000000001</v>
      </c>
      <c r="H98" s="95">
        <f>SUM(D98:G98)</f>
        <v>270.52499999999998</v>
      </c>
      <c r="I98" s="91"/>
    </row>
    <row r="99" spans="1:9" s="92" customFormat="1" x14ac:dyDescent="0.25">
      <c r="A99" s="93"/>
      <c r="B99" s="94"/>
      <c r="C99" s="94" t="s">
        <v>2078</v>
      </c>
      <c r="D99" s="95"/>
      <c r="E99" s="95"/>
      <c r="F99" s="95"/>
      <c r="G99" s="95"/>
      <c r="H99" s="95"/>
      <c r="I99" s="91"/>
    </row>
    <row r="100" spans="1:9" s="92" customFormat="1" x14ac:dyDescent="0.25">
      <c r="A100" s="93"/>
      <c r="B100" s="94"/>
      <c r="C100" s="94" t="s">
        <v>2079</v>
      </c>
      <c r="D100" s="95">
        <f>D92+D93+D94+D95+D96+D97</f>
        <v>42.563000000000002</v>
      </c>
      <c r="E100" s="95">
        <f>E92+E93+E94+E95+E96+E97</f>
        <v>29.954999999999998</v>
      </c>
      <c r="F100" s="95">
        <f>F92+F93+F94+F95+F96+F97</f>
        <v>0</v>
      </c>
      <c r="G100" s="95">
        <f>G92+G93+G94+G95+G96+G97</f>
        <v>198.00700000000001</v>
      </c>
      <c r="H100" s="95">
        <f>H92+H93+H94+H95+H96+H97</f>
        <v>270.52499999999998</v>
      </c>
      <c r="I100" s="91"/>
    </row>
    <row r="101" spans="1:9" s="92" customFormat="1" x14ac:dyDescent="0.25">
      <c r="A101" s="93"/>
      <c r="B101" s="94"/>
      <c r="C101" s="94" t="s">
        <v>2080</v>
      </c>
      <c r="D101" s="95">
        <f>D94+D97</f>
        <v>0</v>
      </c>
      <c r="E101" s="95">
        <f t="shared" ref="E101:F101" si="4">E94+E97</f>
        <v>0</v>
      </c>
      <c r="F101" s="95">
        <f t="shared" si="4"/>
        <v>0</v>
      </c>
      <c r="G101" s="95">
        <v>0</v>
      </c>
      <c r="H101" s="95">
        <f>SUM(D101:G101)</f>
        <v>0</v>
      </c>
      <c r="I101" s="91"/>
    </row>
    <row r="102" spans="1:9" s="92" customFormat="1" x14ac:dyDescent="0.25">
      <c r="A102" s="93"/>
      <c r="B102" s="94"/>
      <c r="C102" s="94" t="s">
        <v>2081</v>
      </c>
      <c r="D102" s="95">
        <v>0</v>
      </c>
      <c r="E102" s="95">
        <v>0</v>
      </c>
      <c r="F102" s="95">
        <v>0</v>
      </c>
      <c r="G102" s="95"/>
      <c r="H102" s="95">
        <f>SUM(D102:G102)</f>
        <v>0</v>
      </c>
      <c r="I102" s="91"/>
    </row>
    <row r="103" spans="1:9" s="92" customFormat="1" x14ac:dyDescent="0.25">
      <c r="A103" s="93"/>
      <c r="B103" s="94"/>
      <c r="C103" s="94" t="s">
        <v>2082</v>
      </c>
      <c r="D103" s="95">
        <v>0</v>
      </c>
      <c r="E103" s="95">
        <v>0</v>
      </c>
      <c r="F103" s="95">
        <v>0</v>
      </c>
      <c r="G103" s="95">
        <v>0</v>
      </c>
      <c r="H103" s="95">
        <f>SUM(D103:G103)</f>
        <v>0</v>
      </c>
      <c r="I103" s="91"/>
    </row>
    <row r="104" spans="1:9" s="92" customFormat="1" x14ac:dyDescent="0.25">
      <c r="A104" s="93"/>
      <c r="B104" s="94"/>
      <c r="C104" s="94" t="s">
        <v>2128</v>
      </c>
      <c r="D104" s="95">
        <f>D84+D98</f>
        <v>871.46999999999991</v>
      </c>
      <c r="E104" s="95">
        <f>E84+E98</f>
        <v>613.30500000000006</v>
      </c>
      <c r="F104" s="95">
        <f>F84+F98</f>
        <v>15580.254000000001</v>
      </c>
      <c r="G104" s="95">
        <f>G84+G98</f>
        <v>198.00700000000001</v>
      </c>
      <c r="H104" s="95">
        <f>SUM(D104:G104)</f>
        <v>17263.036000000004</v>
      </c>
      <c r="I104" s="91"/>
    </row>
    <row r="105" spans="1:9" s="92" customFormat="1" x14ac:dyDescent="0.25">
      <c r="A105" s="93"/>
      <c r="B105" s="94"/>
      <c r="C105" s="94" t="s">
        <v>2078</v>
      </c>
      <c r="D105" s="95"/>
      <c r="E105" s="95"/>
      <c r="F105" s="95"/>
      <c r="G105" s="95"/>
      <c r="H105" s="95"/>
      <c r="I105" s="91"/>
    </row>
    <row r="106" spans="1:9" s="92" customFormat="1" x14ac:dyDescent="0.25">
      <c r="A106" s="93"/>
      <c r="B106" s="94"/>
      <c r="C106" s="94" t="s">
        <v>2079</v>
      </c>
      <c r="D106" s="95">
        <f t="shared" ref="D106:G109" si="5">D86+D100</f>
        <v>871.46999999999991</v>
      </c>
      <c r="E106" s="95">
        <f t="shared" si="5"/>
        <v>613.30500000000006</v>
      </c>
      <c r="F106" s="95">
        <f t="shared" si="5"/>
        <v>15580.254000000001</v>
      </c>
      <c r="G106" s="95">
        <f t="shared" si="5"/>
        <v>198.00700000000001</v>
      </c>
      <c r="H106" s="95">
        <f>SUM(D106:G106)</f>
        <v>17263.036000000004</v>
      </c>
      <c r="I106" s="91"/>
    </row>
    <row r="107" spans="1:9" s="92" customFormat="1" x14ac:dyDescent="0.25">
      <c r="A107" s="93"/>
      <c r="B107" s="94"/>
      <c r="C107" s="94" t="s">
        <v>2080</v>
      </c>
      <c r="D107" s="95">
        <f t="shared" si="5"/>
        <v>0</v>
      </c>
      <c r="E107" s="95">
        <f t="shared" si="5"/>
        <v>0</v>
      </c>
      <c r="F107" s="95">
        <f t="shared" si="5"/>
        <v>0</v>
      </c>
      <c r="G107" s="95">
        <f t="shared" si="5"/>
        <v>0</v>
      </c>
      <c r="H107" s="95">
        <f>SUM(D107:G107)</f>
        <v>0</v>
      </c>
      <c r="I107" s="91"/>
    </row>
    <row r="108" spans="1:9" s="92" customFormat="1" x14ac:dyDescent="0.25">
      <c r="A108" s="93"/>
      <c r="B108" s="94"/>
      <c r="C108" s="94" t="s">
        <v>2081</v>
      </c>
      <c r="D108" s="95">
        <f t="shared" si="5"/>
        <v>0</v>
      </c>
      <c r="E108" s="95">
        <f t="shared" si="5"/>
        <v>0</v>
      </c>
      <c r="F108" s="95">
        <f t="shared" si="5"/>
        <v>0</v>
      </c>
      <c r="G108" s="95">
        <f t="shared" si="5"/>
        <v>0</v>
      </c>
      <c r="H108" s="95">
        <f>SUM(D108:G108)</f>
        <v>0</v>
      </c>
      <c r="I108" s="91"/>
    </row>
    <row r="109" spans="1:9" s="92" customFormat="1" x14ac:dyDescent="0.25">
      <c r="A109" s="93"/>
      <c r="B109" s="94"/>
      <c r="C109" s="94" t="s">
        <v>2082</v>
      </c>
      <c r="D109" s="95">
        <f t="shared" si="5"/>
        <v>0</v>
      </c>
      <c r="E109" s="95">
        <f t="shared" si="5"/>
        <v>0</v>
      </c>
      <c r="F109" s="95">
        <f t="shared" si="5"/>
        <v>0</v>
      </c>
      <c r="G109" s="95">
        <f t="shared" si="5"/>
        <v>0</v>
      </c>
      <c r="H109" s="95">
        <f>SUM(D109:G109)</f>
        <v>0</v>
      </c>
      <c r="I109" s="91"/>
    </row>
    <row r="110" spans="1:9" s="92" customFormat="1" ht="12.75" customHeight="1" x14ac:dyDescent="0.2">
      <c r="A110" s="171" t="s">
        <v>2129</v>
      </c>
      <c r="B110" s="172"/>
      <c r="C110" s="172"/>
      <c r="D110" s="172"/>
      <c r="E110" s="172"/>
      <c r="F110" s="172"/>
      <c r="G110" s="172"/>
      <c r="H110" s="173"/>
      <c r="I110" s="91"/>
    </row>
    <row r="111" spans="1:9" ht="66.75" customHeight="1" x14ac:dyDescent="0.2">
      <c r="A111" s="86">
        <f>A97+1</f>
        <v>22</v>
      </c>
      <c r="B111" s="87" t="s">
        <v>2130</v>
      </c>
      <c r="C111" s="87" t="s">
        <v>2131</v>
      </c>
      <c r="D111" s="153"/>
      <c r="E111" s="154"/>
      <c r="F111" s="154"/>
      <c r="G111" s="88">
        <f>ROUND((H106)*4.4/100,2)</f>
        <v>759.57</v>
      </c>
      <c r="H111" s="90">
        <f t="shared" ref="H111:H112" si="6">SUM(D111:G111)</f>
        <v>759.57</v>
      </c>
    </row>
    <row r="112" spans="1:9" s="92" customFormat="1" ht="89.25" x14ac:dyDescent="0.25">
      <c r="A112" s="86">
        <f>A111+1</f>
        <v>23</v>
      </c>
      <c r="B112" s="87" t="s">
        <v>2130</v>
      </c>
      <c r="C112" s="87" t="s">
        <v>2154</v>
      </c>
      <c r="D112" s="153"/>
      <c r="E112" s="154"/>
      <c r="F112" s="154"/>
      <c r="G112" s="90">
        <f>ROUND(H106*1.81/100,3)+0.01</f>
        <v>312.471</v>
      </c>
      <c r="H112" s="90">
        <f t="shared" si="6"/>
        <v>312.471</v>
      </c>
      <c r="I112" s="91"/>
    </row>
    <row r="113" spans="1:9" s="92" customFormat="1" x14ac:dyDescent="0.25">
      <c r="A113" s="93"/>
      <c r="B113" s="94"/>
      <c r="C113" s="94" t="s">
        <v>2077</v>
      </c>
      <c r="D113" s="105">
        <f>SUM(D111:D112)</f>
        <v>0</v>
      </c>
      <c r="E113" s="105">
        <f>SUM(E111:E112)</f>
        <v>0</v>
      </c>
      <c r="F113" s="105">
        <f>SUM(F111:F112)</f>
        <v>0</v>
      </c>
      <c r="G113" s="95">
        <f>G111</f>
        <v>759.57</v>
      </c>
      <c r="H113" s="95">
        <f>SUM(D113:G113)</f>
        <v>759.57</v>
      </c>
      <c r="I113" s="91"/>
    </row>
    <row r="114" spans="1:9" s="92" customFormat="1" x14ac:dyDescent="0.25">
      <c r="A114" s="93"/>
      <c r="B114" s="94"/>
      <c r="C114" s="94" t="s">
        <v>2078</v>
      </c>
      <c r="D114" s="105"/>
      <c r="E114" s="105"/>
      <c r="F114" s="105"/>
      <c r="G114" s="95"/>
      <c r="H114" s="95"/>
      <c r="I114" s="91"/>
    </row>
    <row r="115" spans="1:9" s="92" customFormat="1" x14ac:dyDescent="0.25">
      <c r="A115" s="93"/>
      <c r="B115" s="94"/>
      <c r="C115" s="94" t="s">
        <v>2079</v>
      </c>
      <c r="D115" s="105"/>
      <c r="E115" s="105"/>
      <c r="F115" s="105"/>
      <c r="G115" s="95">
        <f>G111</f>
        <v>759.57</v>
      </c>
      <c r="H115" s="95">
        <f>SUM(D115:G115)</f>
        <v>759.57</v>
      </c>
      <c r="I115" s="91"/>
    </row>
    <row r="116" spans="1:9" s="92" customFormat="1" x14ac:dyDescent="0.25">
      <c r="A116" s="93"/>
      <c r="B116" s="94"/>
      <c r="C116" s="94" t="s">
        <v>2080</v>
      </c>
      <c r="D116" s="105"/>
      <c r="E116" s="105"/>
      <c r="F116" s="105"/>
      <c r="G116" s="95">
        <v>0</v>
      </c>
      <c r="H116" s="95">
        <f>SUM(D116:G116)</f>
        <v>0</v>
      </c>
      <c r="I116" s="91"/>
    </row>
    <row r="117" spans="1:9" s="92" customFormat="1" x14ac:dyDescent="0.25">
      <c r="A117" s="93"/>
      <c r="B117" s="94"/>
      <c r="C117" s="94" t="s">
        <v>2081</v>
      </c>
      <c r="D117" s="105">
        <f>0</f>
        <v>0</v>
      </c>
      <c r="E117" s="105">
        <f>0</f>
        <v>0</v>
      </c>
      <c r="F117" s="105">
        <f>0</f>
        <v>0</v>
      </c>
      <c r="G117" s="95"/>
      <c r="H117" s="95">
        <f>SUM(D117:G117)</f>
        <v>0</v>
      </c>
      <c r="I117" s="91"/>
    </row>
    <row r="118" spans="1:9" s="92" customFormat="1" x14ac:dyDescent="0.25">
      <c r="A118" s="93"/>
      <c r="B118" s="94"/>
      <c r="C118" s="94" t="s">
        <v>2082</v>
      </c>
      <c r="D118" s="105">
        <f>0</f>
        <v>0</v>
      </c>
      <c r="E118" s="105">
        <f>0</f>
        <v>0</v>
      </c>
      <c r="F118" s="105">
        <f>0</f>
        <v>0</v>
      </c>
      <c r="G118" s="95">
        <v>0</v>
      </c>
      <c r="H118" s="95">
        <f>SUM(D118:G118)</f>
        <v>0</v>
      </c>
      <c r="I118" s="91"/>
    </row>
    <row r="119" spans="1:9" s="92" customFormat="1" ht="27" customHeight="1" x14ac:dyDescent="0.2">
      <c r="A119" s="171" t="s">
        <v>2133</v>
      </c>
      <c r="B119" s="172"/>
      <c r="C119" s="172"/>
      <c r="D119" s="172"/>
      <c r="E119" s="172"/>
      <c r="F119" s="172"/>
      <c r="G119" s="172"/>
      <c r="H119" s="173"/>
      <c r="I119" s="91"/>
    </row>
    <row r="120" spans="1:9" s="92" customFormat="1" ht="51" customHeight="1" x14ac:dyDescent="0.25">
      <c r="A120" s="86">
        <f>A112+1</f>
        <v>24</v>
      </c>
      <c r="B120" s="87" t="s">
        <v>2134</v>
      </c>
      <c r="C120" s="87" t="s">
        <v>2135</v>
      </c>
      <c r="D120" s="153"/>
      <c r="E120" s="154"/>
      <c r="F120" s="154"/>
      <c r="G120" s="90">
        <f>ROUND(H104*0.2/100,3)</f>
        <v>34.526000000000003</v>
      </c>
      <c r="H120" s="90">
        <f>SUM(D120:G120)</f>
        <v>34.526000000000003</v>
      </c>
      <c r="I120" s="91"/>
    </row>
    <row r="121" spans="1:9" s="92" customFormat="1" x14ac:dyDescent="0.25">
      <c r="A121" s="93"/>
      <c r="B121" s="94"/>
      <c r="C121" s="94" t="s">
        <v>2077</v>
      </c>
      <c r="D121" s="105">
        <f>SUM(D120:D120)</f>
        <v>0</v>
      </c>
      <c r="E121" s="105">
        <f>SUM(E120:E120)</f>
        <v>0</v>
      </c>
      <c r="F121" s="105">
        <f>SUM(F120:F120)</f>
        <v>0</v>
      </c>
      <c r="G121" s="95">
        <f>SUM(G120:G120)</f>
        <v>34.526000000000003</v>
      </c>
      <c r="H121" s="95">
        <f>SUM(D121:G121)</f>
        <v>34.526000000000003</v>
      </c>
      <c r="I121" s="91"/>
    </row>
    <row r="122" spans="1:9" s="92" customFormat="1" x14ac:dyDescent="0.25">
      <c r="A122" s="93"/>
      <c r="B122" s="94"/>
      <c r="C122" s="94" t="s">
        <v>2078</v>
      </c>
      <c r="D122" s="105"/>
      <c r="E122" s="105"/>
      <c r="F122" s="105"/>
      <c r="G122" s="95"/>
      <c r="H122" s="95"/>
      <c r="I122" s="91"/>
    </row>
    <row r="123" spans="1:9" s="92" customFormat="1" x14ac:dyDescent="0.25">
      <c r="A123" s="93"/>
      <c r="B123" s="94"/>
      <c r="C123" s="94" t="s">
        <v>2079</v>
      </c>
      <c r="D123" s="105"/>
      <c r="E123" s="105"/>
      <c r="F123" s="105"/>
      <c r="G123" s="95">
        <f>G121</f>
        <v>34.526000000000003</v>
      </c>
      <c r="H123" s="95">
        <f>SUM(D123:G123)</f>
        <v>34.526000000000003</v>
      </c>
      <c r="I123" s="91"/>
    </row>
    <row r="124" spans="1:9" s="92" customFormat="1" x14ac:dyDescent="0.25">
      <c r="A124" s="93"/>
      <c r="B124" s="94"/>
      <c r="C124" s="94" t="s">
        <v>2080</v>
      </c>
      <c r="D124" s="105"/>
      <c r="E124" s="105"/>
      <c r="F124" s="105"/>
      <c r="G124" s="95"/>
      <c r="H124" s="95">
        <f>SUM(D124:G124)</f>
        <v>0</v>
      </c>
      <c r="I124" s="91"/>
    </row>
    <row r="125" spans="1:9" s="92" customFormat="1" x14ac:dyDescent="0.25">
      <c r="A125" s="93"/>
      <c r="B125" s="94"/>
      <c r="C125" s="94" t="s">
        <v>2081</v>
      </c>
      <c r="D125" s="105"/>
      <c r="E125" s="105"/>
      <c r="F125" s="105"/>
      <c r="G125" s="95"/>
      <c r="H125" s="95">
        <f>SUM(D125:G125)</f>
        <v>0</v>
      </c>
      <c r="I125" s="91"/>
    </row>
    <row r="126" spans="1:9" s="92" customFormat="1" x14ac:dyDescent="0.25">
      <c r="A126" s="93"/>
      <c r="B126" s="94"/>
      <c r="C126" s="94" t="s">
        <v>2082</v>
      </c>
      <c r="D126" s="105"/>
      <c r="E126" s="105"/>
      <c r="F126" s="105"/>
      <c r="G126" s="95"/>
      <c r="H126" s="95">
        <f>SUM(D126:G126)</f>
        <v>0</v>
      </c>
      <c r="I126" s="91"/>
    </row>
    <row r="127" spans="1:9" s="92" customFormat="1" x14ac:dyDescent="0.25">
      <c r="A127" s="93"/>
      <c r="B127" s="94"/>
      <c r="C127" s="94" t="s">
        <v>2136</v>
      </c>
      <c r="D127" s="95">
        <f>ROUND(D104+D113+D121,3)</f>
        <v>871.47</v>
      </c>
      <c r="E127" s="95">
        <f>ROUND(E104+E113+E121,3)</f>
        <v>613.30499999999995</v>
      </c>
      <c r="F127" s="95">
        <f>ROUND(F104+F113+F121,3)</f>
        <v>15580.254000000001</v>
      </c>
      <c r="G127" s="95">
        <f>ROUND(G104+G113+G121,3)</f>
        <v>992.10299999999995</v>
      </c>
      <c r="H127" s="95">
        <f>SUM(D127:G127)</f>
        <v>18057.132000000001</v>
      </c>
      <c r="I127" s="91"/>
    </row>
    <row r="128" spans="1:9" s="92" customFormat="1" x14ac:dyDescent="0.25">
      <c r="A128" s="93"/>
      <c r="B128" s="94"/>
      <c r="C128" s="94" t="s">
        <v>2078</v>
      </c>
      <c r="D128" s="95"/>
      <c r="E128" s="95"/>
      <c r="F128" s="95"/>
      <c r="G128" s="105"/>
      <c r="H128" s="105"/>
      <c r="I128" s="91"/>
    </row>
    <row r="129" spans="1:9" s="92" customFormat="1" x14ac:dyDescent="0.25">
      <c r="A129" s="93"/>
      <c r="B129" s="94"/>
      <c r="C129" s="94" t="s">
        <v>2079</v>
      </c>
      <c r="D129" s="95">
        <f t="shared" ref="D129:G132" si="7">ROUND(D106+D115+D123,3)</f>
        <v>871.47</v>
      </c>
      <c r="E129" s="95">
        <f t="shared" si="7"/>
        <v>613.30499999999995</v>
      </c>
      <c r="F129" s="95">
        <f t="shared" si="7"/>
        <v>15580.254000000001</v>
      </c>
      <c r="G129" s="95">
        <f t="shared" si="7"/>
        <v>992.10299999999995</v>
      </c>
      <c r="H129" s="95">
        <f>SUM(D129:G129)</f>
        <v>18057.132000000001</v>
      </c>
      <c r="I129" s="91"/>
    </row>
    <row r="130" spans="1:9" s="92" customFormat="1" x14ac:dyDescent="0.25">
      <c r="A130" s="93"/>
      <c r="B130" s="94"/>
      <c r="C130" s="94" t="s">
        <v>2080</v>
      </c>
      <c r="D130" s="95">
        <f t="shared" si="7"/>
        <v>0</v>
      </c>
      <c r="E130" s="95">
        <f t="shared" si="7"/>
        <v>0</v>
      </c>
      <c r="F130" s="95">
        <f t="shared" si="7"/>
        <v>0</v>
      </c>
      <c r="G130" s="95">
        <f t="shared" si="7"/>
        <v>0</v>
      </c>
      <c r="H130" s="95">
        <f>SUM(D130:G130)</f>
        <v>0</v>
      </c>
      <c r="I130" s="91"/>
    </row>
    <row r="131" spans="1:9" s="92" customFormat="1" x14ac:dyDescent="0.25">
      <c r="A131" s="93"/>
      <c r="B131" s="94"/>
      <c r="C131" s="94" t="s">
        <v>2081</v>
      </c>
      <c r="D131" s="95">
        <f t="shared" si="7"/>
        <v>0</v>
      </c>
      <c r="E131" s="95">
        <f t="shared" si="7"/>
        <v>0</v>
      </c>
      <c r="F131" s="95">
        <f t="shared" si="7"/>
        <v>0</v>
      </c>
      <c r="G131" s="95">
        <f t="shared" si="7"/>
        <v>0</v>
      </c>
      <c r="H131" s="95">
        <f>SUM(D131:G131)</f>
        <v>0</v>
      </c>
      <c r="I131" s="91"/>
    </row>
    <row r="132" spans="1:9" s="92" customFormat="1" x14ac:dyDescent="0.25">
      <c r="A132" s="93"/>
      <c r="B132" s="94"/>
      <c r="C132" s="94" t="s">
        <v>2082</v>
      </c>
      <c r="D132" s="95">
        <f t="shared" si="7"/>
        <v>0</v>
      </c>
      <c r="E132" s="95">
        <f t="shared" si="7"/>
        <v>0</v>
      </c>
      <c r="F132" s="95">
        <f t="shared" si="7"/>
        <v>0</v>
      </c>
      <c r="G132" s="95">
        <f t="shared" si="7"/>
        <v>0</v>
      </c>
      <c r="H132" s="95">
        <f>SUM(D132:G132)</f>
        <v>0</v>
      </c>
      <c r="I132" s="91"/>
    </row>
    <row r="133" spans="1:9" s="92" customFormat="1" ht="25.5" x14ac:dyDescent="0.25">
      <c r="A133" s="86">
        <f>A120+1</f>
        <v>25</v>
      </c>
      <c r="B133" s="87" t="s">
        <v>2137</v>
      </c>
      <c r="C133" s="87" t="s">
        <v>2138</v>
      </c>
      <c r="D133" s="125">
        <f>D127*3%</f>
        <v>26.144099999999998</v>
      </c>
      <c r="E133" s="125">
        <f>E127*3%</f>
        <v>18.399149999999999</v>
      </c>
      <c r="F133" s="125">
        <f>F127*3%</f>
        <v>467.40762000000001</v>
      </c>
      <c r="G133" s="125">
        <f>(G120+G113+G104)*3%</f>
        <v>29.763090000000002</v>
      </c>
      <c r="H133" s="90">
        <f>SUM(D133:G133)</f>
        <v>541.71396000000004</v>
      </c>
      <c r="I133" s="91"/>
    </row>
    <row r="134" spans="1:9" s="92" customFormat="1" x14ac:dyDescent="0.25">
      <c r="A134" s="93"/>
      <c r="B134" s="94"/>
      <c r="C134" s="94" t="s">
        <v>2078</v>
      </c>
      <c r="D134" s="95"/>
      <c r="E134" s="95"/>
      <c r="F134" s="95"/>
      <c r="G134" s="95"/>
      <c r="H134" s="95"/>
      <c r="I134" s="91"/>
    </row>
    <row r="135" spans="1:9" s="92" customFormat="1" x14ac:dyDescent="0.25">
      <c r="A135" s="93"/>
      <c r="B135" s="94"/>
      <c r="C135" s="94" t="s">
        <v>2079</v>
      </c>
      <c r="D135" s="95">
        <f>ROUND(D129*3/100,3)-0.01</f>
        <v>26.133999999999997</v>
      </c>
      <c r="E135" s="95">
        <f>ROUND(E129*3/100,3)-0.01</f>
        <v>18.388999999999999</v>
      </c>
      <c r="F135" s="95">
        <f t="shared" ref="D135:G138" si="8">ROUND(F129*3/100,3)</f>
        <v>467.40800000000002</v>
      </c>
      <c r="G135" s="95">
        <f>ROUND((G106+G115+G120)*3/100,3)</f>
        <v>29.763000000000002</v>
      </c>
      <c r="H135" s="95">
        <f>SUM(D135:G135)</f>
        <v>541.69400000000007</v>
      </c>
      <c r="I135" s="91"/>
    </row>
    <row r="136" spans="1:9" s="92" customFormat="1" ht="17.45" customHeight="1" x14ac:dyDescent="0.25">
      <c r="A136" s="93"/>
      <c r="B136" s="94"/>
      <c r="C136" s="94" t="s">
        <v>2080</v>
      </c>
      <c r="D136" s="95">
        <f>ROUND(D130*3/100,3)</f>
        <v>0</v>
      </c>
      <c r="E136" s="95">
        <f t="shared" si="8"/>
        <v>0</v>
      </c>
      <c r="F136" s="95">
        <f t="shared" si="8"/>
        <v>0</v>
      </c>
      <c r="G136" s="95">
        <f>ROUND((G107+G116)*3/100,3)</f>
        <v>0</v>
      </c>
      <c r="H136" s="95">
        <f>SUM(D136:G136)</f>
        <v>0</v>
      </c>
      <c r="I136" s="91"/>
    </row>
    <row r="137" spans="1:9" s="92" customFormat="1" x14ac:dyDescent="0.25">
      <c r="A137" s="93"/>
      <c r="B137" s="94"/>
      <c r="C137" s="94" t="s">
        <v>2081</v>
      </c>
      <c r="D137" s="95">
        <f t="shared" si="8"/>
        <v>0</v>
      </c>
      <c r="E137" s="95">
        <f t="shared" si="8"/>
        <v>0</v>
      </c>
      <c r="F137" s="95">
        <f t="shared" si="8"/>
        <v>0</v>
      </c>
      <c r="G137" s="95">
        <f t="shared" si="8"/>
        <v>0</v>
      </c>
      <c r="H137" s="95">
        <f>SUM(D137:G137)</f>
        <v>0</v>
      </c>
      <c r="I137" s="91"/>
    </row>
    <row r="138" spans="1:9" s="92" customFormat="1" x14ac:dyDescent="0.25">
      <c r="A138" s="93"/>
      <c r="B138" s="94"/>
      <c r="C138" s="94" t="s">
        <v>2082</v>
      </c>
      <c r="D138" s="95">
        <f>ROUND(D132*3/100,3)</f>
        <v>0</v>
      </c>
      <c r="E138" s="95">
        <f>ROUND(E132*3/100,3)</f>
        <v>0</v>
      </c>
      <c r="F138" s="95">
        <f t="shared" si="8"/>
        <v>0</v>
      </c>
      <c r="G138" s="95">
        <f>ROUND((G109+G118)*3/100,3)</f>
        <v>0</v>
      </c>
      <c r="H138" s="95">
        <f>SUM(D138:G138)</f>
        <v>0</v>
      </c>
      <c r="I138" s="91"/>
    </row>
    <row r="139" spans="1:9" s="92" customFormat="1" x14ac:dyDescent="0.25">
      <c r="A139" s="93"/>
      <c r="B139" s="94"/>
      <c r="C139" s="94" t="s">
        <v>2139</v>
      </c>
      <c r="D139" s="95">
        <f>D127+D133+0.01</f>
        <v>897.6241</v>
      </c>
      <c r="E139" s="95">
        <f>E127+E133+0.01</f>
        <v>631.7141499999999</v>
      </c>
      <c r="F139" s="95">
        <f>F127+F133</f>
        <v>16047.661620000001</v>
      </c>
      <c r="G139" s="95">
        <f>G127+G133</f>
        <v>1021.86609</v>
      </c>
      <c r="H139" s="95">
        <f>D139+E139+F139+G139</f>
        <v>18598.865959999999</v>
      </c>
      <c r="I139" s="91"/>
    </row>
    <row r="140" spans="1:9" s="92" customFormat="1" x14ac:dyDescent="0.25">
      <c r="A140" s="93"/>
      <c r="B140" s="94"/>
      <c r="C140" s="94" t="s">
        <v>2078</v>
      </c>
      <c r="D140" s="95"/>
      <c r="E140" s="95"/>
      <c r="F140" s="95"/>
      <c r="G140" s="95"/>
      <c r="H140" s="95"/>
      <c r="I140" s="91"/>
    </row>
    <row r="141" spans="1:9" s="92" customFormat="1" x14ac:dyDescent="0.25">
      <c r="A141" s="93"/>
      <c r="B141" s="94"/>
      <c r="C141" s="94" t="s">
        <v>2079</v>
      </c>
      <c r="D141" s="95">
        <f t="shared" ref="D141:G144" si="9">D129+D135</f>
        <v>897.60400000000004</v>
      </c>
      <c r="E141" s="95">
        <f t="shared" si="9"/>
        <v>631.69399999999996</v>
      </c>
      <c r="F141" s="95">
        <f t="shared" si="9"/>
        <v>16047.662</v>
      </c>
      <c r="G141" s="95">
        <f t="shared" si="9"/>
        <v>1021.866</v>
      </c>
      <c r="H141" s="95">
        <f>SUM(D141:G141)</f>
        <v>18598.826000000001</v>
      </c>
      <c r="I141" s="91"/>
    </row>
    <row r="142" spans="1:9" s="92" customFormat="1" x14ac:dyDescent="0.25">
      <c r="A142" s="93"/>
      <c r="B142" s="94"/>
      <c r="C142" s="94" t="s">
        <v>2080</v>
      </c>
      <c r="D142" s="95">
        <f t="shared" si="9"/>
        <v>0</v>
      </c>
      <c r="E142" s="95">
        <f t="shared" si="9"/>
        <v>0</v>
      </c>
      <c r="F142" s="95">
        <f t="shared" si="9"/>
        <v>0</v>
      </c>
      <c r="G142" s="95">
        <f t="shared" si="9"/>
        <v>0</v>
      </c>
      <c r="H142" s="95">
        <f>H130+H136</f>
        <v>0</v>
      </c>
      <c r="I142" s="91"/>
    </row>
    <row r="143" spans="1:9" s="92" customFormat="1" x14ac:dyDescent="0.25">
      <c r="A143" s="93"/>
      <c r="B143" s="94"/>
      <c r="C143" s="94" t="s">
        <v>2081</v>
      </c>
      <c r="D143" s="95">
        <f t="shared" si="9"/>
        <v>0</v>
      </c>
      <c r="E143" s="95">
        <f t="shared" si="9"/>
        <v>0</v>
      </c>
      <c r="F143" s="95">
        <f t="shared" si="9"/>
        <v>0</v>
      </c>
      <c r="G143" s="95">
        <f t="shared" si="9"/>
        <v>0</v>
      </c>
      <c r="H143" s="95">
        <f>H131+H137</f>
        <v>0</v>
      </c>
      <c r="I143" s="91"/>
    </row>
    <row r="144" spans="1:9" s="92" customFormat="1" x14ac:dyDescent="0.25">
      <c r="A144" s="93"/>
      <c r="B144" s="94"/>
      <c r="C144" s="94" t="s">
        <v>2082</v>
      </c>
      <c r="D144" s="95">
        <f t="shared" si="9"/>
        <v>0</v>
      </c>
      <c r="E144" s="95">
        <f t="shared" si="9"/>
        <v>0</v>
      </c>
      <c r="F144" s="95">
        <f t="shared" si="9"/>
        <v>0</v>
      </c>
      <c r="G144" s="95">
        <f t="shared" si="9"/>
        <v>0</v>
      </c>
      <c r="H144" s="95">
        <f>H132+H138</f>
        <v>0</v>
      </c>
      <c r="I144" s="91"/>
    </row>
    <row r="145" spans="1:9" s="92" customFormat="1" ht="51" x14ac:dyDescent="0.25">
      <c r="A145" s="86">
        <f>A133+1</f>
        <v>26</v>
      </c>
      <c r="B145" s="87"/>
      <c r="C145" s="87" t="s">
        <v>2140</v>
      </c>
      <c r="D145" s="125">
        <f>ROUND(D139*18/100,3)</f>
        <v>161.572</v>
      </c>
      <c r="E145" s="125">
        <f>ROUND(E139*18/100,3)</f>
        <v>113.709</v>
      </c>
      <c r="F145" s="125">
        <f>ROUND(F139*18/100,3)</f>
        <v>2888.5790000000002</v>
      </c>
      <c r="G145" s="125">
        <f>ROUND(G139*18/100,3)</f>
        <v>183.93600000000001</v>
      </c>
      <c r="H145" s="90">
        <f>SUM(D145:G145)</f>
        <v>3347.7960000000003</v>
      </c>
      <c r="I145" s="91"/>
    </row>
    <row r="146" spans="1:9" s="92" customFormat="1" x14ac:dyDescent="0.25">
      <c r="A146" s="93"/>
      <c r="B146" s="94"/>
      <c r="C146" s="94" t="s">
        <v>2141</v>
      </c>
      <c r="D146" s="95">
        <f>D139+D145</f>
        <v>1059.1961000000001</v>
      </c>
      <c r="E146" s="95">
        <f>E139+E145</f>
        <v>745.42314999999985</v>
      </c>
      <c r="F146" s="95">
        <f>F139+F145</f>
        <v>18936.24062</v>
      </c>
      <c r="G146" s="95">
        <f>G139+G145</f>
        <v>1205.8020899999999</v>
      </c>
      <c r="H146" s="95">
        <f>SUM(D146:G146)</f>
        <v>21946.661960000001</v>
      </c>
      <c r="I146" s="91"/>
    </row>
    <row r="147" spans="1:9" s="92" customFormat="1" x14ac:dyDescent="0.25">
      <c r="A147" s="93"/>
      <c r="B147" s="94"/>
      <c r="C147" s="94" t="s">
        <v>2078</v>
      </c>
      <c r="D147" s="95"/>
      <c r="E147" s="95"/>
      <c r="F147" s="95"/>
      <c r="G147" s="95"/>
      <c r="H147" s="95"/>
      <c r="I147" s="91"/>
    </row>
    <row r="148" spans="1:9" s="92" customFormat="1" x14ac:dyDescent="0.25">
      <c r="A148" s="93"/>
      <c r="B148" s="94"/>
      <c r="C148" s="94" t="s">
        <v>2079</v>
      </c>
      <c r="D148" s="95">
        <f>ROUND(D141*1.18,3)</f>
        <v>1059.173</v>
      </c>
      <c r="E148" s="95">
        <f>ROUND(E141*1.18,3)</f>
        <v>745.399</v>
      </c>
      <c r="F148" s="95">
        <f>ROUND(F141*1.18,3)</f>
        <v>18936.241000000002</v>
      </c>
      <c r="G148" s="95">
        <f>ROUND(G141*1.18,3)</f>
        <v>1205.8019999999999</v>
      </c>
      <c r="H148" s="95">
        <f>SUM(D148:G148)</f>
        <v>21946.615000000002</v>
      </c>
      <c r="I148" s="91"/>
    </row>
    <row r="149" spans="1:9" s="92" customFormat="1" x14ac:dyDescent="0.25">
      <c r="A149" s="93"/>
      <c r="B149" s="94"/>
      <c r="C149" s="94" t="s">
        <v>2142</v>
      </c>
      <c r="D149" s="95">
        <f>D142*1.18</f>
        <v>0</v>
      </c>
      <c r="E149" s="95">
        <f>E142*1.18</f>
        <v>0</v>
      </c>
      <c r="F149" s="95">
        <f>F142*1.18</f>
        <v>0</v>
      </c>
      <c r="G149" s="95">
        <f>G142*1.18</f>
        <v>0</v>
      </c>
      <c r="H149" s="95">
        <f>H142*1.18</f>
        <v>0</v>
      </c>
      <c r="I149" s="91"/>
    </row>
    <row r="150" spans="1:9" s="92" customFormat="1" x14ac:dyDescent="0.25">
      <c r="A150" s="93"/>
      <c r="B150" s="94"/>
      <c r="C150" s="94" t="s">
        <v>2081</v>
      </c>
      <c r="D150" s="95">
        <f t="shared" ref="D150:G151" si="10">D143*1.18</f>
        <v>0</v>
      </c>
      <c r="E150" s="95">
        <f t="shared" si="10"/>
        <v>0</v>
      </c>
      <c r="F150" s="95">
        <f t="shared" si="10"/>
        <v>0</v>
      </c>
      <c r="G150" s="95">
        <f t="shared" si="10"/>
        <v>0</v>
      </c>
      <c r="H150" s="95">
        <f>SUM(D150:G150)</f>
        <v>0</v>
      </c>
      <c r="I150" s="91"/>
    </row>
    <row r="151" spans="1:9" s="92" customFormat="1" ht="13.15" customHeight="1" x14ac:dyDescent="0.25">
      <c r="A151" s="93"/>
      <c r="B151" s="94"/>
      <c r="C151" s="94" t="s">
        <v>2082</v>
      </c>
      <c r="D151" s="95">
        <f t="shared" si="10"/>
        <v>0</v>
      </c>
      <c r="E151" s="95">
        <f t="shared" si="10"/>
        <v>0</v>
      </c>
      <c r="F151" s="95">
        <f t="shared" si="10"/>
        <v>0</v>
      </c>
      <c r="G151" s="95">
        <f t="shared" si="10"/>
        <v>0</v>
      </c>
      <c r="H151" s="95">
        <f>SUM(D151:G151)</f>
        <v>0</v>
      </c>
      <c r="I151" s="91"/>
    </row>
    <row r="152" spans="1:9" s="92" customFormat="1" ht="12.75" customHeight="1" x14ac:dyDescent="0.25">
      <c r="A152" s="155"/>
      <c r="B152" s="156"/>
      <c r="C152" s="156"/>
      <c r="D152" s="156"/>
      <c r="E152" s="156"/>
      <c r="F152" s="156"/>
      <c r="G152" s="156"/>
      <c r="H152" s="157"/>
      <c r="I152" s="91"/>
    </row>
    <row r="153" spans="1:9" s="92" customFormat="1" ht="14.25" customHeight="1" x14ac:dyDescent="0.2">
      <c r="A153" s="158"/>
      <c r="B153" s="85"/>
      <c r="C153" s="85"/>
      <c r="D153" s="85"/>
      <c r="E153" s="85"/>
      <c r="F153" s="85"/>
      <c r="G153" s="158"/>
      <c r="H153" s="158"/>
      <c r="I153" s="91"/>
    </row>
    <row r="154" spans="1:9" s="135" customFormat="1" x14ac:dyDescent="0.2">
      <c r="A154" s="158"/>
      <c r="B154" s="158"/>
      <c r="C154" s="158"/>
      <c r="D154" s="158"/>
      <c r="E154" s="158"/>
      <c r="F154" s="158"/>
      <c r="G154" s="158"/>
      <c r="H154" s="158"/>
      <c r="I154" s="158"/>
    </row>
    <row r="155" spans="1:9" s="135" customFormat="1" x14ac:dyDescent="0.2">
      <c r="A155" s="158"/>
      <c r="B155" s="158"/>
      <c r="C155" s="158"/>
      <c r="D155" s="158"/>
      <c r="E155" s="158"/>
      <c r="F155" s="158"/>
      <c r="G155" s="158"/>
      <c r="H155" s="158"/>
      <c r="I155" s="158"/>
    </row>
    <row r="156" spans="1:9" s="135" customFormat="1" x14ac:dyDescent="0.2">
      <c r="A156" s="158"/>
      <c r="B156" s="158"/>
      <c r="C156" s="158"/>
      <c r="D156" s="158"/>
      <c r="E156" s="158"/>
      <c r="F156" s="158"/>
      <c r="G156" s="158"/>
      <c r="H156" s="158"/>
      <c r="I156" s="158"/>
    </row>
    <row r="157" spans="1:9" s="135" customFormat="1" x14ac:dyDescent="0.2">
      <c r="A157" s="158"/>
      <c r="B157" s="158"/>
      <c r="C157" s="85" t="s">
        <v>2143</v>
      </c>
      <c r="D157" s="85"/>
      <c r="E157" s="85"/>
      <c r="F157" s="85"/>
      <c r="G157" s="158"/>
      <c r="H157" s="158"/>
      <c r="I157" s="158"/>
    </row>
    <row r="158" spans="1:9" s="135" customFormat="1" x14ac:dyDescent="0.2">
      <c r="A158" s="158"/>
      <c r="B158" s="158"/>
      <c r="C158" s="85"/>
      <c r="D158" s="85"/>
      <c r="E158" s="85"/>
      <c r="F158" s="85"/>
      <c r="G158" s="158"/>
      <c r="H158" s="158"/>
      <c r="I158" s="158"/>
    </row>
    <row r="159" spans="1:9" s="135" customFormat="1" x14ac:dyDescent="0.2">
      <c r="A159" s="158"/>
      <c r="B159" s="158"/>
      <c r="C159" s="85" t="s">
        <v>2144</v>
      </c>
      <c r="D159" s="136"/>
      <c r="E159" s="85"/>
      <c r="F159" s="85" t="s">
        <v>2145</v>
      </c>
      <c r="G159" s="158"/>
      <c r="H159" s="158"/>
      <c r="I159" s="158"/>
    </row>
    <row r="160" spans="1:9" s="135" customFormat="1" x14ac:dyDescent="0.2">
      <c r="A160" s="158"/>
      <c r="B160" s="158"/>
      <c r="C160" s="85"/>
      <c r="D160" s="85"/>
      <c r="E160" s="85"/>
      <c r="F160" s="85"/>
      <c r="G160" s="158"/>
      <c r="H160" s="158"/>
      <c r="I160" s="158"/>
    </row>
    <row r="161" spans="1:9" s="135" customFormat="1" x14ac:dyDescent="0.2">
      <c r="A161" s="158"/>
      <c r="B161" s="158"/>
      <c r="C161" s="85" t="s">
        <v>2146</v>
      </c>
      <c r="D161" s="136"/>
      <c r="E161" s="85"/>
      <c r="F161" s="85" t="s">
        <v>2147</v>
      </c>
      <c r="G161" s="158"/>
      <c r="H161" s="158"/>
      <c r="I161" s="158"/>
    </row>
    <row r="162" spans="1:9" s="135" customFormat="1" x14ac:dyDescent="0.2">
      <c r="A162" s="158"/>
      <c r="B162" s="158"/>
      <c r="C162" s="85"/>
      <c r="D162" s="85"/>
      <c r="E162" s="85"/>
      <c r="F162" s="85"/>
      <c r="G162" s="158"/>
      <c r="H162" s="158"/>
      <c r="I162" s="158"/>
    </row>
    <row r="163" spans="1:9" s="135" customFormat="1" x14ac:dyDescent="0.2">
      <c r="A163" s="158"/>
      <c r="B163" s="158"/>
      <c r="C163" s="85" t="s">
        <v>2148</v>
      </c>
      <c r="D163" s="136"/>
      <c r="E163" s="85"/>
      <c r="F163" s="85" t="s">
        <v>2155</v>
      </c>
      <c r="G163" s="158"/>
      <c r="H163" s="158"/>
      <c r="I163" s="158"/>
    </row>
    <row r="164" spans="1:9" s="135" customFormat="1" x14ac:dyDescent="0.2">
      <c r="A164" s="158"/>
      <c r="B164" s="158"/>
      <c r="C164" s="85"/>
      <c r="D164" s="85"/>
      <c r="E164" s="85"/>
      <c r="F164" s="85"/>
      <c r="G164" s="158"/>
      <c r="H164" s="158"/>
      <c r="I164" s="158"/>
    </row>
    <row r="165" spans="1:9" s="135" customFormat="1" x14ac:dyDescent="0.2">
      <c r="A165" s="158"/>
      <c r="B165" s="85"/>
      <c r="C165" s="85" t="s">
        <v>2056</v>
      </c>
      <c r="D165" s="85"/>
      <c r="E165" s="85"/>
      <c r="F165" s="85"/>
      <c r="G165" s="158"/>
      <c r="H165" s="158"/>
      <c r="I165" s="158"/>
    </row>
    <row r="166" spans="1:9" s="135" customFormat="1" x14ac:dyDescent="0.2">
      <c r="A166" s="158"/>
      <c r="B166" s="85"/>
      <c r="C166" s="85"/>
      <c r="D166" s="158"/>
      <c r="E166" s="85"/>
      <c r="F166" s="85"/>
      <c r="G166" s="158"/>
      <c r="H166" s="158"/>
      <c r="I166" s="158"/>
    </row>
    <row r="167" spans="1:9" s="135" customFormat="1" ht="38.25" x14ac:dyDescent="0.2">
      <c r="A167" s="158"/>
      <c r="B167" s="85"/>
      <c r="C167" s="137" t="s">
        <v>2156</v>
      </c>
      <c r="D167" s="136"/>
      <c r="E167" s="85"/>
      <c r="F167" s="85" t="s">
        <v>2157</v>
      </c>
      <c r="G167" s="158"/>
      <c r="H167" s="158"/>
      <c r="I167" s="158"/>
    </row>
    <row r="168" spans="1:9" s="135" customFormat="1" x14ac:dyDescent="0.2">
      <c r="A168" s="85"/>
      <c r="B168" s="85"/>
      <c r="C168" s="85"/>
      <c r="D168" s="85"/>
      <c r="E168" s="85"/>
      <c r="F168" s="85"/>
      <c r="G168" s="85"/>
      <c r="H168" s="85"/>
      <c r="I168" s="158"/>
    </row>
  </sheetData>
  <mergeCells count="26">
    <mergeCell ref="B13:G13"/>
    <mergeCell ref="B2:G2"/>
    <mergeCell ref="B3:G3"/>
    <mergeCell ref="B7:D7"/>
    <mergeCell ref="A9:H9"/>
    <mergeCell ref="A10:H10"/>
    <mergeCell ref="A15:H15"/>
    <mergeCell ref="B16:G16"/>
    <mergeCell ref="A18:G18"/>
    <mergeCell ref="A19:A20"/>
    <mergeCell ref="B19:B20"/>
    <mergeCell ref="C19:C20"/>
    <mergeCell ref="D19:G19"/>
    <mergeCell ref="H19:H20"/>
    <mergeCell ref="A119:H119"/>
    <mergeCell ref="A22:H22"/>
    <mergeCell ref="A23:H23"/>
    <mergeCell ref="A32:H32"/>
    <mergeCell ref="A33:H33"/>
    <mergeCell ref="A46:H46"/>
    <mergeCell ref="A58:H58"/>
    <mergeCell ref="A75:H75"/>
    <mergeCell ref="A76:H76"/>
    <mergeCell ref="A90:H90"/>
    <mergeCell ref="A91:H91"/>
    <mergeCell ref="A110:H110"/>
  </mergeCells>
  <printOptions horizontalCentered="1"/>
  <pageMargins left="0.39370078740157483" right="0.39370078740157483" top="0.59055118110236227" bottom="0.59055118110236227" header="0.39370078740157483" footer="0.3937007874015748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39"/>
  <sheetViews>
    <sheetView showGridLines="0" zoomScaleNormal="100" workbookViewId="0">
      <selection activeCell="C13" sqref="C13"/>
    </sheetView>
  </sheetViews>
  <sheetFormatPr defaultRowHeight="12.75" x14ac:dyDescent="0.2"/>
  <cols>
    <col min="1" max="1" width="5" style="8" customWidth="1"/>
    <col min="2" max="2" width="10.85546875" style="9" customWidth="1"/>
    <col min="3" max="3" width="37.28515625" style="9" customWidth="1"/>
    <col min="4" max="4" width="14.28515625" style="5" customWidth="1"/>
    <col min="5" max="5" width="12.5703125" style="5" customWidth="1"/>
    <col min="6" max="6" width="11.7109375" style="5" customWidth="1"/>
    <col min="7" max="7" width="11.140625" style="5" customWidth="1"/>
    <col min="8" max="8" width="15" style="5" customWidth="1"/>
    <col min="9" max="9" width="13.42578125" style="5" customWidth="1"/>
    <col min="10" max="10" width="11.28515625" style="5" customWidth="1"/>
    <col min="11" max="16384" width="9.140625" style="8"/>
  </cols>
  <sheetData>
    <row r="1" spans="1:10" x14ac:dyDescent="0.2">
      <c r="D1" s="51"/>
      <c r="E1" s="51"/>
      <c r="F1" s="51"/>
      <c r="G1" s="51"/>
      <c r="H1" s="51"/>
      <c r="I1" s="51"/>
      <c r="J1" s="52" t="s">
        <v>1985</v>
      </c>
    </row>
    <row r="2" spans="1:10" x14ac:dyDescent="0.2">
      <c r="D2" s="53"/>
      <c r="E2" s="53" t="s">
        <v>1986</v>
      </c>
      <c r="F2" s="53"/>
      <c r="G2" s="54"/>
      <c r="H2" s="54"/>
      <c r="I2" s="51"/>
    </row>
    <row r="3" spans="1:10" x14ac:dyDescent="0.2">
      <c r="D3" s="51"/>
      <c r="E3" s="55" t="s">
        <v>3</v>
      </c>
      <c r="F3" s="51"/>
      <c r="G3" s="51"/>
      <c r="H3" s="51"/>
      <c r="I3" s="51"/>
    </row>
    <row r="4" spans="1:10" x14ac:dyDescent="0.2">
      <c r="D4" s="51"/>
      <c r="E4" s="51"/>
      <c r="F4" s="51"/>
      <c r="G4" s="51"/>
      <c r="H4" s="51"/>
      <c r="I4" s="51"/>
    </row>
    <row r="5" spans="1:10" x14ac:dyDescent="0.2">
      <c r="D5" s="51"/>
      <c r="E5" s="56" t="s">
        <v>1987</v>
      </c>
      <c r="F5" s="51"/>
      <c r="G5" s="57" t="s">
        <v>1988</v>
      </c>
      <c r="H5" s="51"/>
      <c r="I5" s="51"/>
    </row>
    <row r="6" spans="1:10" x14ac:dyDescent="0.2">
      <c r="D6" s="51"/>
      <c r="E6" s="51" t="s">
        <v>1989</v>
      </c>
      <c r="F6" s="51"/>
      <c r="G6" s="51"/>
      <c r="H6" s="51"/>
      <c r="I6" s="51"/>
    </row>
    <row r="7" spans="1:10" x14ac:dyDescent="0.2">
      <c r="D7" s="51"/>
      <c r="E7" s="51"/>
      <c r="F7" s="51"/>
      <c r="G7" s="51"/>
      <c r="H7" s="51"/>
      <c r="I7" s="51"/>
    </row>
    <row r="8" spans="1:10" x14ac:dyDescent="0.2">
      <c r="C8" s="58" t="s">
        <v>1990</v>
      </c>
      <c r="D8" s="59" t="s">
        <v>1991</v>
      </c>
      <c r="E8" s="53"/>
      <c r="F8" s="53"/>
      <c r="G8" s="51"/>
      <c r="H8" s="51"/>
      <c r="I8" s="51"/>
    </row>
    <row r="9" spans="1:10" x14ac:dyDescent="0.2">
      <c r="D9" s="51"/>
      <c r="E9" s="55" t="s">
        <v>1992</v>
      </c>
      <c r="F9" s="51"/>
      <c r="G9" s="51"/>
      <c r="H9" s="51"/>
      <c r="I9" s="51"/>
    </row>
    <row r="10" spans="1:10" x14ac:dyDescent="0.2">
      <c r="D10" s="51"/>
      <c r="E10" s="51"/>
      <c r="F10" s="51"/>
      <c r="G10" s="51"/>
      <c r="H10" s="51"/>
      <c r="I10" s="51"/>
    </row>
    <row r="11" spans="1:10" x14ac:dyDescent="0.2">
      <c r="C11" s="33" t="s">
        <v>1993</v>
      </c>
      <c r="D11" s="60"/>
      <c r="E11" s="51"/>
      <c r="F11" s="51"/>
      <c r="G11" s="51"/>
      <c r="H11" s="51"/>
      <c r="I11" s="51"/>
    </row>
    <row r="12" spans="1:10" x14ac:dyDescent="0.2">
      <c r="C12" s="33" t="s">
        <v>1994</v>
      </c>
      <c r="D12" s="60"/>
      <c r="E12" s="51"/>
      <c r="F12" s="51"/>
      <c r="G12" s="51"/>
      <c r="H12" s="51"/>
      <c r="I12" s="51"/>
    </row>
    <row r="13" spans="1:10" x14ac:dyDescent="0.2">
      <c r="C13" s="33" t="s">
        <v>1995</v>
      </c>
      <c r="D13" s="60"/>
      <c r="E13" s="51"/>
      <c r="F13" s="51"/>
      <c r="G13" s="51"/>
      <c r="H13" s="51"/>
      <c r="I13" s="51"/>
    </row>
    <row r="14" spans="1:10" x14ac:dyDescent="0.2">
      <c r="C14" s="33" t="s">
        <v>1996</v>
      </c>
      <c r="D14" s="60"/>
      <c r="E14" s="51"/>
      <c r="F14" s="51"/>
      <c r="G14" s="51"/>
      <c r="H14" s="51"/>
      <c r="I14" s="51"/>
    </row>
    <row r="15" spans="1:10" x14ac:dyDescent="0.2">
      <c r="D15" s="51"/>
      <c r="E15" s="51"/>
      <c r="F15" s="51"/>
      <c r="G15" s="51"/>
      <c r="H15" s="51"/>
      <c r="I15" s="51"/>
    </row>
    <row r="16" spans="1:10" x14ac:dyDescent="0.2">
      <c r="A16" s="198" t="s">
        <v>7</v>
      </c>
      <c r="B16" s="199" t="s">
        <v>1997</v>
      </c>
      <c r="C16" s="199" t="s">
        <v>1998</v>
      </c>
      <c r="D16" s="200" t="s">
        <v>1999</v>
      </c>
      <c r="E16" s="200"/>
      <c r="F16" s="200"/>
      <c r="G16" s="200"/>
      <c r="H16" s="200"/>
      <c r="I16" s="198" t="s">
        <v>2000</v>
      </c>
      <c r="J16" s="198" t="s">
        <v>2001</v>
      </c>
    </row>
    <row r="17" spans="1:10" x14ac:dyDescent="0.2">
      <c r="A17" s="198"/>
      <c r="B17" s="199"/>
      <c r="C17" s="199"/>
      <c r="D17" s="198" t="s">
        <v>2002</v>
      </c>
      <c r="E17" s="198" t="s">
        <v>2003</v>
      </c>
      <c r="F17" s="198" t="s">
        <v>2004</v>
      </c>
      <c r="G17" s="198" t="s">
        <v>2005</v>
      </c>
      <c r="H17" s="198" t="s">
        <v>2006</v>
      </c>
      <c r="I17" s="198"/>
      <c r="J17" s="198"/>
    </row>
    <row r="18" spans="1:10" x14ac:dyDescent="0.2">
      <c r="A18" s="198"/>
      <c r="B18" s="199"/>
      <c r="C18" s="199"/>
      <c r="D18" s="198"/>
      <c r="E18" s="198"/>
      <c r="F18" s="198"/>
      <c r="G18" s="198"/>
      <c r="H18" s="198"/>
      <c r="I18" s="198"/>
      <c r="J18" s="198"/>
    </row>
    <row r="19" spans="1:10" x14ac:dyDescent="0.2">
      <c r="A19" s="198"/>
      <c r="B19" s="199"/>
      <c r="C19" s="199"/>
      <c r="D19" s="198"/>
      <c r="E19" s="198"/>
      <c r="F19" s="198"/>
      <c r="G19" s="198"/>
      <c r="H19" s="198"/>
      <c r="I19" s="198"/>
      <c r="J19" s="198"/>
    </row>
    <row r="20" spans="1:10" x14ac:dyDescent="0.2">
      <c r="A20" s="61">
        <v>1</v>
      </c>
      <c r="B20" s="62">
        <v>2</v>
      </c>
      <c r="C20" s="62">
        <v>3</v>
      </c>
      <c r="D20" s="63">
        <v>4</v>
      </c>
      <c r="E20" s="63">
        <v>5</v>
      </c>
      <c r="F20" s="63">
        <v>6</v>
      </c>
      <c r="G20" s="63">
        <v>7</v>
      </c>
      <c r="H20" s="63">
        <v>8</v>
      </c>
      <c r="I20" s="63">
        <v>9</v>
      </c>
      <c r="J20" s="63">
        <v>10</v>
      </c>
    </row>
    <row r="21" spans="1:10" x14ac:dyDescent="0.2">
      <c r="A21" s="196" t="s">
        <v>2007</v>
      </c>
      <c r="B21" s="197"/>
      <c r="C21" s="197"/>
      <c r="D21" s="197"/>
      <c r="E21" s="197"/>
      <c r="F21" s="197"/>
      <c r="G21" s="197"/>
      <c r="H21" s="197"/>
      <c r="I21" s="197"/>
      <c r="J21" s="197"/>
    </row>
    <row r="22" spans="1:10" ht="25.5" x14ac:dyDescent="0.2">
      <c r="A22" s="64">
        <v>1</v>
      </c>
      <c r="B22" s="65" t="s">
        <v>2008</v>
      </c>
      <c r="C22" s="65" t="s">
        <v>171</v>
      </c>
      <c r="D22" s="66" t="s">
        <v>2009</v>
      </c>
      <c r="E22" s="67"/>
      <c r="F22" s="67"/>
      <c r="G22" s="67"/>
      <c r="H22" s="66">
        <v>61.64</v>
      </c>
      <c r="I22" s="66" t="s">
        <v>2010</v>
      </c>
      <c r="J22" s="67"/>
    </row>
    <row r="23" spans="1:10" ht="25.5" x14ac:dyDescent="0.2">
      <c r="A23" s="64">
        <v>2</v>
      </c>
      <c r="B23" s="65" t="s">
        <v>2011</v>
      </c>
      <c r="C23" s="65" t="s">
        <v>161</v>
      </c>
      <c r="D23" s="66" t="s">
        <v>2012</v>
      </c>
      <c r="E23" s="67"/>
      <c r="F23" s="67"/>
      <c r="G23" s="67"/>
      <c r="H23" s="66">
        <v>47.81</v>
      </c>
      <c r="I23" s="66" t="s">
        <v>2013</v>
      </c>
      <c r="J23" s="67"/>
    </row>
    <row r="24" spans="1:10" ht="27.95" customHeight="1" x14ac:dyDescent="0.2">
      <c r="A24" s="68"/>
      <c r="B24" s="194" t="s">
        <v>2014</v>
      </c>
      <c r="C24" s="195"/>
      <c r="D24" s="66" t="s">
        <v>2015</v>
      </c>
      <c r="E24" s="67"/>
      <c r="F24" s="67"/>
      <c r="G24" s="67"/>
      <c r="H24" s="66">
        <v>109.45</v>
      </c>
      <c r="I24" s="66" t="s">
        <v>2016</v>
      </c>
      <c r="J24" s="67"/>
    </row>
    <row r="25" spans="1:10" x14ac:dyDescent="0.2">
      <c r="A25" s="196" t="s">
        <v>2017</v>
      </c>
      <c r="B25" s="197"/>
      <c r="C25" s="197"/>
      <c r="D25" s="197"/>
      <c r="E25" s="197"/>
      <c r="F25" s="197"/>
      <c r="G25" s="197"/>
      <c r="H25" s="197"/>
      <c r="I25" s="197"/>
      <c r="J25" s="197"/>
    </row>
    <row r="26" spans="1:10" ht="27.95" customHeight="1" x14ac:dyDescent="0.2">
      <c r="A26" s="68"/>
      <c r="B26" s="194" t="s">
        <v>2018</v>
      </c>
      <c r="C26" s="195"/>
      <c r="D26" s="66" t="s">
        <v>2015</v>
      </c>
      <c r="E26" s="67"/>
      <c r="F26" s="67"/>
      <c r="G26" s="67"/>
      <c r="H26" s="66">
        <v>109.45</v>
      </c>
      <c r="I26" s="66" t="s">
        <v>2016</v>
      </c>
      <c r="J26" s="67"/>
    </row>
    <row r="27" spans="1:10" x14ac:dyDescent="0.2">
      <c r="A27" s="196" t="s">
        <v>2019</v>
      </c>
      <c r="B27" s="197"/>
      <c r="C27" s="197"/>
      <c r="D27" s="197"/>
      <c r="E27" s="197"/>
      <c r="F27" s="197"/>
      <c r="G27" s="197"/>
      <c r="H27" s="197"/>
      <c r="I27" s="197"/>
      <c r="J27" s="197"/>
    </row>
    <row r="28" spans="1:10" ht="27.95" customHeight="1" x14ac:dyDescent="0.2">
      <c r="A28" s="68"/>
      <c r="B28" s="194" t="s">
        <v>2020</v>
      </c>
      <c r="C28" s="195"/>
      <c r="D28" s="66" t="s">
        <v>2015</v>
      </c>
      <c r="E28" s="67"/>
      <c r="F28" s="67"/>
      <c r="G28" s="67"/>
      <c r="H28" s="66">
        <v>109.45</v>
      </c>
      <c r="I28" s="66" t="s">
        <v>2016</v>
      </c>
      <c r="J28" s="67"/>
    </row>
    <row r="29" spans="1:10" x14ac:dyDescent="0.2">
      <c r="A29" s="196" t="s">
        <v>2021</v>
      </c>
      <c r="B29" s="197"/>
      <c r="C29" s="197"/>
      <c r="D29" s="197"/>
      <c r="E29" s="197"/>
      <c r="F29" s="197"/>
      <c r="G29" s="197"/>
      <c r="H29" s="197"/>
      <c r="I29" s="197"/>
      <c r="J29" s="197"/>
    </row>
    <row r="30" spans="1:10" ht="27.95" customHeight="1" x14ac:dyDescent="0.2">
      <c r="A30" s="68"/>
      <c r="B30" s="194" t="s">
        <v>2022</v>
      </c>
      <c r="C30" s="195"/>
      <c r="D30" s="66" t="s">
        <v>2015</v>
      </c>
      <c r="E30" s="67"/>
      <c r="F30" s="67"/>
      <c r="G30" s="67"/>
      <c r="H30" s="66">
        <v>109.45</v>
      </c>
      <c r="I30" s="66" t="s">
        <v>2016</v>
      </c>
      <c r="J30" s="67"/>
    </row>
    <row r="31" spans="1:10" x14ac:dyDescent="0.2">
      <c r="A31" s="196" t="s">
        <v>2023</v>
      </c>
      <c r="B31" s="197"/>
      <c r="C31" s="197"/>
      <c r="D31" s="197"/>
      <c r="E31" s="197"/>
      <c r="F31" s="197"/>
      <c r="G31" s="197"/>
      <c r="H31" s="197"/>
      <c r="I31" s="197"/>
      <c r="J31" s="197"/>
    </row>
    <row r="32" spans="1:10" ht="25.5" x14ac:dyDescent="0.2">
      <c r="A32" s="68"/>
      <c r="B32" s="194" t="s">
        <v>2024</v>
      </c>
      <c r="C32" s="195"/>
      <c r="D32" s="66" t="s">
        <v>2015</v>
      </c>
      <c r="E32" s="67"/>
      <c r="F32" s="67"/>
      <c r="G32" s="67"/>
      <c r="H32" s="66">
        <v>109.45</v>
      </c>
      <c r="I32" s="66" t="s">
        <v>2016</v>
      </c>
      <c r="J32" s="67"/>
    </row>
    <row r="35" spans="1:10" x14ac:dyDescent="0.2">
      <c r="A35" s="193" t="s">
        <v>222</v>
      </c>
      <c r="B35" s="192"/>
      <c r="C35" s="192"/>
      <c r="D35" s="192"/>
      <c r="E35" s="192"/>
      <c r="F35" s="192"/>
      <c r="G35" s="192"/>
      <c r="H35" s="192"/>
      <c r="I35" s="192"/>
      <c r="J35" s="192"/>
    </row>
    <row r="36" spans="1:10" x14ac:dyDescent="0.2">
      <c r="A36" s="191" t="s">
        <v>163</v>
      </c>
      <c r="B36" s="192"/>
      <c r="C36" s="192"/>
      <c r="D36" s="192"/>
      <c r="E36" s="192"/>
      <c r="F36" s="192"/>
      <c r="G36" s="192"/>
      <c r="H36" s="192"/>
      <c r="I36" s="192"/>
      <c r="J36" s="192"/>
    </row>
    <row r="38" spans="1:10" x14ac:dyDescent="0.2">
      <c r="A38" s="193" t="s">
        <v>164</v>
      </c>
      <c r="B38" s="192"/>
      <c r="C38" s="192"/>
      <c r="D38" s="192"/>
      <c r="E38" s="192"/>
      <c r="F38" s="192"/>
      <c r="G38" s="192"/>
      <c r="H38" s="192"/>
      <c r="I38" s="192"/>
      <c r="J38" s="192"/>
    </row>
    <row r="39" spans="1:10" x14ac:dyDescent="0.2">
      <c r="A39" s="191" t="s">
        <v>163</v>
      </c>
      <c r="B39" s="192"/>
      <c r="C39" s="192"/>
      <c r="D39" s="192"/>
      <c r="E39" s="192"/>
      <c r="F39" s="192"/>
      <c r="G39" s="192"/>
      <c r="H39" s="192"/>
      <c r="I39" s="192"/>
      <c r="J39" s="192"/>
    </row>
  </sheetData>
  <mergeCells count="25">
    <mergeCell ref="A27:J27"/>
    <mergeCell ref="A16:A19"/>
    <mergeCell ref="B16:B19"/>
    <mergeCell ref="C16:C19"/>
    <mergeCell ref="D16:H16"/>
    <mergeCell ref="I16:I19"/>
    <mergeCell ref="J16:J19"/>
    <mergeCell ref="D17:D19"/>
    <mergeCell ref="E17:E19"/>
    <mergeCell ref="F17:F19"/>
    <mergeCell ref="G17:G19"/>
    <mergeCell ref="H17:H19"/>
    <mergeCell ref="A21:J21"/>
    <mergeCell ref="B24:C24"/>
    <mergeCell ref="A25:J25"/>
    <mergeCell ref="B26:C26"/>
    <mergeCell ref="A36:J36"/>
    <mergeCell ref="A38:J38"/>
    <mergeCell ref="A39:J39"/>
    <mergeCell ref="B28:C28"/>
    <mergeCell ref="A29:J29"/>
    <mergeCell ref="B30:C30"/>
    <mergeCell ref="A31:J31"/>
    <mergeCell ref="B32:C32"/>
    <mergeCell ref="A35:J35"/>
  </mergeCells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154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155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161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156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169</v>
      </c>
      <c r="E16" s="4"/>
      <c r="F16" s="5"/>
      <c r="G16" s="5"/>
      <c r="H16" s="5"/>
      <c r="I16" s="19"/>
      <c r="J16" s="213" t="s">
        <v>157</v>
      </c>
      <c r="K16" s="214"/>
      <c r="L16" s="11" t="s">
        <v>158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165</v>
      </c>
      <c r="E17" s="4"/>
      <c r="F17" s="5"/>
      <c r="G17" s="5"/>
      <c r="H17" s="5"/>
      <c r="I17" s="19"/>
      <c r="J17" s="213" t="s">
        <v>159</v>
      </c>
      <c r="K17" s="214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166</v>
      </c>
      <c r="E18" s="4"/>
      <c r="F18" s="5"/>
      <c r="G18" s="5"/>
      <c r="H18" s="5"/>
      <c r="I18" s="19"/>
      <c r="J18" s="213" t="s">
        <v>167</v>
      </c>
      <c r="K18" s="214"/>
      <c r="L18" s="11" t="s">
        <v>168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160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203" t="s">
        <v>7</v>
      </c>
      <c r="B22" s="205" t="s">
        <v>8</v>
      </c>
      <c r="C22" s="201" t="s">
        <v>9</v>
      </c>
      <c r="D22" s="201" t="s">
        <v>10</v>
      </c>
      <c r="E22" s="201" t="s">
        <v>11</v>
      </c>
      <c r="F22" s="201" t="s">
        <v>12</v>
      </c>
      <c r="G22" s="202"/>
      <c r="H22" s="202"/>
      <c r="I22" s="202"/>
      <c r="J22" s="201" t="s">
        <v>13</v>
      </c>
      <c r="K22" s="202"/>
      <c r="L22" s="202"/>
      <c r="M22" s="202"/>
      <c r="N22" s="201" t="s">
        <v>14</v>
      </c>
      <c r="O22" s="201" t="s">
        <v>15</v>
      </c>
      <c r="P22" s="201" t="s">
        <v>16</v>
      </c>
      <c r="Q22" s="201" t="s">
        <v>17</v>
      </c>
    </row>
    <row r="23" spans="1:17" ht="15.75" customHeight="1" x14ac:dyDescent="0.2">
      <c r="A23" s="204"/>
      <c r="B23" s="206"/>
      <c r="C23" s="198"/>
      <c r="D23" s="201"/>
      <c r="E23" s="202"/>
      <c r="F23" s="201" t="s">
        <v>18</v>
      </c>
      <c r="G23" s="201" t="s">
        <v>19</v>
      </c>
      <c r="H23" s="202"/>
      <c r="I23" s="202"/>
      <c r="J23" s="201" t="s">
        <v>18</v>
      </c>
      <c r="K23" s="201" t="s">
        <v>19</v>
      </c>
      <c r="L23" s="202"/>
      <c r="M23" s="202"/>
      <c r="N23" s="201"/>
      <c r="O23" s="201"/>
      <c r="P23" s="201"/>
      <c r="Q23" s="201"/>
    </row>
    <row r="24" spans="1:17" ht="15.75" customHeight="1" x14ac:dyDescent="0.2">
      <c r="A24" s="204"/>
      <c r="B24" s="206"/>
      <c r="C24" s="198"/>
      <c r="D24" s="201"/>
      <c r="E24" s="202"/>
      <c r="F24" s="202"/>
      <c r="G24" s="23" t="s">
        <v>20</v>
      </c>
      <c r="H24" s="23" t="s">
        <v>21</v>
      </c>
      <c r="I24" s="23" t="s">
        <v>22</v>
      </c>
      <c r="J24" s="202"/>
      <c r="K24" s="23" t="s">
        <v>20</v>
      </c>
      <c r="L24" s="23" t="s">
        <v>21</v>
      </c>
      <c r="M24" s="23" t="s">
        <v>22</v>
      </c>
      <c r="N24" s="201"/>
      <c r="O24" s="201"/>
      <c r="P24" s="201"/>
      <c r="Q24" s="201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210" t="s">
        <v>25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</row>
    <row r="27" spans="1:17" ht="19.149999999999999" customHeight="1" x14ac:dyDescent="0.2">
      <c r="A27" s="207" t="s">
        <v>26</v>
      </c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</row>
    <row r="28" spans="1:17" ht="96" x14ac:dyDescent="0.2">
      <c r="A28" s="42" t="s">
        <v>27</v>
      </c>
      <c r="B28" s="43" t="s">
        <v>30</v>
      </c>
      <c r="C28" s="44" t="s">
        <v>28</v>
      </c>
      <c r="D28" s="31" t="s">
        <v>29</v>
      </c>
      <c r="E28" s="45" t="s">
        <v>31</v>
      </c>
      <c r="F28" s="46">
        <v>1201.2</v>
      </c>
      <c r="G28" s="46">
        <v>1201.2</v>
      </c>
      <c r="H28" s="47"/>
      <c r="I28" s="47"/>
      <c r="J28" s="47">
        <v>2577</v>
      </c>
      <c r="K28" s="47">
        <v>2577</v>
      </c>
      <c r="L28" s="47"/>
      <c r="M28" s="47"/>
      <c r="N28" s="47">
        <v>154</v>
      </c>
      <c r="O28" s="47">
        <v>330.33</v>
      </c>
      <c r="P28" s="47"/>
      <c r="Q28" s="47"/>
    </row>
    <row r="29" spans="1:17" ht="63" x14ac:dyDescent="0.2">
      <c r="A29" s="42" t="s">
        <v>32</v>
      </c>
      <c r="B29" s="43" t="s">
        <v>33</v>
      </c>
      <c r="C29" s="44" t="s">
        <v>34</v>
      </c>
      <c r="D29" s="31" t="s">
        <v>35</v>
      </c>
      <c r="E29" s="48">
        <v>48</v>
      </c>
      <c r="F29" s="46">
        <v>86.35</v>
      </c>
      <c r="G29" s="46">
        <v>15.69</v>
      </c>
      <c r="H29" s="46">
        <v>69.88</v>
      </c>
      <c r="I29" s="46">
        <v>7.55</v>
      </c>
      <c r="J29" s="47">
        <v>4145</v>
      </c>
      <c r="K29" s="47">
        <v>753</v>
      </c>
      <c r="L29" s="47">
        <v>3354</v>
      </c>
      <c r="M29" s="47">
        <v>362</v>
      </c>
      <c r="N29" s="47">
        <v>1.65</v>
      </c>
      <c r="O29" s="47">
        <v>79.2</v>
      </c>
      <c r="P29" s="47">
        <v>0.75</v>
      </c>
      <c r="Q29" s="47">
        <v>36</v>
      </c>
    </row>
    <row r="30" spans="1:17" ht="96" x14ac:dyDescent="0.2">
      <c r="A30" s="42" t="s">
        <v>36</v>
      </c>
      <c r="B30" s="43" t="s">
        <v>37</v>
      </c>
      <c r="C30" s="44" t="s">
        <v>39</v>
      </c>
      <c r="D30" s="31" t="s">
        <v>38</v>
      </c>
      <c r="E30" s="45" t="s">
        <v>40</v>
      </c>
      <c r="F30" s="46">
        <v>59577.29</v>
      </c>
      <c r="G30" s="46">
        <v>7605.7</v>
      </c>
      <c r="H30" s="46">
        <v>51971.59</v>
      </c>
      <c r="I30" s="46">
        <v>6069.85</v>
      </c>
      <c r="J30" s="47">
        <v>7149</v>
      </c>
      <c r="K30" s="47">
        <v>913</v>
      </c>
      <c r="L30" s="47">
        <v>6236</v>
      </c>
      <c r="M30" s="47">
        <v>728</v>
      </c>
      <c r="N30" s="47">
        <v>779.27</v>
      </c>
      <c r="O30" s="47">
        <v>93.51</v>
      </c>
      <c r="P30" s="47">
        <v>489.5</v>
      </c>
      <c r="Q30" s="47">
        <v>58.74</v>
      </c>
    </row>
    <row r="31" spans="1:17" ht="63" x14ac:dyDescent="0.2">
      <c r="A31" s="42" t="s">
        <v>41</v>
      </c>
      <c r="B31" s="43" t="s">
        <v>42</v>
      </c>
      <c r="C31" s="44" t="s">
        <v>43</v>
      </c>
      <c r="D31" s="31" t="s">
        <v>29</v>
      </c>
      <c r="E31" s="45" t="s">
        <v>31</v>
      </c>
      <c r="F31" s="46">
        <v>729</v>
      </c>
      <c r="G31" s="46">
        <v>729</v>
      </c>
      <c r="H31" s="47"/>
      <c r="I31" s="47"/>
      <c r="J31" s="47">
        <v>1564</v>
      </c>
      <c r="K31" s="47">
        <v>1564</v>
      </c>
      <c r="L31" s="47"/>
      <c r="M31" s="47"/>
      <c r="N31" s="47">
        <v>97.2</v>
      </c>
      <c r="O31" s="47">
        <v>208.49</v>
      </c>
      <c r="P31" s="47"/>
      <c r="Q31" s="47"/>
    </row>
    <row r="32" spans="1:17" ht="19.149999999999999" customHeight="1" x14ac:dyDescent="0.2">
      <c r="A32" s="207" t="s">
        <v>44</v>
      </c>
      <c r="B32" s="208"/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8"/>
    </row>
    <row r="33" spans="1:17" ht="19.149999999999999" customHeight="1" x14ac:dyDescent="0.2">
      <c r="A33" s="207" t="s">
        <v>45</v>
      </c>
      <c r="B33" s="208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08"/>
      <c r="Q33" s="208"/>
    </row>
    <row r="34" spans="1:17" ht="63" x14ac:dyDescent="0.2">
      <c r="A34" s="42" t="s">
        <v>46</v>
      </c>
      <c r="B34" s="43" t="s">
        <v>47</v>
      </c>
      <c r="C34" s="44" t="s">
        <v>48</v>
      </c>
      <c r="D34" s="31" t="s">
        <v>49</v>
      </c>
      <c r="E34" s="48">
        <v>4.2539999999999996</v>
      </c>
      <c r="F34" s="46">
        <v>689.44</v>
      </c>
      <c r="G34" s="46">
        <v>140.13</v>
      </c>
      <c r="H34" s="46">
        <v>526.86</v>
      </c>
      <c r="I34" s="46">
        <v>56.64</v>
      </c>
      <c r="J34" s="47">
        <v>2933</v>
      </c>
      <c r="K34" s="47">
        <v>596</v>
      </c>
      <c r="L34" s="47">
        <v>2241</v>
      </c>
      <c r="M34" s="47">
        <v>241</v>
      </c>
      <c r="N34" s="47">
        <v>15.45</v>
      </c>
      <c r="O34" s="47">
        <v>65.72</v>
      </c>
      <c r="P34" s="47">
        <v>5.63</v>
      </c>
      <c r="Q34" s="47">
        <v>23.95</v>
      </c>
    </row>
    <row r="35" spans="1:17" ht="19.149999999999999" customHeight="1" x14ac:dyDescent="0.2">
      <c r="A35" s="207" t="s">
        <v>50</v>
      </c>
      <c r="B35" s="208"/>
      <c r="C35" s="208"/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208"/>
      <c r="O35" s="208"/>
      <c r="P35" s="208"/>
      <c r="Q35" s="208"/>
    </row>
    <row r="36" spans="1:17" ht="63" x14ac:dyDescent="0.2">
      <c r="A36" s="42" t="s">
        <v>51</v>
      </c>
      <c r="B36" s="43" t="s">
        <v>52</v>
      </c>
      <c r="C36" s="44" t="s">
        <v>54</v>
      </c>
      <c r="D36" s="31" t="s">
        <v>53</v>
      </c>
      <c r="E36" s="48">
        <v>9.1620000000000008</v>
      </c>
      <c r="F36" s="46">
        <v>528.09</v>
      </c>
      <c r="G36" s="46">
        <v>119.63</v>
      </c>
      <c r="H36" s="46">
        <v>408.46</v>
      </c>
      <c r="I36" s="46">
        <v>44.04</v>
      </c>
      <c r="J36" s="47">
        <v>4838</v>
      </c>
      <c r="K36" s="47">
        <v>1096</v>
      </c>
      <c r="L36" s="47">
        <v>3742</v>
      </c>
      <c r="M36" s="47">
        <v>403</v>
      </c>
      <c r="N36" s="47">
        <v>12.26</v>
      </c>
      <c r="O36" s="47">
        <v>112.33</v>
      </c>
      <c r="P36" s="47">
        <v>3.26</v>
      </c>
      <c r="Q36" s="47">
        <v>29.87</v>
      </c>
    </row>
    <row r="37" spans="1:17" ht="19.149999999999999" customHeight="1" x14ac:dyDescent="0.2">
      <c r="A37" s="207" t="s">
        <v>55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</row>
    <row r="38" spans="1:17" ht="63" x14ac:dyDescent="0.2">
      <c r="A38" s="42" t="s">
        <v>56</v>
      </c>
      <c r="B38" s="43" t="s">
        <v>57</v>
      </c>
      <c r="C38" s="44" t="s">
        <v>58</v>
      </c>
      <c r="D38" s="31" t="s">
        <v>53</v>
      </c>
      <c r="E38" s="45" t="s">
        <v>59</v>
      </c>
      <c r="F38" s="46">
        <v>464.36</v>
      </c>
      <c r="G38" s="46">
        <v>142.32</v>
      </c>
      <c r="H38" s="46">
        <v>322.04000000000002</v>
      </c>
      <c r="I38" s="46">
        <v>34.78</v>
      </c>
      <c r="J38" s="47">
        <v>3622</v>
      </c>
      <c r="K38" s="47">
        <v>1110</v>
      </c>
      <c r="L38" s="47">
        <v>2512</v>
      </c>
      <c r="M38" s="47">
        <v>271</v>
      </c>
      <c r="N38" s="47">
        <v>14.15</v>
      </c>
      <c r="O38" s="47">
        <v>110.37</v>
      </c>
      <c r="P38" s="47">
        <v>2.58</v>
      </c>
      <c r="Q38" s="47">
        <v>20.12</v>
      </c>
    </row>
    <row r="39" spans="1:17" ht="15" x14ac:dyDescent="0.2">
      <c r="A39" s="207" t="s">
        <v>60</v>
      </c>
      <c r="B39" s="208"/>
      <c r="C39" s="208"/>
      <c r="D39" s="208"/>
      <c r="E39" s="208"/>
      <c r="F39" s="208"/>
      <c r="G39" s="208"/>
      <c r="H39" s="208"/>
      <c r="I39" s="208"/>
      <c r="J39" s="46">
        <v>26828</v>
      </c>
      <c r="K39" s="46">
        <v>8609</v>
      </c>
      <c r="L39" s="46">
        <v>18085</v>
      </c>
      <c r="M39" s="46">
        <v>2005</v>
      </c>
      <c r="N39" s="47"/>
      <c r="O39" s="46">
        <v>999.95</v>
      </c>
      <c r="P39" s="47"/>
      <c r="Q39" s="46">
        <v>168.68</v>
      </c>
    </row>
    <row r="40" spans="1:17" ht="15" x14ac:dyDescent="0.2">
      <c r="A40" s="207" t="s">
        <v>61</v>
      </c>
      <c r="B40" s="208"/>
      <c r="C40" s="208"/>
      <c r="D40" s="208"/>
      <c r="E40" s="208"/>
      <c r="F40" s="208"/>
      <c r="G40" s="208"/>
      <c r="H40" s="208"/>
      <c r="I40" s="208"/>
      <c r="J40" s="46">
        <v>12180</v>
      </c>
      <c r="K40" s="47"/>
      <c r="L40" s="47"/>
      <c r="M40" s="47"/>
      <c r="N40" s="47"/>
      <c r="O40" s="47"/>
      <c r="P40" s="47"/>
      <c r="Q40" s="47"/>
    </row>
    <row r="41" spans="1:17" ht="15" x14ac:dyDescent="0.2">
      <c r="A41" s="207" t="s">
        <v>62</v>
      </c>
      <c r="B41" s="208"/>
      <c r="C41" s="208"/>
      <c r="D41" s="208"/>
      <c r="E41" s="208"/>
      <c r="F41" s="208"/>
      <c r="G41" s="208"/>
      <c r="H41" s="208"/>
      <c r="I41" s="208"/>
      <c r="J41" s="46">
        <v>6388</v>
      </c>
      <c r="K41" s="47"/>
      <c r="L41" s="47"/>
      <c r="M41" s="47"/>
      <c r="N41" s="47"/>
      <c r="O41" s="47"/>
      <c r="P41" s="47"/>
      <c r="Q41" s="47"/>
    </row>
    <row r="42" spans="1:17" ht="26.1" customHeight="1" x14ac:dyDescent="0.2">
      <c r="A42" s="209" t="s">
        <v>63</v>
      </c>
      <c r="B42" s="208"/>
      <c r="C42" s="208"/>
      <c r="D42" s="208"/>
      <c r="E42" s="208"/>
      <c r="F42" s="208"/>
      <c r="G42" s="208"/>
      <c r="H42" s="208"/>
      <c r="I42" s="208"/>
      <c r="J42" s="47"/>
      <c r="K42" s="47"/>
      <c r="L42" s="47"/>
      <c r="M42" s="47"/>
      <c r="N42" s="47"/>
      <c r="O42" s="47"/>
      <c r="P42" s="47"/>
      <c r="Q42" s="47"/>
    </row>
    <row r="43" spans="1:17" ht="15" x14ac:dyDescent="0.2">
      <c r="A43" s="207" t="s">
        <v>64</v>
      </c>
      <c r="B43" s="208"/>
      <c r="C43" s="208"/>
      <c r="D43" s="208"/>
      <c r="E43" s="208"/>
      <c r="F43" s="208"/>
      <c r="G43" s="208"/>
      <c r="H43" s="208"/>
      <c r="I43" s="208"/>
      <c r="J43" s="46">
        <v>10875</v>
      </c>
      <c r="K43" s="47"/>
      <c r="L43" s="47"/>
      <c r="M43" s="47"/>
      <c r="N43" s="47"/>
      <c r="O43" s="46">
        <v>538.82000000000005</v>
      </c>
      <c r="P43" s="47"/>
      <c r="Q43" s="47"/>
    </row>
    <row r="44" spans="1:17" ht="15" x14ac:dyDescent="0.2">
      <c r="A44" s="207" t="s">
        <v>65</v>
      </c>
      <c r="B44" s="208"/>
      <c r="C44" s="208"/>
      <c r="D44" s="208"/>
      <c r="E44" s="208"/>
      <c r="F44" s="208"/>
      <c r="G44" s="208"/>
      <c r="H44" s="208"/>
      <c r="I44" s="208"/>
      <c r="J44" s="46">
        <v>6030</v>
      </c>
      <c r="K44" s="47"/>
      <c r="L44" s="47"/>
      <c r="M44" s="47"/>
      <c r="N44" s="47"/>
      <c r="O44" s="46">
        <v>79.2</v>
      </c>
      <c r="P44" s="47"/>
      <c r="Q44" s="46">
        <v>36</v>
      </c>
    </row>
    <row r="45" spans="1:17" ht="15" x14ac:dyDescent="0.2">
      <c r="A45" s="207" t="s">
        <v>66</v>
      </c>
      <c r="B45" s="208"/>
      <c r="C45" s="208"/>
      <c r="D45" s="208"/>
      <c r="E45" s="208"/>
      <c r="F45" s="208"/>
      <c r="G45" s="208"/>
      <c r="H45" s="208"/>
      <c r="I45" s="208"/>
      <c r="J45" s="46">
        <v>24110</v>
      </c>
      <c r="K45" s="47"/>
      <c r="L45" s="47"/>
      <c r="M45" s="47"/>
      <c r="N45" s="47"/>
      <c r="O45" s="46">
        <v>316.20999999999998</v>
      </c>
      <c r="P45" s="47"/>
      <c r="Q45" s="46">
        <v>108.73</v>
      </c>
    </row>
    <row r="46" spans="1:17" ht="26.1" customHeight="1" x14ac:dyDescent="0.2">
      <c r="A46" s="207" t="s">
        <v>67</v>
      </c>
      <c r="B46" s="208"/>
      <c r="C46" s="208"/>
      <c r="D46" s="208"/>
      <c r="E46" s="208"/>
      <c r="F46" s="208"/>
      <c r="G46" s="208"/>
      <c r="H46" s="208"/>
      <c r="I46" s="208"/>
      <c r="J46" s="46">
        <v>4381</v>
      </c>
      <c r="K46" s="47"/>
      <c r="L46" s="47"/>
      <c r="M46" s="47"/>
      <c r="N46" s="47"/>
      <c r="O46" s="46">
        <v>65.72</v>
      </c>
      <c r="P46" s="47"/>
      <c r="Q46" s="46">
        <v>23.95</v>
      </c>
    </row>
    <row r="47" spans="1:17" ht="15" x14ac:dyDescent="0.2">
      <c r="A47" s="207" t="s">
        <v>68</v>
      </c>
      <c r="B47" s="208"/>
      <c r="C47" s="208"/>
      <c r="D47" s="208"/>
      <c r="E47" s="208"/>
      <c r="F47" s="208"/>
      <c r="G47" s="208"/>
      <c r="H47" s="208"/>
      <c r="I47" s="208"/>
      <c r="J47" s="46">
        <v>45396</v>
      </c>
      <c r="K47" s="47"/>
      <c r="L47" s="47"/>
      <c r="M47" s="47"/>
      <c r="N47" s="47"/>
      <c r="O47" s="46">
        <v>999.95</v>
      </c>
      <c r="P47" s="47"/>
      <c r="Q47" s="46">
        <v>168.68</v>
      </c>
    </row>
    <row r="48" spans="1:17" ht="15" x14ac:dyDescent="0.2">
      <c r="A48" s="207" t="s">
        <v>69</v>
      </c>
      <c r="B48" s="208"/>
      <c r="C48" s="208"/>
      <c r="D48" s="208"/>
      <c r="E48" s="208"/>
      <c r="F48" s="208"/>
      <c r="G48" s="208"/>
      <c r="H48" s="208"/>
      <c r="I48" s="208"/>
      <c r="J48" s="47"/>
      <c r="K48" s="47"/>
      <c r="L48" s="47"/>
      <c r="M48" s="47"/>
      <c r="N48" s="47"/>
      <c r="O48" s="47"/>
      <c r="P48" s="47"/>
      <c r="Q48" s="47"/>
    </row>
    <row r="49" spans="1:17" ht="15" x14ac:dyDescent="0.2">
      <c r="A49" s="207" t="s">
        <v>70</v>
      </c>
      <c r="B49" s="208"/>
      <c r="C49" s="208"/>
      <c r="D49" s="208"/>
      <c r="E49" s="208"/>
      <c r="F49" s="208"/>
      <c r="G49" s="208"/>
      <c r="H49" s="208"/>
      <c r="I49" s="208"/>
      <c r="J49" s="46">
        <v>134</v>
      </c>
      <c r="K49" s="47"/>
      <c r="L49" s="47"/>
      <c r="M49" s="47"/>
      <c r="N49" s="47"/>
      <c r="O49" s="47"/>
      <c r="P49" s="47"/>
      <c r="Q49" s="47"/>
    </row>
    <row r="50" spans="1:17" ht="15" x14ac:dyDescent="0.2">
      <c r="A50" s="207" t="s">
        <v>71</v>
      </c>
      <c r="B50" s="208"/>
      <c r="C50" s="208"/>
      <c r="D50" s="208"/>
      <c r="E50" s="208"/>
      <c r="F50" s="208"/>
      <c r="G50" s="208"/>
      <c r="H50" s="208"/>
      <c r="I50" s="208"/>
      <c r="J50" s="46">
        <v>18085</v>
      </c>
      <c r="K50" s="47"/>
      <c r="L50" s="47"/>
      <c r="M50" s="47"/>
      <c r="N50" s="47"/>
      <c r="O50" s="47"/>
      <c r="P50" s="47"/>
      <c r="Q50" s="47"/>
    </row>
    <row r="51" spans="1:17" ht="15" x14ac:dyDescent="0.2">
      <c r="A51" s="207" t="s">
        <v>72</v>
      </c>
      <c r="B51" s="208"/>
      <c r="C51" s="208"/>
      <c r="D51" s="208"/>
      <c r="E51" s="208"/>
      <c r="F51" s="208"/>
      <c r="G51" s="208"/>
      <c r="H51" s="208"/>
      <c r="I51" s="208"/>
      <c r="J51" s="46">
        <v>10614</v>
      </c>
      <c r="K51" s="47"/>
      <c r="L51" s="47"/>
      <c r="M51" s="47"/>
      <c r="N51" s="47"/>
      <c r="O51" s="47"/>
      <c r="P51" s="47"/>
      <c r="Q51" s="47"/>
    </row>
    <row r="52" spans="1:17" ht="15" x14ac:dyDescent="0.2">
      <c r="A52" s="207" t="s">
        <v>73</v>
      </c>
      <c r="B52" s="208"/>
      <c r="C52" s="208"/>
      <c r="D52" s="208"/>
      <c r="E52" s="208"/>
      <c r="F52" s="208"/>
      <c r="G52" s="208"/>
      <c r="H52" s="208"/>
      <c r="I52" s="208"/>
      <c r="J52" s="46">
        <v>12180</v>
      </c>
      <c r="K52" s="47"/>
      <c r="L52" s="47"/>
      <c r="M52" s="47"/>
      <c r="N52" s="47"/>
      <c r="O52" s="47"/>
      <c r="P52" s="47"/>
      <c r="Q52" s="47"/>
    </row>
    <row r="53" spans="1:17" ht="15" x14ac:dyDescent="0.2">
      <c r="A53" s="207" t="s">
        <v>74</v>
      </c>
      <c r="B53" s="208"/>
      <c r="C53" s="208"/>
      <c r="D53" s="208"/>
      <c r="E53" s="208"/>
      <c r="F53" s="208"/>
      <c r="G53" s="208"/>
      <c r="H53" s="208"/>
      <c r="I53" s="208"/>
      <c r="J53" s="46">
        <v>6388</v>
      </c>
      <c r="K53" s="47"/>
      <c r="L53" s="47"/>
      <c r="M53" s="47"/>
      <c r="N53" s="47"/>
      <c r="O53" s="47"/>
      <c r="P53" s="47"/>
      <c r="Q53" s="47"/>
    </row>
    <row r="54" spans="1:17" ht="26.1" customHeight="1" x14ac:dyDescent="0.2">
      <c r="A54" s="209" t="s">
        <v>75</v>
      </c>
      <c r="B54" s="208"/>
      <c r="C54" s="208"/>
      <c r="D54" s="208"/>
      <c r="E54" s="208"/>
      <c r="F54" s="208"/>
      <c r="G54" s="208"/>
      <c r="H54" s="208"/>
      <c r="I54" s="208"/>
      <c r="J54" s="49">
        <v>45396</v>
      </c>
      <c r="K54" s="47"/>
      <c r="L54" s="47"/>
      <c r="M54" s="47"/>
      <c r="N54" s="47"/>
      <c r="O54" s="49">
        <v>999.95</v>
      </c>
      <c r="P54" s="47"/>
      <c r="Q54" s="49">
        <v>168.68</v>
      </c>
    </row>
    <row r="55" spans="1:17" ht="19.149999999999999" customHeight="1" x14ac:dyDescent="0.2">
      <c r="A55" s="210" t="s">
        <v>76</v>
      </c>
      <c r="B55" s="208"/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</row>
    <row r="56" spans="1:17" ht="19.149999999999999" customHeight="1" x14ac:dyDescent="0.2">
      <c r="A56" s="207" t="s">
        <v>77</v>
      </c>
      <c r="B56" s="208"/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08"/>
      <c r="N56" s="208"/>
      <c r="O56" s="208"/>
      <c r="P56" s="208"/>
      <c r="Q56" s="208"/>
    </row>
    <row r="57" spans="1:17" ht="84.75" x14ac:dyDescent="0.2">
      <c r="A57" s="42" t="s">
        <v>78</v>
      </c>
      <c r="B57" s="43" t="s">
        <v>79</v>
      </c>
      <c r="C57" s="44" t="s">
        <v>80</v>
      </c>
      <c r="D57" s="31" t="s">
        <v>81</v>
      </c>
      <c r="E57" s="45" t="s">
        <v>82</v>
      </c>
      <c r="F57" s="46">
        <v>3.28</v>
      </c>
      <c r="G57" s="47"/>
      <c r="H57" s="46">
        <v>3.28</v>
      </c>
      <c r="I57" s="47"/>
      <c r="J57" s="47">
        <v>58</v>
      </c>
      <c r="K57" s="47"/>
      <c r="L57" s="47">
        <v>58</v>
      </c>
      <c r="M57" s="47"/>
      <c r="N57" s="47"/>
      <c r="O57" s="47"/>
      <c r="P57" s="47"/>
      <c r="Q57" s="47"/>
    </row>
    <row r="58" spans="1:17" ht="19.149999999999999" customHeight="1" x14ac:dyDescent="0.2">
      <c r="A58" s="207" t="s">
        <v>83</v>
      </c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08"/>
      <c r="P58" s="208"/>
      <c r="Q58" s="208"/>
    </row>
    <row r="59" spans="1:17" ht="75" x14ac:dyDescent="0.2">
      <c r="A59" s="42" t="s">
        <v>84</v>
      </c>
      <c r="B59" s="43" t="s">
        <v>85</v>
      </c>
      <c r="C59" s="44" t="s">
        <v>86</v>
      </c>
      <c r="D59" s="31" t="s">
        <v>81</v>
      </c>
      <c r="E59" s="45" t="s">
        <v>82</v>
      </c>
      <c r="F59" s="46">
        <v>66.53</v>
      </c>
      <c r="G59" s="47"/>
      <c r="H59" s="46">
        <v>66.53</v>
      </c>
      <c r="I59" s="47"/>
      <c r="J59" s="47">
        <v>1187</v>
      </c>
      <c r="K59" s="47"/>
      <c r="L59" s="47">
        <v>1187</v>
      </c>
      <c r="M59" s="47"/>
      <c r="N59" s="47"/>
      <c r="O59" s="47"/>
      <c r="P59" s="47"/>
      <c r="Q59" s="47"/>
    </row>
    <row r="60" spans="1:17" ht="19.149999999999999" customHeight="1" x14ac:dyDescent="0.2">
      <c r="A60" s="207" t="s">
        <v>87</v>
      </c>
      <c r="B60" s="208"/>
      <c r="C60" s="208"/>
      <c r="D60" s="208"/>
      <c r="E60" s="208"/>
      <c r="F60" s="208"/>
      <c r="G60" s="208"/>
      <c r="H60" s="208"/>
      <c r="I60" s="208"/>
      <c r="J60" s="208"/>
      <c r="K60" s="208"/>
      <c r="L60" s="208"/>
      <c r="M60" s="208"/>
      <c r="N60" s="208"/>
      <c r="O60" s="208"/>
      <c r="P60" s="208"/>
      <c r="Q60" s="208"/>
    </row>
    <row r="61" spans="1:17" ht="84.75" x14ac:dyDescent="0.2">
      <c r="A61" s="42" t="s">
        <v>88</v>
      </c>
      <c r="B61" s="43" t="s">
        <v>89</v>
      </c>
      <c r="C61" s="44" t="s">
        <v>90</v>
      </c>
      <c r="D61" s="31" t="s">
        <v>81</v>
      </c>
      <c r="E61" s="48">
        <v>9.1620000000000008</v>
      </c>
      <c r="F61" s="46">
        <v>22.33</v>
      </c>
      <c r="G61" s="47"/>
      <c r="H61" s="46">
        <v>22.33</v>
      </c>
      <c r="I61" s="47"/>
      <c r="J61" s="47">
        <v>205</v>
      </c>
      <c r="K61" s="47"/>
      <c r="L61" s="47">
        <v>205</v>
      </c>
      <c r="M61" s="47"/>
      <c r="N61" s="47"/>
      <c r="O61" s="47"/>
      <c r="P61" s="47"/>
      <c r="Q61" s="47"/>
    </row>
    <row r="62" spans="1:17" ht="84.75" x14ac:dyDescent="0.2">
      <c r="A62" s="42" t="s">
        <v>91</v>
      </c>
      <c r="B62" s="43" t="s">
        <v>92</v>
      </c>
      <c r="C62" s="44" t="s">
        <v>93</v>
      </c>
      <c r="D62" s="31" t="s">
        <v>81</v>
      </c>
      <c r="E62" s="48">
        <v>9.1620000000000008</v>
      </c>
      <c r="F62" s="46">
        <v>22.33</v>
      </c>
      <c r="G62" s="47"/>
      <c r="H62" s="46">
        <v>22.33</v>
      </c>
      <c r="I62" s="47"/>
      <c r="J62" s="47">
        <v>205</v>
      </c>
      <c r="K62" s="47"/>
      <c r="L62" s="47">
        <v>205</v>
      </c>
      <c r="M62" s="47"/>
      <c r="N62" s="47"/>
      <c r="O62" s="47"/>
      <c r="P62" s="47"/>
      <c r="Q62" s="47"/>
    </row>
    <row r="63" spans="1:17" ht="19.149999999999999" customHeight="1" x14ac:dyDescent="0.2">
      <c r="A63" s="207" t="s">
        <v>83</v>
      </c>
      <c r="B63" s="208"/>
      <c r="C63" s="208"/>
      <c r="D63" s="208"/>
      <c r="E63" s="208"/>
      <c r="F63" s="208"/>
      <c r="G63" s="208"/>
      <c r="H63" s="208"/>
      <c r="I63" s="208"/>
      <c r="J63" s="208"/>
      <c r="K63" s="208"/>
      <c r="L63" s="208"/>
      <c r="M63" s="208"/>
      <c r="N63" s="208"/>
      <c r="O63" s="208"/>
      <c r="P63" s="208"/>
      <c r="Q63" s="208"/>
    </row>
    <row r="64" spans="1:17" ht="75" x14ac:dyDescent="0.2">
      <c r="A64" s="42" t="s">
        <v>94</v>
      </c>
      <c r="B64" s="43" t="s">
        <v>95</v>
      </c>
      <c r="C64" s="44" t="s">
        <v>96</v>
      </c>
      <c r="D64" s="31" t="s">
        <v>81</v>
      </c>
      <c r="E64" s="48">
        <v>9.1620000000000008</v>
      </c>
      <c r="F64" s="46">
        <v>64.94</v>
      </c>
      <c r="G64" s="47"/>
      <c r="H64" s="46">
        <v>64.94</v>
      </c>
      <c r="I64" s="47"/>
      <c r="J64" s="47">
        <v>595</v>
      </c>
      <c r="K64" s="47"/>
      <c r="L64" s="47">
        <v>595</v>
      </c>
      <c r="M64" s="47"/>
      <c r="N64" s="47"/>
      <c r="O64" s="47"/>
      <c r="P64" s="47"/>
      <c r="Q64" s="47"/>
    </row>
    <row r="65" spans="1:17" ht="120" x14ac:dyDescent="0.2">
      <c r="A65" s="42" t="s">
        <v>97</v>
      </c>
      <c r="B65" s="43" t="s">
        <v>99</v>
      </c>
      <c r="C65" s="44" t="s">
        <v>98</v>
      </c>
      <c r="D65" s="31" t="s">
        <v>81</v>
      </c>
      <c r="E65" s="48">
        <v>9.1620000000000008</v>
      </c>
      <c r="F65" s="46">
        <v>18.2</v>
      </c>
      <c r="G65" s="47"/>
      <c r="H65" s="46">
        <v>18.2</v>
      </c>
      <c r="I65" s="47"/>
      <c r="J65" s="47">
        <v>167</v>
      </c>
      <c r="K65" s="47"/>
      <c r="L65" s="47">
        <v>167</v>
      </c>
      <c r="M65" s="47"/>
      <c r="N65" s="47"/>
      <c r="O65" s="47"/>
      <c r="P65" s="47"/>
      <c r="Q65" s="47"/>
    </row>
    <row r="66" spans="1:17" ht="15" x14ac:dyDescent="0.2">
      <c r="A66" s="207" t="s">
        <v>60</v>
      </c>
      <c r="B66" s="208"/>
      <c r="C66" s="208"/>
      <c r="D66" s="208"/>
      <c r="E66" s="208"/>
      <c r="F66" s="208"/>
      <c r="G66" s="208"/>
      <c r="H66" s="208"/>
      <c r="I66" s="208"/>
      <c r="J66" s="46">
        <v>2417</v>
      </c>
      <c r="K66" s="47"/>
      <c r="L66" s="46">
        <v>2417</v>
      </c>
      <c r="M66" s="47"/>
      <c r="N66" s="47"/>
      <c r="O66" s="47"/>
      <c r="P66" s="47"/>
      <c r="Q66" s="47"/>
    </row>
    <row r="67" spans="1:17" ht="26.1" customHeight="1" x14ac:dyDescent="0.2">
      <c r="A67" s="209" t="s">
        <v>100</v>
      </c>
      <c r="B67" s="208"/>
      <c r="C67" s="208"/>
      <c r="D67" s="208"/>
      <c r="E67" s="208"/>
      <c r="F67" s="208"/>
      <c r="G67" s="208"/>
      <c r="H67" s="208"/>
      <c r="I67" s="208"/>
      <c r="J67" s="47"/>
      <c r="K67" s="47"/>
      <c r="L67" s="47"/>
      <c r="M67" s="47"/>
      <c r="N67" s="47"/>
      <c r="O67" s="47"/>
      <c r="P67" s="47"/>
      <c r="Q67" s="47"/>
    </row>
    <row r="68" spans="1:17" ht="15" x14ac:dyDescent="0.2">
      <c r="A68" s="207" t="s">
        <v>101</v>
      </c>
      <c r="B68" s="208"/>
      <c r="C68" s="208"/>
      <c r="D68" s="208"/>
      <c r="E68" s="208"/>
      <c r="F68" s="208"/>
      <c r="G68" s="208"/>
      <c r="H68" s="208"/>
      <c r="I68" s="208"/>
      <c r="J68" s="46">
        <v>468</v>
      </c>
      <c r="K68" s="47"/>
      <c r="L68" s="47"/>
      <c r="M68" s="47"/>
      <c r="N68" s="47"/>
      <c r="O68" s="47"/>
      <c r="P68" s="47"/>
      <c r="Q68" s="47"/>
    </row>
    <row r="69" spans="1:17" ht="15" x14ac:dyDescent="0.2">
      <c r="A69" s="207" t="s">
        <v>102</v>
      </c>
      <c r="B69" s="208"/>
      <c r="C69" s="208"/>
      <c r="D69" s="208"/>
      <c r="E69" s="208"/>
      <c r="F69" s="208"/>
      <c r="G69" s="208"/>
      <c r="H69" s="208"/>
      <c r="I69" s="208"/>
      <c r="J69" s="46">
        <v>1949</v>
      </c>
      <c r="K69" s="47"/>
      <c r="L69" s="47"/>
      <c r="M69" s="47"/>
      <c r="N69" s="47"/>
      <c r="O69" s="47"/>
      <c r="P69" s="47"/>
      <c r="Q69" s="47"/>
    </row>
    <row r="70" spans="1:17" ht="15" x14ac:dyDescent="0.2">
      <c r="A70" s="207" t="s">
        <v>68</v>
      </c>
      <c r="B70" s="208"/>
      <c r="C70" s="208"/>
      <c r="D70" s="208"/>
      <c r="E70" s="208"/>
      <c r="F70" s="208"/>
      <c r="G70" s="208"/>
      <c r="H70" s="208"/>
      <c r="I70" s="208"/>
      <c r="J70" s="46">
        <v>2417</v>
      </c>
      <c r="K70" s="47"/>
      <c r="L70" s="47"/>
      <c r="M70" s="47"/>
      <c r="N70" s="47"/>
      <c r="O70" s="47"/>
      <c r="P70" s="47"/>
      <c r="Q70" s="47"/>
    </row>
    <row r="71" spans="1:17" ht="15" x14ac:dyDescent="0.2">
      <c r="A71" s="207" t="s">
        <v>69</v>
      </c>
      <c r="B71" s="208"/>
      <c r="C71" s="208"/>
      <c r="D71" s="208"/>
      <c r="E71" s="208"/>
      <c r="F71" s="208"/>
      <c r="G71" s="208"/>
      <c r="H71" s="208"/>
      <c r="I71" s="208"/>
      <c r="J71" s="47"/>
      <c r="K71" s="47"/>
      <c r="L71" s="47"/>
      <c r="M71" s="47"/>
      <c r="N71" s="47"/>
      <c r="O71" s="47"/>
      <c r="P71" s="47"/>
      <c r="Q71" s="47"/>
    </row>
    <row r="72" spans="1:17" ht="15" x14ac:dyDescent="0.2">
      <c r="A72" s="207" t="s">
        <v>71</v>
      </c>
      <c r="B72" s="208"/>
      <c r="C72" s="208"/>
      <c r="D72" s="208"/>
      <c r="E72" s="208"/>
      <c r="F72" s="208"/>
      <c r="G72" s="208"/>
      <c r="H72" s="208"/>
      <c r="I72" s="208"/>
      <c r="J72" s="46">
        <v>2417</v>
      </c>
      <c r="K72" s="47"/>
      <c r="L72" s="47"/>
      <c r="M72" s="47"/>
      <c r="N72" s="47"/>
      <c r="O72" s="47"/>
      <c r="P72" s="47"/>
      <c r="Q72" s="47"/>
    </row>
    <row r="73" spans="1:17" ht="26.1" customHeight="1" x14ac:dyDescent="0.2">
      <c r="A73" s="209" t="s">
        <v>103</v>
      </c>
      <c r="B73" s="208"/>
      <c r="C73" s="208"/>
      <c r="D73" s="208"/>
      <c r="E73" s="208"/>
      <c r="F73" s="208"/>
      <c r="G73" s="208"/>
      <c r="H73" s="208"/>
      <c r="I73" s="208"/>
      <c r="J73" s="49">
        <v>2417</v>
      </c>
      <c r="K73" s="47"/>
      <c r="L73" s="47"/>
      <c r="M73" s="47"/>
      <c r="N73" s="47"/>
      <c r="O73" s="47"/>
      <c r="P73" s="47"/>
      <c r="Q73" s="47"/>
    </row>
    <row r="74" spans="1:17" ht="15" x14ac:dyDescent="0.2">
      <c r="A74" s="211" t="s">
        <v>104</v>
      </c>
      <c r="B74" s="212"/>
      <c r="C74" s="212"/>
      <c r="D74" s="212"/>
      <c r="E74" s="212"/>
      <c r="F74" s="212"/>
      <c r="G74" s="212"/>
      <c r="H74" s="212"/>
      <c r="I74" s="212"/>
      <c r="J74" s="212"/>
      <c r="K74" s="212"/>
      <c r="L74" s="212"/>
      <c r="M74" s="212"/>
      <c r="N74" s="212"/>
      <c r="O74" s="212"/>
      <c r="P74" s="212"/>
      <c r="Q74" s="212"/>
    </row>
    <row r="75" spans="1:17" ht="15" x14ac:dyDescent="0.2">
      <c r="A75" s="207" t="s">
        <v>105</v>
      </c>
      <c r="B75" s="208"/>
      <c r="C75" s="208"/>
      <c r="D75" s="208"/>
      <c r="E75" s="208"/>
      <c r="F75" s="208"/>
      <c r="G75" s="208"/>
      <c r="H75" s="208"/>
      <c r="I75" s="208"/>
      <c r="J75" s="46">
        <v>29245</v>
      </c>
      <c r="K75" s="46">
        <v>8609</v>
      </c>
      <c r="L75" s="46">
        <v>20502</v>
      </c>
      <c r="M75" s="46">
        <v>2005</v>
      </c>
      <c r="N75" s="47"/>
      <c r="O75" s="46">
        <v>999.95</v>
      </c>
      <c r="P75" s="47"/>
      <c r="Q75" s="46">
        <v>168.68</v>
      </c>
    </row>
    <row r="76" spans="1:17" ht="15" x14ac:dyDescent="0.2">
      <c r="A76" s="207" t="s">
        <v>61</v>
      </c>
      <c r="B76" s="208"/>
      <c r="C76" s="208"/>
      <c r="D76" s="208"/>
      <c r="E76" s="208"/>
      <c r="F76" s="208"/>
      <c r="G76" s="208"/>
      <c r="H76" s="208"/>
      <c r="I76" s="208"/>
      <c r="J76" s="46">
        <v>12180</v>
      </c>
      <c r="K76" s="47"/>
      <c r="L76" s="47"/>
      <c r="M76" s="47"/>
      <c r="N76" s="47"/>
      <c r="O76" s="47"/>
      <c r="P76" s="47"/>
      <c r="Q76" s="47"/>
    </row>
    <row r="77" spans="1:17" ht="15" x14ac:dyDescent="0.2">
      <c r="A77" s="207" t="s">
        <v>106</v>
      </c>
      <c r="B77" s="208"/>
      <c r="C77" s="208"/>
      <c r="D77" s="208"/>
      <c r="E77" s="208"/>
      <c r="F77" s="208"/>
      <c r="G77" s="208"/>
      <c r="H77" s="208"/>
      <c r="I77" s="208"/>
      <c r="J77" s="47"/>
      <c r="K77" s="47"/>
      <c r="L77" s="47"/>
      <c r="M77" s="47"/>
      <c r="N77" s="47"/>
      <c r="O77" s="47"/>
      <c r="P77" s="47"/>
      <c r="Q77" s="47"/>
    </row>
    <row r="78" spans="1:17" ht="15" x14ac:dyDescent="0.2">
      <c r="A78" s="207" t="s">
        <v>107</v>
      </c>
      <c r="B78" s="208"/>
      <c r="C78" s="208"/>
      <c r="D78" s="208"/>
      <c r="E78" s="208"/>
      <c r="F78" s="208"/>
      <c r="G78" s="208"/>
      <c r="H78" s="208"/>
      <c r="I78" s="208"/>
      <c r="J78" s="46">
        <v>2165</v>
      </c>
      <c r="K78" s="47"/>
      <c r="L78" s="47"/>
      <c r="M78" s="47"/>
      <c r="N78" s="47"/>
      <c r="O78" s="47"/>
      <c r="P78" s="47"/>
      <c r="Q78" s="47"/>
    </row>
    <row r="79" spans="1:17" ht="15" x14ac:dyDescent="0.2">
      <c r="A79" s="207" t="s">
        <v>108</v>
      </c>
      <c r="B79" s="208"/>
      <c r="C79" s="208"/>
      <c r="D79" s="208"/>
      <c r="E79" s="208"/>
      <c r="F79" s="208"/>
      <c r="G79" s="208"/>
      <c r="H79" s="208"/>
      <c r="I79" s="208"/>
      <c r="J79" s="46">
        <v>2507</v>
      </c>
      <c r="K79" s="47"/>
      <c r="L79" s="47"/>
      <c r="M79" s="47"/>
      <c r="N79" s="47"/>
      <c r="O79" s="47"/>
      <c r="P79" s="47"/>
      <c r="Q79" s="47"/>
    </row>
    <row r="80" spans="1:17" ht="15" x14ac:dyDescent="0.2">
      <c r="A80" s="207" t="s">
        <v>109</v>
      </c>
      <c r="B80" s="208"/>
      <c r="C80" s="208"/>
      <c r="D80" s="208"/>
      <c r="E80" s="208"/>
      <c r="F80" s="208"/>
      <c r="G80" s="208"/>
      <c r="H80" s="208"/>
      <c r="I80" s="208"/>
      <c r="J80" s="46">
        <v>3085</v>
      </c>
      <c r="K80" s="47"/>
      <c r="L80" s="47"/>
      <c r="M80" s="47"/>
      <c r="N80" s="47"/>
      <c r="O80" s="47"/>
      <c r="P80" s="47"/>
      <c r="Q80" s="47"/>
    </row>
    <row r="81" spans="1:17" ht="15" x14ac:dyDescent="0.2">
      <c r="A81" s="207" t="s">
        <v>110</v>
      </c>
      <c r="B81" s="208"/>
      <c r="C81" s="208"/>
      <c r="D81" s="208"/>
      <c r="E81" s="208"/>
      <c r="F81" s="208"/>
      <c r="G81" s="208"/>
      <c r="H81" s="208"/>
      <c r="I81" s="208"/>
      <c r="J81" s="46">
        <v>4423</v>
      </c>
      <c r="K81" s="47"/>
      <c r="L81" s="47"/>
      <c r="M81" s="47"/>
      <c r="N81" s="47"/>
      <c r="O81" s="47"/>
      <c r="P81" s="47"/>
      <c r="Q81" s="47"/>
    </row>
    <row r="82" spans="1:17" ht="15" x14ac:dyDescent="0.2">
      <c r="A82" s="207" t="s">
        <v>62</v>
      </c>
      <c r="B82" s="208"/>
      <c r="C82" s="208"/>
      <c r="D82" s="208"/>
      <c r="E82" s="208"/>
      <c r="F82" s="208"/>
      <c r="G82" s="208"/>
      <c r="H82" s="208"/>
      <c r="I82" s="208"/>
      <c r="J82" s="46">
        <v>6388</v>
      </c>
      <c r="K82" s="47"/>
      <c r="L82" s="47"/>
      <c r="M82" s="47"/>
      <c r="N82" s="47"/>
      <c r="O82" s="47"/>
      <c r="P82" s="47"/>
      <c r="Q82" s="47"/>
    </row>
    <row r="83" spans="1:17" ht="15" x14ac:dyDescent="0.2">
      <c r="A83" s="207" t="s">
        <v>106</v>
      </c>
      <c r="B83" s="208"/>
      <c r="C83" s="208"/>
      <c r="D83" s="208"/>
      <c r="E83" s="208"/>
      <c r="F83" s="208"/>
      <c r="G83" s="208"/>
      <c r="H83" s="208"/>
      <c r="I83" s="208"/>
      <c r="J83" s="47"/>
      <c r="K83" s="47"/>
      <c r="L83" s="47"/>
      <c r="M83" s="47"/>
      <c r="N83" s="47"/>
      <c r="O83" s="47"/>
      <c r="P83" s="47"/>
      <c r="Q83" s="47"/>
    </row>
    <row r="84" spans="1:17" ht="15" x14ac:dyDescent="0.2">
      <c r="A84" s="207" t="s">
        <v>111</v>
      </c>
      <c r="B84" s="208"/>
      <c r="C84" s="208"/>
      <c r="D84" s="208"/>
      <c r="E84" s="208"/>
      <c r="F84" s="208"/>
      <c r="G84" s="208"/>
      <c r="H84" s="208"/>
      <c r="I84" s="208"/>
      <c r="J84" s="46">
        <v>1160</v>
      </c>
      <c r="K84" s="47"/>
      <c r="L84" s="47"/>
      <c r="M84" s="47"/>
      <c r="N84" s="47"/>
      <c r="O84" s="47"/>
      <c r="P84" s="47"/>
      <c r="Q84" s="47"/>
    </row>
    <row r="85" spans="1:17" ht="15" x14ac:dyDescent="0.2">
      <c r="A85" s="207" t="s">
        <v>112</v>
      </c>
      <c r="B85" s="208"/>
      <c r="C85" s="208"/>
      <c r="D85" s="208"/>
      <c r="E85" s="208"/>
      <c r="F85" s="208"/>
      <c r="G85" s="208"/>
      <c r="H85" s="208"/>
      <c r="I85" s="208"/>
      <c r="J85" s="46">
        <v>1333</v>
      </c>
      <c r="K85" s="47"/>
      <c r="L85" s="47"/>
      <c r="M85" s="47"/>
      <c r="N85" s="47"/>
      <c r="O85" s="47"/>
      <c r="P85" s="47"/>
      <c r="Q85" s="47"/>
    </row>
    <row r="86" spans="1:17" ht="15" x14ac:dyDescent="0.2">
      <c r="A86" s="207" t="s">
        <v>113</v>
      </c>
      <c r="B86" s="208"/>
      <c r="C86" s="208"/>
      <c r="D86" s="208"/>
      <c r="E86" s="208"/>
      <c r="F86" s="208"/>
      <c r="G86" s="208"/>
      <c r="H86" s="208"/>
      <c r="I86" s="208"/>
      <c r="J86" s="46">
        <v>1331</v>
      </c>
      <c r="K86" s="47"/>
      <c r="L86" s="47"/>
      <c r="M86" s="47"/>
      <c r="N86" s="47"/>
      <c r="O86" s="47"/>
      <c r="P86" s="47"/>
      <c r="Q86" s="47"/>
    </row>
    <row r="87" spans="1:17" ht="15" x14ac:dyDescent="0.2">
      <c r="A87" s="207" t="s">
        <v>114</v>
      </c>
      <c r="B87" s="208"/>
      <c r="C87" s="208"/>
      <c r="D87" s="208"/>
      <c r="E87" s="208"/>
      <c r="F87" s="208"/>
      <c r="G87" s="208"/>
      <c r="H87" s="208"/>
      <c r="I87" s="208"/>
      <c r="J87" s="46">
        <v>2564</v>
      </c>
      <c r="K87" s="47"/>
      <c r="L87" s="47"/>
      <c r="M87" s="47"/>
      <c r="N87" s="47"/>
      <c r="O87" s="47"/>
      <c r="P87" s="47"/>
      <c r="Q87" s="47"/>
    </row>
    <row r="88" spans="1:17" ht="15" x14ac:dyDescent="0.2">
      <c r="A88" s="209" t="s">
        <v>115</v>
      </c>
      <c r="B88" s="208"/>
      <c r="C88" s="208"/>
      <c r="D88" s="208"/>
      <c r="E88" s="208"/>
      <c r="F88" s="208"/>
      <c r="G88" s="208"/>
      <c r="H88" s="208"/>
      <c r="I88" s="208"/>
      <c r="J88" s="47"/>
      <c r="K88" s="47"/>
      <c r="L88" s="47"/>
      <c r="M88" s="47"/>
      <c r="N88" s="47"/>
      <c r="O88" s="47"/>
      <c r="P88" s="47"/>
      <c r="Q88" s="47"/>
    </row>
    <row r="89" spans="1:17" ht="15" x14ac:dyDescent="0.2">
      <c r="A89" s="207" t="s">
        <v>116</v>
      </c>
      <c r="B89" s="208"/>
      <c r="C89" s="208"/>
      <c r="D89" s="208"/>
      <c r="E89" s="208"/>
      <c r="F89" s="208"/>
      <c r="G89" s="208"/>
      <c r="H89" s="208"/>
      <c r="I89" s="208"/>
      <c r="J89" s="47"/>
      <c r="K89" s="47"/>
      <c r="L89" s="47"/>
      <c r="M89" s="47"/>
      <c r="N89" s="47"/>
      <c r="O89" s="47"/>
      <c r="P89" s="47"/>
      <c r="Q89" s="47"/>
    </row>
    <row r="90" spans="1:17" ht="15" x14ac:dyDescent="0.2">
      <c r="A90" s="207" t="s">
        <v>117</v>
      </c>
      <c r="B90" s="208"/>
      <c r="C90" s="208"/>
      <c r="D90" s="208"/>
      <c r="E90" s="208"/>
      <c r="F90" s="208"/>
      <c r="G90" s="208"/>
      <c r="H90" s="208"/>
      <c r="I90" s="208"/>
      <c r="J90" s="47"/>
      <c r="K90" s="47"/>
      <c r="L90" s="47"/>
      <c r="M90" s="47"/>
      <c r="N90" s="47"/>
      <c r="O90" s="47"/>
      <c r="P90" s="47"/>
      <c r="Q90" s="47"/>
    </row>
    <row r="91" spans="1:17" ht="15" x14ac:dyDescent="0.2">
      <c r="A91" s="207" t="s">
        <v>118</v>
      </c>
      <c r="B91" s="208"/>
      <c r="C91" s="208"/>
      <c r="D91" s="208"/>
      <c r="E91" s="208"/>
      <c r="F91" s="208"/>
      <c r="G91" s="208"/>
      <c r="H91" s="208"/>
      <c r="I91" s="208"/>
      <c r="J91" s="46">
        <v>2577</v>
      </c>
      <c r="K91" s="46">
        <v>2577</v>
      </c>
      <c r="L91" s="47"/>
      <c r="M91" s="47"/>
      <c r="N91" s="47"/>
      <c r="O91" s="46">
        <v>330.33</v>
      </c>
      <c r="P91" s="47"/>
      <c r="Q91" s="47"/>
    </row>
    <row r="92" spans="1:17" ht="15" x14ac:dyDescent="0.2">
      <c r="A92" s="207" t="s">
        <v>119</v>
      </c>
      <c r="B92" s="208"/>
      <c r="C92" s="208"/>
      <c r="D92" s="208"/>
      <c r="E92" s="208"/>
      <c r="F92" s="208"/>
      <c r="G92" s="208"/>
      <c r="H92" s="208"/>
      <c r="I92" s="208"/>
      <c r="J92" s="46">
        <v>2165</v>
      </c>
      <c r="K92" s="47"/>
      <c r="L92" s="47"/>
      <c r="M92" s="47"/>
      <c r="N92" s="47"/>
      <c r="O92" s="47"/>
      <c r="P92" s="47"/>
      <c r="Q92" s="47"/>
    </row>
    <row r="93" spans="1:17" ht="15" x14ac:dyDescent="0.2">
      <c r="A93" s="207" t="s">
        <v>120</v>
      </c>
      <c r="B93" s="208"/>
      <c r="C93" s="208"/>
      <c r="D93" s="208"/>
      <c r="E93" s="208"/>
      <c r="F93" s="208"/>
      <c r="G93" s="208"/>
      <c r="H93" s="208"/>
      <c r="I93" s="208"/>
      <c r="J93" s="46">
        <v>1160</v>
      </c>
      <c r="K93" s="47"/>
      <c r="L93" s="47"/>
      <c r="M93" s="47"/>
      <c r="N93" s="47"/>
      <c r="O93" s="47"/>
      <c r="P93" s="47"/>
      <c r="Q93" s="47"/>
    </row>
    <row r="94" spans="1:17" ht="15" x14ac:dyDescent="0.2">
      <c r="A94" s="207" t="s">
        <v>121</v>
      </c>
      <c r="B94" s="208"/>
      <c r="C94" s="208"/>
      <c r="D94" s="208"/>
      <c r="E94" s="208"/>
      <c r="F94" s="208"/>
      <c r="G94" s="208"/>
      <c r="H94" s="208"/>
      <c r="I94" s="208"/>
      <c r="J94" s="46">
        <v>5902</v>
      </c>
      <c r="K94" s="47"/>
      <c r="L94" s="47"/>
      <c r="M94" s="47"/>
      <c r="N94" s="47"/>
      <c r="O94" s="46">
        <v>330.33</v>
      </c>
      <c r="P94" s="47"/>
      <c r="Q94" s="47"/>
    </row>
    <row r="95" spans="1:17" ht="15" x14ac:dyDescent="0.2">
      <c r="A95" s="207" t="s">
        <v>122</v>
      </c>
      <c r="B95" s="208"/>
      <c r="C95" s="208"/>
      <c r="D95" s="208"/>
      <c r="E95" s="208"/>
      <c r="F95" s="208"/>
      <c r="G95" s="208"/>
      <c r="H95" s="208"/>
      <c r="I95" s="208"/>
      <c r="J95" s="47"/>
      <c r="K95" s="47"/>
      <c r="L95" s="47"/>
      <c r="M95" s="47"/>
      <c r="N95" s="47"/>
      <c r="O95" s="47"/>
      <c r="P95" s="47"/>
      <c r="Q95" s="47"/>
    </row>
    <row r="96" spans="1:17" ht="15" x14ac:dyDescent="0.2">
      <c r="A96" s="207" t="s">
        <v>123</v>
      </c>
      <c r="B96" s="208"/>
      <c r="C96" s="208"/>
      <c r="D96" s="208"/>
      <c r="E96" s="208"/>
      <c r="F96" s="208"/>
      <c r="G96" s="208"/>
      <c r="H96" s="208"/>
      <c r="I96" s="208"/>
      <c r="J96" s="46">
        <v>1564</v>
      </c>
      <c r="K96" s="46">
        <v>1564</v>
      </c>
      <c r="L96" s="47"/>
      <c r="M96" s="47"/>
      <c r="N96" s="47"/>
      <c r="O96" s="46">
        <v>208.49</v>
      </c>
      <c r="P96" s="47"/>
      <c r="Q96" s="47"/>
    </row>
    <row r="97" spans="1:17" ht="15" x14ac:dyDescent="0.2">
      <c r="A97" s="207" t="s">
        <v>124</v>
      </c>
      <c r="B97" s="208"/>
      <c r="C97" s="208"/>
      <c r="D97" s="208"/>
      <c r="E97" s="208"/>
      <c r="F97" s="208"/>
      <c r="G97" s="208"/>
      <c r="H97" s="208"/>
      <c r="I97" s="208"/>
      <c r="J97" s="46">
        <v>2158</v>
      </c>
      <c r="K97" s="47"/>
      <c r="L97" s="47"/>
      <c r="M97" s="47"/>
      <c r="N97" s="47"/>
      <c r="O97" s="47"/>
      <c r="P97" s="47"/>
      <c r="Q97" s="47"/>
    </row>
    <row r="98" spans="1:17" ht="15" x14ac:dyDescent="0.2">
      <c r="A98" s="207" t="s">
        <v>125</v>
      </c>
      <c r="B98" s="208"/>
      <c r="C98" s="208"/>
      <c r="D98" s="208"/>
      <c r="E98" s="208"/>
      <c r="F98" s="208"/>
      <c r="G98" s="208"/>
      <c r="H98" s="208"/>
      <c r="I98" s="208"/>
      <c r="J98" s="46">
        <v>1251</v>
      </c>
      <c r="K98" s="47"/>
      <c r="L98" s="47"/>
      <c r="M98" s="47"/>
      <c r="N98" s="47"/>
      <c r="O98" s="47"/>
      <c r="P98" s="47"/>
      <c r="Q98" s="47"/>
    </row>
    <row r="99" spans="1:17" ht="15" x14ac:dyDescent="0.2">
      <c r="A99" s="207" t="s">
        <v>121</v>
      </c>
      <c r="B99" s="208"/>
      <c r="C99" s="208"/>
      <c r="D99" s="208"/>
      <c r="E99" s="208"/>
      <c r="F99" s="208"/>
      <c r="G99" s="208"/>
      <c r="H99" s="208"/>
      <c r="I99" s="208"/>
      <c r="J99" s="46">
        <v>4973</v>
      </c>
      <c r="K99" s="47"/>
      <c r="L99" s="47"/>
      <c r="M99" s="47"/>
      <c r="N99" s="47"/>
      <c r="O99" s="46">
        <v>208.49</v>
      </c>
      <c r="P99" s="47"/>
      <c r="Q99" s="47"/>
    </row>
    <row r="100" spans="1:17" ht="15" x14ac:dyDescent="0.2">
      <c r="A100" s="207" t="s">
        <v>126</v>
      </c>
      <c r="B100" s="208"/>
      <c r="C100" s="208"/>
      <c r="D100" s="208"/>
      <c r="E100" s="208"/>
      <c r="F100" s="208"/>
      <c r="G100" s="208"/>
      <c r="H100" s="208"/>
      <c r="I100" s="208"/>
      <c r="J100" s="46">
        <v>10875</v>
      </c>
      <c r="K100" s="47"/>
      <c r="L100" s="47"/>
      <c r="M100" s="47"/>
      <c r="N100" s="47"/>
      <c r="O100" s="46">
        <v>538.82000000000005</v>
      </c>
      <c r="P100" s="47"/>
      <c r="Q100" s="47"/>
    </row>
    <row r="101" spans="1:17" ht="15" x14ac:dyDescent="0.2">
      <c r="A101" s="207" t="s">
        <v>127</v>
      </c>
      <c r="B101" s="208"/>
      <c r="C101" s="208"/>
      <c r="D101" s="208"/>
      <c r="E101" s="208"/>
      <c r="F101" s="208"/>
      <c r="G101" s="208"/>
      <c r="H101" s="208"/>
      <c r="I101" s="208"/>
      <c r="J101" s="47"/>
      <c r="K101" s="47"/>
      <c r="L101" s="47"/>
      <c r="M101" s="47"/>
      <c r="N101" s="47"/>
      <c r="O101" s="47"/>
      <c r="P101" s="47"/>
      <c r="Q101" s="47"/>
    </row>
    <row r="102" spans="1:17" ht="15" x14ac:dyDescent="0.2">
      <c r="A102" s="207" t="s">
        <v>128</v>
      </c>
      <c r="B102" s="208"/>
      <c r="C102" s="208"/>
      <c r="D102" s="208"/>
      <c r="E102" s="208"/>
      <c r="F102" s="208"/>
      <c r="G102" s="208"/>
      <c r="H102" s="208"/>
      <c r="I102" s="208"/>
      <c r="J102" s="46">
        <v>4145</v>
      </c>
      <c r="K102" s="46">
        <v>753</v>
      </c>
      <c r="L102" s="46">
        <v>3354</v>
      </c>
      <c r="M102" s="46">
        <v>362</v>
      </c>
      <c r="N102" s="47"/>
      <c r="O102" s="46">
        <v>79.2</v>
      </c>
      <c r="P102" s="47"/>
      <c r="Q102" s="46">
        <v>36</v>
      </c>
    </row>
    <row r="103" spans="1:17" ht="15" x14ac:dyDescent="0.2">
      <c r="A103" s="207" t="s">
        <v>129</v>
      </c>
      <c r="B103" s="208"/>
      <c r="C103" s="208"/>
      <c r="D103" s="208"/>
      <c r="E103" s="208"/>
      <c r="F103" s="208"/>
      <c r="G103" s="208"/>
      <c r="H103" s="208"/>
      <c r="I103" s="208"/>
      <c r="J103" s="46">
        <v>1316</v>
      </c>
      <c r="K103" s="47"/>
      <c r="L103" s="47"/>
      <c r="M103" s="47"/>
      <c r="N103" s="47"/>
      <c r="O103" s="47"/>
      <c r="P103" s="47"/>
      <c r="Q103" s="47"/>
    </row>
    <row r="104" spans="1:17" ht="15" x14ac:dyDescent="0.2">
      <c r="A104" s="207" t="s">
        <v>130</v>
      </c>
      <c r="B104" s="208"/>
      <c r="C104" s="208"/>
      <c r="D104" s="208"/>
      <c r="E104" s="208"/>
      <c r="F104" s="208"/>
      <c r="G104" s="208"/>
      <c r="H104" s="208"/>
      <c r="I104" s="208"/>
      <c r="J104" s="46">
        <v>569</v>
      </c>
      <c r="K104" s="47"/>
      <c r="L104" s="47"/>
      <c r="M104" s="47"/>
      <c r="N104" s="47"/>
      <c r="O104" s="47"/>
      <c r="P104" s="47"/>
      <c r="Q104" s="47"/>
    </row>
    <row r="105" spans="1:17" ht="15" x14ac:dyDescent="0.2">
      <c r="A105" s="207" t="s">
        <v>131</v>
      </c>
      <c r="B105" s="208"/>
      <c r="C105" s="208"/>
      <c r="D105" s="208"/>
      <c r="E105" s="208"/>
      <c r="F105" s="208"/>
      <c r="G105" s="208"/>
      <c r="H105" s="208"/>
      <c r="I105" s="208"/>
      <c r="J105" s="46">
        <v>6030</v>
      </c>
      <c r="K105" s="47"/>
      <c r="L105" s="47"/>
      <c r="M105" s="47"/>
      <c r="N105" s="47"/>
      <c r="O105" s="46">
        <v>79.2</v>
      </c>
      <c r="P105" s="47"/>
      <c r="Q105" s="46">
        <v>36</v>
      </c>
    </row>
    <row r="106" spans="1:17" ht="15" x14ac:dyDescent="0.2">
      <c r="A106" s="207" t="s">
        <v>132</v>
      </c>
      <c r="B106" s="208"/>
      <c r="C106" s="208"/>
      <c r="D106" s="208"/>
      <c r="E106" s="208"/>
      <c r="F106" s="208"/>
      <c r="G106" s="208"/>
      <c r="H106" s="208"/>
      <c r="I106" s="208"/>
      <c r="J106" s="47"/>
      <c r="K106" s="47"/>
      <c r="L106" s="47"/>
      <c r="M106" s="47"/>
      <c r="N106" s="47"/>
      <c r="O106" s="47"/>
      <c r="P106" s="47"/>
      <c r="Q106" s="47"/>
    </row>
    <row r="107" spans="1:17" ht="15" x14ac:dyDescent="0.2">
      <c r="A107" s="207" t="s">
        <v>133</v>
      </c>
      <c r="B107" s="208"/>
      <c r="C107" s="208"/>
      <c r="D107" s="208"/>
      <c r="E107" s="208"/>
      <c r="F107" s="208"/>
      <c r="G107" s="208"/>
      <c r="H107" s="208"/>
      <c r="I107" s="208"/>
      <c r="J107" s="47"/>
      <c r="K107" s="47"/>
      <c r="L107" s="47"/>
      <c r="M107" s="47"/>
      <c r="N107" s="47"/>
      <c r="O107" s="47"/>
      <c r="P107" s="47"/>
      <c r="Q107" s="47"/>
    </row>
    <row r="108" spans="1:17" ht="15" x14ac:dyDescent="0.2">
      <c r="A108" s="207" t="s">
        <v>134</v>
      </c>
      <c r="B108" s="208"/>
      <c r="C108" s="208"/>
      <c r="D108" s="208"/>
      <c r="E108" s="208"/>
      <c r="F108" s="208"/>
      <c r="G108" s="208"/>
      <c r="H108" s="208"/>
      <c r="I108" s="208"/>
      <c r="J108" s="46">
        <v>3622</v>
      </c>
      <c r="K108" s="46">
        <v>1110</v>
      </c>
      <c r="L108" s="46">
        <v>2512</v>
      </c>
      <c r="M108" s="46">
        <v>271</v>
      </c>
      <c r="N108" s="47"/>
      <c r="O108" s="46">
        <v>110.37</v>
      </c>
      <c r="P108" s="47"/>
      <c r="Q108" s="46">
        <v>20.12</v>
      </c>
    </row>
    <row r="109" spans="1:17" ht="15" x14ac:dyDescent="0.2">
      <c r="A109" s="207" t="s">
        <v>135</v>
      </c>
      <c r="B109" s="208"/>
      <c r="C109" s="208"/>
      <c r="D109" s="208"/>
      <c r="E109" s="208"/>
      <c r="F109" s="208"/>
      <c r="G109" s="208"/>
      <c r="H109" s="208"/>
      <c r="I109" s="208"/>
      <c r="J109" s="46">
        <v>1561</v>
      </c>
      <c r="K109" s="47"/>
      <c r="L109" s="47"/>
      <c r="M109" s="47"/>
      <c r="N109" s="47"/>
      <c r="O109" s="47"/>
      <c r="P109" s="47"/>
      <c r="Q109" s="47"/>
    </row>
    <row r="110" spans="1:17" ht="15" x14ac:dyDescent="0.2">
      <c r="A110" s="207" t="s">
        <v>136</v>
      </c>
      <c r="B110" s="208"/>
      <c r="C110" s="208"/>
      <c r="D110" s="208"/>
      <c r="E110" s="208"/>
      <c r="F110" s="208"/>
      <c r="G110" s="208"/>
      <c r="H110" s="208"/>
      <c r="I110" s="208"/>
      <c r="J110" s="46">
        <v>829</v>
      </c>
      <c r="K110" s="47"/>
      <c r="L110" s="47"/>
      <c r="M110" s="47"/>
      <c r="N110" s="47"/>
      <c r="O110" s="47"/>
      <c r="P110" s="47"/>
      <c r="Q110" s="47"/>
    </row>
    <row r="111" spans="1:17" ht="15" x14ac:dyDescent="0.2">
      <c r="A111" s="207" t="s">
        <v>121</v>
      </c>
      <c r="B111" s="208"/>
      <c r="C111" s="208"/>
      <c r="D111" s="208"/>
      <c r="E111" s="208"/>
      <c r="F111" s="208"/>
      <c r="G111" s="208"/>
      <c r="H111" s="208"/>
      <c r="I111" s="208"/>
      <c r="J111" s="46">
        <v>6012</v>
      </c>
      <c r="K111" s="47"/>
      <c r="L111" s="47"/>
      <c r="M111" s="47"/>
      <c r="N111" s="47"/>
      <c r="O111" s="46">
        <v>110.37</v>
      </c>
      <c r="P111" s="47"/>
      <c r="Q111" s="46">
        <v>20.12</v>
      </c>
    </row>
    <row r="112" spans="1:17" ht="15" x14ac:dyDescent="0.2">
      <c r="A112" s="207" t="s">
        <v>137</v>
      </c>
      <c r="B112" s="208"/>
      <c r="C112" s="208"/>
      <c r="D112" s="208"/>
      <c r="E112" s="208"/>
      <c r="F112" s="208"/>
      <c r="G112" s="208"/>
      <c r="H112" s="208"/>
      <c r="I112" s="208"/>
      <c r="J112" s="47"/>
      <c r="K112" s="47"/>
      <c r="L112" s="47"/>
      <c r="M112" s="47"/>
      <c r="N112" s="47"/>
      <c r="O112" s="47"/>
      <c r="P112" s="47"/>
      <c r="Q112" s="47"/>
    </row>
    <row r="113" spans="1:17" ht="15" x14ac:dyDescent="0.2">
      <c r="A113" s="207" t="s">
        <v>138</v>
      </c>
      <c r="B113" s="208"/>
      <c r="C113" s="208"/>
      <c r="D113" s="208"/>
      <c r="E113" s="208"/>
      <c r="F113" s="208"/>
      <c r="G113" s="208"/>
      <c r="H113" s="208"/>
      <c r="I113" s="208"/>
      <c r="J113" s="46">
        <v>7149</v>
      </c>
      <c r="K113" s="46">
        <v>913</v>
      </c>
      <c r="L113" s="46">
        <v>6236</v>
      </c>
      <c r="M113" s="46">
        <v>728</v>
      </c>
      <c r="N113" s="47"/>
      <c r="O113" s="46">
        <v>93.51</v>
      </c>
      <c r="P113" s="47"/>
      <c r="Q113" s="46">
        <v>58.74</v>
      </c>
    </row>
    <row r="114" spans="1:17" ht="15" x14ac:dyDescent="0.2">
      <c r="A114" s="207" t="s">
        <v>139</v>
      </c>
      <c r="B114" s="208"/>
      <c r="C114" s="208"/>
      <c r="D114" s="208"/>
      <c r="E114" s="208"/>
      <c r="F114" s="208"/>
      <c r="G114" s="208"/>
      <c r="H114" s="208"/>
      <c r="I114" s="208"/>
      <c r="J114" s="46">
        <v>2265</v>
      </c>
      <c r="K114" s="47"/>
      <c r="L114" s="47"/>
      <c r="M114" s="47"/>
      <c r="N114" s="47"/>
      <c r="O114" s="47"/>
      <c r="P114" s="47"/>
      <c r="Q114" s="47"/>
    </row>
    <row r="115" spans="1:17" ht="15" x14ac:dyDescent="0.2">
      <c r="A115" s="207" t="s">
        <v>140</v>
      </c>
      <c r="B115" s="208"/>
      <c r="C115" s="208"/>
      <c r="D115" s="208"/>
      <c r="E115" s="208"/>
      <c r="F115" s="208"/>
      <c r="G115" s="208"/>
      <c r="H115" s="208"/>
      <c r="I115" s="208"/>
      <c r="J115" s="46">
        <v>1313</v>
      </c>
      <c r="K115" s="47"/>
      <c r="L115" s="47"/>
      <c r="M115" s="47"/>
      <c r="N115" s="47"/>
      <c r="O115" s="47"/>
      <c r="P115" s="47"/>
      <c r="Q115" s="47"/>
    </row>
    <row r="116" spans="1:17" ht="15" x14ac:dyDescent="0.2">
      <c r="A116" s="207" t="s">
        <v>121</v>
      </c>
      <c r="B116" s="208"/>
      <c r="C116" s="208"/>
      <c r="D116" s="208"/>
      <c r="E116" s="208"/>
      <c r="F116" s="208"/>
      <c r="G116" s="208"/>
      <c r="H116" s="208"/>
      <c r="I116" s="208"/>
      <c r="J116" s="46">
        <v>10727</v>
      </c>
      <c r="K116" s="47"/>
      <c r="L116" s="47"/>
      <c r="M116" s="47"/>
      <c r="N116" s="47"/>
      <c r="O116" s="46">
        <v>93.51</v>
      </c>
      <c r="P116" s="47"/>
      <c r="Q116" s="46">
        <v>58.74</v>
      </c>
    </row>
    <row r="117" spans="1:17" ht="15" x14ac:dyDescent="0.2">
      <c r="A117" s="207" t="s">
        <v>141</v>
      </c>
      <c r="B117" s="208"/>
      <c r="C117" s="208"/>
      <c r="D117" s="208"/>
      <c r="E117" s="208"/>
      <c r="F117" s="208"/>
      <c r="G117" s="208"/>
      <c r="H117" s="208"/>
      <c r="I117" s="208"/>
      <c r="J117" s="47"/>
      <c r="K117" s="47"/>
      <c r="L117" s="47"/>
      <c r="M117" s="47"/>
      <c r="N117" s="47"/>
      <c r="O117" s="47"/>
      <c r="P117" s="47"/>
      <c r="Q117" s="47"/>
    </row>
    <row r="118" spans="1:17" ht="15" x14ac:dyDescent="0.2">
      <c r="A118" s="207" t="s">
        <v>142</v>
      </c>
      <c r="B118" s="208"/>
      <c r="C118" s="208"/>
      <c r="D118" s="208"/>
      <c r="E118" s="208"/>
      <c r="F118" s="208"/>
      <c r="G118" s="208"/>
      <c r="H118" s="208"/>
      <c r="I118" s="208"/>
      <c r="J118" s="46">
        <v>4838</v>
      </c>
      <c r="K118" s="46">
        <v>1096</v>
      </c>
      <c r="L118" s="46">
        <v>3742</v>
      </c>
      <c r="M118" s="46">
        <v>403</v>
      </c>
      <c r="N118" s="47"/>
      <c r="O118" s="46">
        <v>112.33</v>
      </c>
      <c r="P118" s="47"/>
      <c r="Q118" s="46">
        <v>29.87</v>
      </c>
    </row>
    <row r="119" spans="1:17" ht="15" x14ac:dyDescent="0.2">
      <c r="A119" s="207" t="s">
        <v>143</v>
      </c>
      <c r="B119" s="208"/>
      <c r="C119" s="208"/>
      <c r="D119" s="208"/>
      <c r="E119" s="208"/>
      <c r="F119" s="208"/>
      <c r="G119" s="208"/>
      <c r="H119" s="208"/>
      <c r="I119" s="208"/>
      <c r="J119" s="46">
        <v>1769</v>
      </c>
      <c r="K119" s="47"/>
      <c r="L119" s="47"/>
      <c r="M119" s="47"/>
      <c r="N119" s="47"/>
      <c r="O119" s="47"/>
      <c r="P119" s="47"/>
      <c r="Q119" s="47"/>
    </row>
    <row r="120" spans="1:17" ht="15" x14ac:dyDescent="0.2">
      <c r="A120" s="207" t="s">
        <v>144</v>
      </c>
      <c r="B120" s="208"/>
      <c r="C120" s="208"/>
      <c r="D120" s="208"/>
      <c r="E120" s="208"/>
      <c r="F120" s="208"/>
      <c r="G120" s="208"/>
      <c r="H120" s="208"/>
      <c r="I120" s="208"/>
      <c r="J120" s="46">
        <v>764</v>
      </c>
      <c r="K120" s="47"/>
      <c r="L120" s="47"/>
      <c r="M120" s="47"/>
      <c r="N120" s="47"/>
      <c r="O120" s="47"/>
      <c r="P120" s="47"/>
      <c r="Q120" s="47"/>
    </row>
    <row r="121" spans="1:17" ht="15" x14ac:dyDescent="0.2">
      <c r="A121" s="207" t="s">
        <v>121</v>
      </c>
      <c r="B121" s="208"/>
      <c r="C121" s="208"/>
      <c r="D121" s="208"/>
      <c r="E121" s="208"/>
      <c r="F121" s="208"/>
      <c r="G121" s="208"/>
      <c r="H121" s="208"/>
      <c r="I121" s="208"/>
      <c r="J121" s="46">
        <v>7371</v>
      </c>
      <c r="K121" s="47"/>
      <c r="L121" s="47"/>
      <c r="M121" s="47"/>
      <c r="N121" s="47"/>
      <c r="O121" s="46">
        <v>112.33</v>
      </c>
      <c r="P121" s="47"/>
      <c r="Q121" s="46">
        <v>29.87</v>
      </c>
    </row>
    <row r="122" spans="1:17" ht="15" x14ac:dyDescent="0.2">
      <c r="A122" s="207" t="s">
        <v>126</v>
      </c>
      <c r="B122" s="208"/>
      <c r="C122" s="208"/>
      <c r="D122" s="208"/>
      <c r="E122" s="208"/>
      <c r="F122" s="208"/>
      <c r="G122" s="208"/>
      <c r="H122" s="208"/>
      <c r="I122" s="208"/>
      <c r="J122" s="46">
        <v>24110</v>
      </c>
      <c r="K122" s="47"/>
      <c r="L122" s="47"/>
      <c r="M122" s="47"/>
      <c r="N122" s="47"/>
      <c r="O122" s="46">
        <v>316.20999999999998</v>
      </c>
      <c r="P122" s="47"/>
      <c r="Q122" s="46">
        <v>108.73</v>
      </c>
    </row>
    <row r="123" spans="1:17" ht="26.1" customHeight="1" x14ac:dyDescent="0.2">
      <c r="A123" s="207" t="s">
        <v>145</v>
      </c>
      <c r="B123" s="208"/>
      <c r="C123" s="208"/>
      <c r="D123" s="208"/>
      <c r="E123" s="208"/>
      <c r="F123" s="208"/>
      <c r="G123" s="208"/>
      <c r="H123" s="208"/>
      <c r="I123" s="208"/>
      <c r="J123" s="47"/>
      <c r="K123" s="47"/>
      <c r="L123" s="47"/>
      <c r="M123" s="47"/>
      <c r="N123" s="47"/>
      <c r="O123" s="47"/>
      <c r="P123" s="47"/>
      <c r="Q123" s="47"/>
    </row>
    <row r="124" spans="1:17" ht="15" x14ac:dyDescent="0.2">
      <c r="A124" s="207" t="s">
        <v>146</v>
      </c>
      <c r="B124" s="208"/>
      <c r="C124" s="208"/>
      <c r="D124" s="208"/>
      <c r="E124" s="208"/>
      <c r="F124" s="208"/>
      <c r="G124" s="208"/>
      <c r="H124" s="208"/>
      <c r="I124" s="208"/>
      <c r="J124" s="46">
        <v>2933</v>
      </c>
      <c r="K124" s="46">
        <v>596</v>
      </c>
      <c r="L124" s="46">
        <v>2241</v>
      </c>
      <c r="M124" s="46">
        <v>241</v>
      </c>
      <c r="N124" s="47"/>
      <c r="O124" s="46">
        <v>65.72</v>
      </c>
      <c r="P124" s="47"/>
      <c r="Q124" s="46">
        <v>23.95</v>
      </c>
    </row>
    <row r="125" spans="1:17" ht="15" x14ac:dyDescent="0.2">
      <c r="A125" s="207" t="s">
        <v>147</v>
      </c>
      <c r="B125" s="208"/>
      <c r="C125" s="208"/>
      <c r="D125" s="208"/>
      <c r="E125" s="208"/>
      <c r="F125" s="208"/>
      <c r="G125" s="208"/>
      <c r="H125" s="208"/>
      <c r="I125" s="208"/>
      <c r="J125" s="46">
        <v>946</v>
      </c>
      <c r="K125" s="47"/>
      <c r="L125" s="47"/>
      <c r="M125" s="47"/>
      <c r="N125" s="47"/>
      <c r="O125" s="47"/>
      <c r="P125" s="47"/>
      <c r="Q125" s="47"/>
    </row>
    <row r="126" spans="1:17" ht="15" x14ac:dyDescent="0.2">
      <c r="A126" s="207" t="s">
        <v>148</v>
      </c>
      <c r="B126" s="208"/>
      <c r="C126" s="208"/>
      <c r="D126" s="208"/>
      <c r="E126" s="208"/>
      <c r="F126" s="208"/>
      <c r="G126" s="208"/>
      <c r="H126" s="208"/>
      <c r="I126" s="208"/>
      <c r="J126" s="46">
        <v>502</v>
      </c>
      <c r="K126" s="47"/>
      <c r="L126" s="47"/>
      <c r="M126" s="47"/>
      <c r="N126" s="47"/>
      <c r="O126" s="47"/>
      <c r="P126" s="47"/>
      <c r="Q126" s="47"/>
    </row>
    <row r="127" spans="1:17" ht="15" x14ac:dyDescent="0.2">
      <c r="A127" s="207" t="s">
        <v>131</v>
      </c>
      <c r="B127" s="208"/>
      <c r="C127" s="208"/>
      <c r="D127" s="208"/>
      <c r="E127" s="208"/>
      <c r="F127" s="208"/>
      <c r="G127" s="208"/>
      <c r="H127" s="208"/>
      <c r="I127" s="208"/>
      <c r="J127" s="46">
        <v>4381</v>
      </c>
      <c r="K127" s="47"/>
      <c r="L127" s="47"/>
      <c r="M127" s="47"/>
      <c r="N127" s="47"/>
      <c r="O127" s="46">
        <v>65.72</v>
      </c>
      <c r="P127" s="47"/>
      <c r="Q127" s="46">
        <v>23.95</v>
      </c>
    </row>
    <row r="128" spans="1:17" ht="15" x14ac:dyDescent="0.2">
      <c r="A128" s="207" t="s">
        <v>149</v>
      </c>
      <c r="B128" s="208"/>
      <c r="C128" s="208"/>
      <c r="D128" s="208"/>
      <c r="E128" s="208"/>
      <c r="F128" s="208"/>
      <c r="G128" s="208"/>
      <c r="H128" s="208"/>
      <c r="I128" s="208"/>
      <c r="J128" s="47"/>
      <c r="K128" s="47"/>
      <c r="L128" s="47"/>
      <c r="M128" s="47"/>
      <c r="N128" s="47"/>
      <c r="O128" s="47"/>
      <c r="P128" s="47"/>
      <c r="Q128" s="47"/>
    </row>
    <row r="129" spans="1:17" ht="15" x14ac:dyDescent="0.2">
      <c r="A129" s="207" t="s">
        <v>150</v>
      </c>
      <c r="B129" s="208"/>
      <c r="C129" s="208"/>
      <c r="D129" s="208"/>
      <c r="E129" s="208"/>
      <c r="F129" s="208"/>
      <c r="G129" s="208"/>
      <c r="H129" s="208"/>
      <c r="I129" s="208"/>
      <c r="J129" s="46">
        <v>468</v>
      </c>
      <c r="K129" s="47"/>
      <c r="L129" s="46">
        <v>468</v>
      </c>
      <c r="M129" s="47"/>
      <c r="N129" s="47"/>
      <c r="O129" s="47"/>
      <c r="P129" s="47"/>
      <c r="Q129" s="47"/>
    </row>
    <row r="130" spans="1:17" ht="15" x14ac:dyDescent="0.2">
      <c r="A130" s="207" t="s">
        <v>151</v>
      </c>
      <c r="B130" s="208"/>
      <c r="C130" s="208"/>
      <c r="D130" s="208"/>
      <c r="E130" s="208"/>
      <c r="F130" s="208"/>
      <c r="G130" s="208"/>
      <c r="H130" s="208"/>
      <c r="I130" s="208"/>
      <c r="J130" s="47"/>
      <c r="K130" s="47"/>
      <c r="L130" s="47"/>
      <c r="M130" s="47"/>
      <c r="N130" s="47"/>
      <c r="O130" s="47"/>
      <c r="P130" s="47"/>
      <c r="Q130" s="47"/>
    </row>
    <row r="131" spans="1:17" ht="15" x14ac:dyDescent="0.2">
      <c r="A131" s="207" t="s">
        <v>152</v>
      </c>
      <c r="B131" s="208"/>
      <c r="C131" s="208"/>
      <c r="D131" s="208"/>
      <c r="E131" s="208"/>
      <c r="F131" s="208"/>
      <c r="G131" s="208"/>
      <c r="H131" s="208"/>
      <c r="I131" s="208"/>
      <c r="J131" s="46">
        <v>1949</v>
      </c>
      <c r="K131" s="47"/>
      <c r="L131" s="46">
        <v>1949</v>
      </c>
      <c r="M131" s="47"/>
      <c r="N131" s="47"/>
      <c r="O131" s="47"/>
      <c r="P131" s="47"/>
      <c r="Q131" s="47"/>
    </row>
    <row r="132" spans="1:17" ht="15" x14ac:dyDescent="0.2">
      <c r="A132" s="207" t="s">
        <v>68</v>
      </c>
      <c r="B132" s="208"/>
      <c r="C132" s="208"/>
      <c r="D132" s="208"/>
      <c r="E132" s="208"/>
      <c r="F132" s="208"/>
      <c r="G132" s="208"/>
      <c r="H132" s="208"/>
      <c r="I132" s="208"/>
      <c r="J132" s="46">
        <v>47813</v>
      </c>
      <c r="K132" s="47"/>
      <c r="L132" s="47"/>
      <c r="M132" s="47"/>
      <c r="N132" s="47"/>
      <c r="O132" s="46">
        <v>999.95</v>
      </c>
      <c r="P132" s="47"/>
      <c r="Q132" s="46">
        <v>168.68</v>
      </c>
    </row>
    <row r="133" spans="1:17" ht="15" x14ac:dyDescent="0.2">
      <c r="A133" s="207" t="s">
        <v>69</v>
      </c>
      <c r="B133" s="208"/>
      <c r="C133" s="208"/>
      <c r="D133" s="208"/>
      <c r="E133" s="208"/>
      <c r="F133" s="208"/>
      <c r="G133" s="208"/>
      <c r="H133" s="208"/>
      <c r="I133" s="208"/>
      <c r="J133" s="47"/>
      <c r="K133" s="47"/>
      <c r="L133" s="47"/>
      <c r="M133" s="47"/>
      <c r="N133" s="47"/>
      <c r="O133" s="47"/>
      <c r="P133" s="47"/>
      <c r="Q133" s="47"/>
    </row>
    <row r="134" spans="1:17" ht="15" x14ac:dyDescent="0.2">
      <c r="A134" s="207" t="s">
        <v>70</v>
      </c>
      <c r="B134" s="208"/>
      <c r="C134" s="208"/>
      <c r="D134" s="208"/>
      <c r="E134" s="208"/>
      <c r="F134" s="208"/>
      <c r="G134" s="208"/>
      <c r="H134" s="208"/>
      <c r="I134" s="208"/>
      <c r="J134" s="46">
        <v>134</v>
      </c>
      <c r="K134" s="47"/>
      <c r="L134" s="47"/>
      <c r="M134" s="47"/>
      <c r="N134" s="47"/>
      <c r="O134" s="47"/>
      <c r="P134" s="47"/>
      <c r="Q134" s="47"/>
    </row>
    <row r="135" spans="1:17" ht="15" x14ac:dyDescent="0.2">
      <c r="A135" s="207" t="s">
        <v>71</v>
      </c>
      <c r="B135" s="208"/>
      <c r="C135" s="208"/>
      <c r="D135" s="208"/>
      <c r="E135" s="208"/>
      <c r="F135" s="208"/>
      <c r="G135" s="208"/>
      <c r="H135" s="208"/>
      <c r="I135" s="208"/>
      <c r="J135" s="46">
        <v>20502</v>
      </c>
      <c r="K135" s="47"/>
      <c r="L135" s="47"/>
      <c r="M135" s="47"/>
      <c r="N135" s="47"/>
      <c r="O135" s="47"/>
      <c r="P135" s="47"/>
      <c r="Q135" s="47"/>
    </row>
    <row r="136" spans="1:17" ht="15" x14ac:dyDescent="0.2">
      <c r="A136" s="207" t="s">
        <v>72</v>
      </c>
      <c r="B136" s="208"/>
      <c r="C136" s="208"/>
      <c r="D136" s="208"/>
      <c r="E136" s="208"/>
      <c r="F136" s="208"/>
      <c r="G136" s="208"/>
      <c r="H136" s="208"/>
      <c r="I136" s="208"/>
      <c r="J136" s="46">
        <v>10614</v>
      </c>
      <c r="K136" s="47"/>
      <c r="L136" s="47"/>
      <c r="M136" s="47"/>
      <c r="N136" s="47"/>
      <c r="O136" s="47"/>
      <c r="P136" s="47"/>
      <c r="Q136" s="47"/>
    </row>
    <row r="137" spans="1:17" ht="15" x14ac:dyDescent="0.2">
      <c r="A137" s="207" t="s">
        <v>73</v>
      </c>
      <c r="B137" s="208"/>
      <c r="C137" s="208"/>
      <c r="D137" s="208"/>
      <c r="E137" s="208"/>
      <c r="F137" s="208"/>
      <c r="G137" s="208"/>
      <c r="H137" s="208"/>
      <c r="I137" s="208"/>
      <c r="J137" s="46">
        <v>12180</v>
      </c>
      <c r="K137" s="47"/>
      <c r="L137" s="47"/>
      <c r="M137" s="47"/>
      <c r="N137" s="47"/>
      <c r="O137" s="47"/>
      <c r="P137" s="47"/>
      <c r="Q137" s="47"/>
    </row>
    <row r="138" spans="1:17" ht="15" x14ac:dyDescent="0.2">
      <c r="A138" s="207" t="s">
        <v>74</v>
      </c>
      <c r="B138" s="208"/>
      <c r="C138" s="208"/>
      <c r="D138" s="208"/>
      <c r="E138" s="208"/>
      <c r="F138" s="208"/>
      <c r="G138" s="208"/>
      <c r="H138" s="208"/>
      <c r="I138" s="208"/>
      <c r="J138" s="46">
        <v>6388</v>
      </c>
      <c r="K138" s="47"/>
      <c r="L138" s="47"/>
      <c r="M138" s="47"/>
      <c r="N138" s="47"/>
      <c r="O138" s="47"/>
      <c r="P138" s="47"/>
      <c r="Q138" s="47"/>
    </row>
    <row r="139" spans="1:17" ht="15" x14ac:dyDescent="0.2">
      <c r="A139" s="209" t="s">
        <v>153</v>
      </c>
      <c r="B139" s="208"/>
      <c r="C139" s="208"/>
      <c r="D139" s="208"/>
      <c r="E139" s="208"/>
      <c r="F139" s="208"/>
      <c r="G139" s="208"/>
      <c r="H139" s="208"/>
      <c r="I139" s="208"/>
      <c r="J139" s="49">
        <v>47813</v>
      </c>
      <c r="K139" s="47"/>
      <c r="L139" s="47"/>
      <c r="M139" s="47"/>
      <c r="N139" s="47"/>
      <c r="O139" s="49">
        <v>999.95</v>
      </c>
      <c r="P139" s="47"/>
      <c r="Q139" s="49">
        <v>168.68</v>
      </c>
    </row>
    <row r="140" spans="1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1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1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 ht="15" x14ac:dyDescent="0.2">
      <c r="A143" s="215" t="s">
        <v>162</v>
      </c>
      <c r="B143" s="216"/>
      <c r="C143" s="216"/>
      <c r="D143" s="216"/>
      <c r="E143" s="216"/>
      <c r="F143" s="216"/>
      <c r="G143" s="216"/>
      <c r="H143" s="216"/>
      <c r="I143" s="216"/>
      <c r="J143" s="216"/>
      <c r="K143" s="216"/>
      <c r="L143" s="216"/>
      <c r="M143" s="216"/>
      <c r="N143" s="216"/>
      <c r="O143" s="216"/>
      <c r="P143" s="216"/>
      <c r="Q143" s="216"/>
    </row>
    <row r="144" spans="1:17" ht="15" x14ac:dyDescent="0.2">
      <c r="A144" s="217" t="s">
        <v>163</v>
      </c>
      <c r="B144" s="216"/>
      <c r="C144" s="216"/>
      <c r="D144" s="216"/>
      <c r="E144" s="216"/>
      <c r="F144" s="216"/>
      <c r="G144" s="216"/>
      <c r="H144" s="216"/>
      <c r="I144" s="216"/>
      <c r="J144" s="216"/>
      <c r="K144" s="216"/>
      <c r="L144" s="216"/>
      <c r="M144" s="216"/>
      <c r="N144" s="216"/>
      <c r="O144" s="216"/>
      <c r="P144" s="216"/>
      <c r="Q144" s="216"/>
    </row>
    <row r="145" spans="1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1:17" ht="15" x14ac:dyDescent="0.2">
      <c r="A146" s="215" t="s">
        <v>164</v>
      </c>
      <c r="B146" s="216"/>
      <c r="C146" s="216"/>
      <c r="D146" s="216"/>
      <c r="E146" s="216"/>
      <c r="F146" s="216"/>
      <c r="G146" s="216"/>
      <c r="H146" s="216"/>
      <c r="I146" s="216"/>
      <c r="J146" s="216"/>
      <c r="K146" s="216"/>
      <c r="L146" s="216"/>
      <c r="M146" s="216"/>
      <c r="N146" s="216"/>
      <c r="O146" s="216"/>
      <c r="P146" s="216"/>
      <c r="Q146" s="216"/>
    </row>
    <row r="147" spans="1:17" ht="15" x14ac:dyDescent="0.2">
      <c r="A147" s="217" t="s">
        <v>163</v>
      </c>
      <c r="B147" s="216"/>
      <c r="C147" s="216"/>
      <c r="D147" s="216"/>
      <c r="E147" s="216"/>
      <c r="F147" s="216"/>
      <c r="G147" s="216"/>
      <c r="H147" s="216"/>
      <c r="I147" s="216"/>
      <c r="J147" s="216"/>
      <c r="K147" s="216"/>
      <c r="L147" s="216"/>
      <c r="M147" s="216"/>
      <c r="N147" s="216"/>
      <c r="O147" s="216"/>
      <c r="P147" s="216"/>
      <c r="Q147" s="216"/>
    </row>
    <row r="148" spans="1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1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1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1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1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1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1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1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1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1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1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1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1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23">
    <mergeCell ref="A143:Q143"/>
    <mergeCell ref="A144:Q144"/>
    <mergeCell ref="A146:Q146"/>
    <mergeCell ref="A147:Q147"/>
    <mergeCell ref="J18:K18"/>
    <mergeCell ref="A135:I135"/>
    <mergeCell ref="A136:I136"/>
    <mergeCell ref="A137:I137"/>
    <mergeCell ref="A138:I138"/>
    <mergeCell ref="A139:I139"/>
    <mergeCell ref="A115:I115"/>
    <mergeCell ref="A116:I116"/>
    <mergeCell ref="A105:I105"/>
    <mergeCell ref="A106:I106"/>
    <mergeCell ref="A107:I107"/>
    <mergeCell ref="A108:I108"/>
    <mergeCell ref="A109:I109"/>
    <mergeCell ref="A110:I110"/>
    <mergeCell ref="A99:I99"/>
    <mergeCell ref="A100:I100"/>
    <mergeCell ref="A101:I101"/>
    <mergeCell ref="A102:I102"/>
    <mergeCell ref="A103:I103"/>
    <mergeCell ref="A104:I104"/>
    <mergeCell ref="J16:K16"/>
    <mergeCell ref="J17:K17"/>
    <mergeCell ref="A129:I129"/>
    <mergeCell ref="A130:I130"/>
    <mergeCell ref="A131:I131"/>
    <mergeCell ref="A132:I132"/>
    <mergeCell ref="A133:I133"/>
    <mergeCell ref="A134:I134"/>
    <mergeCell ref="A123:I123"/>
    <mergeCell ref="A124:I124"/>
    <mergeCell ref="A125:I125"/>
    <mergeCell ref="A126:I126"/>
    <mergeCell ref="A127:I127"/>
    <mergeCell ref="A128:I128"/>
    <mergeCell ref="A117:I117"/>
    <mergeCell ref="A118:I118"/>
    <mergeCell ref="A119:I119"/>
    <mergeCell ref="A120:I120"/>
    <mergeCell ref="A121:I121"/>
    <mergeCell ref="A122:I122"/>
    <mergeCell ref="A111:I111"/>
    <mergeCell ref="A112:I112"/>
    <mergeCell ref="A113:I113"/>
    <mergeCell ref="A114:I114"/>
    <mergeCell ref="A93:I93"/>
    <mergeCell ref="A94:I94"/>
    <mergeCell ref="A95:I95"/>
    <mergeCell ref="A96:I96"/>
    <mergeCell ref="A97:I97"/>
    <mergeCell ref="A98:I98"/>
    <mergeCell ref="A87:I87"/>
    <mergeCell ref="A88:I88"/>
    <mergeCell ref="A89:I89"/>
    <mergeCell ref="A90:I90"/>
    <mergeCell ref="A91:I91"/>
    <mergeCell ref="A92:I92"/>
    <mergeCell ref="A81:I81"/>
    <mergeCell ref="A82:I82"/>
    <mergeCell ref="A83:I83"/>
    <mergeCell ref="A84:I84"/>
    <mergeCell ref="A85:I85"/>
    <mergeCell ref="A86:I86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74:Q74"/>
    <mergeCell ref="A58:Q58"/>
    <mergeCell ref="A60:Q60"/>
    <mergeCell ref="A63:Q63"/>
    <mergeCell ref="A66:I66"/>
    <mergeCell ref="A67:I67"/>
    <mergeCell ref="A68:I68"/>
    <mergeCell ref="A51:I51"/>
    <mergeCell ref="A52:I52"/>
    <mergeCell ref="A53:I53"/>
    <mergeCell ref="A54:I54"/>
    <mergeCell ref="A55:Q55"/>
    <mergeCell ref="A56:Q56"/>
    <mergeCell ref="A45:I45"/>
    <mergeCell ref="A46:I46"/>
    <mergeCell ref="A47:I47"/>
    <mergeCell ref="A48:I48"/>
    <mergeCell ref="A49:I49"/>
    <mergeCell ref="A50:I50"/>
    <mergeCell ref="A39:I39"/>
    <mergeCell ref="A40:I40"/>
    <mergeCell ref="A41:I41"/>
    <mergeCell ref="A42:I42"/>
    <mergeCell ref="A43:I43"/>
    <mergeCell ref="A44:I44"/>
    <mergeCell ref="A26:Q26"/>
    <mergeCell ref="A27:Q27"/>
    <mergeCell ref="A32:Q32"/>
    <mergeCell ref="A33:Q33"/>
    <mergeCell ref="A35:Q35"/>
    <mergeCell ref="A37:Q37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154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170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171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172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169</v>
      </c>
      <c r="E16" s="4"/>
      <c r="F16" s="5"/>
      <c r="G16" s="5"/>
      <c r="H16" s="5"/>
      <c r="I16" s="19"/>
      <c r="J16" s="213" t="s">
        <v>173</v>
      </c>
      <c r="K16" s="214"/>
      <c r="L16" s="11" t="s">
        <v>158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165</v>
      </c>
      <c r="E17" s="4"/>
      <c r="F17" s="5"/>
      <c r="G17" s="5"/>
      <c r="H17" s="5"/>
      <c r="I17" s="19"/>
      <c r="J17" s="213" t="s">
        <v>174</v>
      </c>
      <c r="K17" s="214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166</v>
      </c>
      <c r="E18" s="4"/>
      <c r="F18" s="5"/>
      <c r="G18" s="5"/>
      <c r="H18" s="5"/>
      <c r="I18" s="19"/>
      <c r="J18" s="213" t="s">
        <v>175</v>
      </c>
      <c r="K18" s="214"/>
      <c r="L18" s="11" t="s">
        <v>168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176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203" t="s">
        <v>7</v>
      </c>
      <c r="B22" s="205" t="s">
        <v>8</v>
      </c>
      <c r="C22" s="201" t="s">
        <v>9</v>
      </c>
      <c r="D22" s="201" t="s">
        <v>10</v>
      </c>
      <c r="E22" s="201" t="s">
        <v>11</v>
      </c>
      <c r="F22" s="201" t="s">
        <v>12</v>
      </c>
      <c r="G22" s="202"/>
      <c r="H22" s="202"/>
      <c r="I22" s="202"/>
      <c r="J22" s="201" t="s">
        <v>13</v>
      </c>
      <c r="K22" s="202"/>
      <c r="L22" s="202"/>
      <c r="M22" s="202"/>
      <c r="N22" s="201" t="s">
        <v>14</v>
      </c>
      <c r="O22" s="201" t="s">
        <v>15</v>
      </c>
      <c r="P22" s="201" t="s">
        <v>16</v>
      </c>
      <c r="Q22" s="201" t="s">
        <v>17</v>
      </c>
    </row>
    <row r="23" spans="1:17" ht="15.75" customHeight="1" x14ac:dyDescent="0.2">
      <c r="A23" s="204"/>
      <c r="B23" s="206"/>
      <c r="C23" s="198"/>
      <c r="D23" s="201"/>
      <c r="E23" s="202"/>
      <c r="F23" s="201" t="s">
        <v>18</v>
      </c>
      <c r="G23" s="201" t="s">
        <v>19</v>
      </c>
      <c r="H23" s="202"/>
      <c r="I23" s="202"/>
      <c r="J23" s="201" t="s">
        <v>18</v>
      </c>
      <c r="K23" s="201" t="s">
        <v>19</v>
      </c>
      <c r="L23" s="202"/>
      <c r="M23" s="202"/>
      <c r="N23" s="201"/>
      <c r="O23" s="201"/>
      <c r="P23" s="201"/>
      <c r="Q23" s="201"/>
    </row>
    <row r="24" spans="1:17" ht="15.75" customHeight="1" x14ac:dyDescent="0.2">
      <c r="A24" s="204"/>
      <c r="B24" s="206"/>
      <c r="C24" s="198"/>
      <c r="D24" s="201"/>
      <c r="E24" s="202"/>
      <c r="F24" s="202"/>
      <c r="G24" s="39" t="s">
        <v>20</v>
      </c>
      <c r="H24" s="39" t="s">
        <v>21</v>
      </c>
      <c r="I24" s="39" t="s">
        <v>22</v>
      </c>
      <c r="J24" s="202"/>
      <c r="K24" s="39" t="s">
        <v>20</v>
      </c>
      <c r="L24" s="39" t="s">
        <v>21</v>
      </c>
      <c r="M24" s="39" t="s">
        <v>22</v>
      </c>
      <c r="N24" s="201"/>
      <c r="O24" s="201"/>
      <c r="P24" s="201"/>
      <c r="Q24" s="201"/>
    </row>
    <row r="25" spans="1:17" x14ac:dyDescent="0.2">
      <c r="A25" s="35">
        <v>1</v>
      </c>
      <c r="B25" s="41">
        <v>2</v>
      </c>
      <c r="C25" s="39">
        <v>3</v>
      </c>
      <c r="D25" s="39">
        <v>4</v>
      </c>
      <c r="E25" s="26">
        <v>5</v>
      </c>
      <c r="F25" s="40">
        <v>6</v>
      </c>
      <c r="G25" s="40">
        <v>7</v>
      </c>
      <c r="H25" s="40">
        <v>8</v>
      </c>
      <c r="I25" s="40">
        <v>9</v>
      </c>
      <c r="J25" s="40">
        <v>10</v>
      </c>
      <c r="K25" s="40">
        <v>11</v>
      </c>
      <c r="L25" s="40">
        <v>12</v>
      </c>
      <c r="M25" s="40">
        <v>13</v>
      </c>
      <c r="N25" s="40">
        <v>14</v>
      </c>
      <c r="O25" s="40">
        <v>15</v>
      </c>
      <c r="P25" s="40">
        <v>16</v>
      </c>
      <c r="Q25" s="40">
        <v>17</v>
      </c>
    </row>
    <row r="26" spans="1:17" ht="19.149999999999999" customHeight="1" x14ac:dyDescent="0.2">
      <c r="A26" s="210" t="s">
        <v>177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</row>
    <row r="27" spans="1:17" ht="19.149999999999999" customHeight="1" x14ac:dyDescent="0.2">
      <c r="A27" s="207" t="s">
        <v>178</v>
      </c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</row>
    <row r="28" spans="1:17" ht="19.149999999999999" customHeight="1" x14ac:dyDescent="0.2">
      <c r="A28" s="207" t="s">
        <v>179</v>
      </c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</row>
    <row r="29" spans="1:17" ht="156" x14ac:dyDescent="0.2">
      <c r="A29" s="42" t="s">
        <v>27</v>
      </c>
      <c r="B29" s="43" t="s">
        <v>180</v>
      </c>
      <c r="C29" s="44" t="s">
        <v>86</v>
      </c>
      <c r="D29" s="31" t="s">
        <v>81</v>
      </c>
      <c r="E29" s="45" t="s">
        <v>181</v>
      </c>
      <c r="F29" s="46">
        <v>66.53</v>
      </c>
      <c r="G29" s="47"/>
      <c r="H29" s="46">
        <v>66.53</v>
      </c>
      <c r="I29" s="47"/>
      <c r="J29" s="47">
        <v>47369</v>
      </c>
      <c r="K29" s="47"/>
      <c r="L29" s="47">
        <v>47369</v>
      </c>
      <c r="M29" s="47"/>
      <c r="N29" s="47"/>
      <c r="O29" s="47"/>
      <c r="P29" s="47"/>
      <c r="Q29" s="47"/>
    </row>
    <row r="30" spans="1:17" ht="144" x14ac:dyDescent="0.2">
      <c r="A30" s="42" t="s">
        <v>32</v>
      </c>
      <c r="B30" s="43" t="s">
        <v>182</v>
      </c>
      <c r="C30" s="44" t="s">
        <v>183</v>
      </c>
      <c r="D30" s="31" t="s">
        <v>81</v>
      </c>
      <c r="E30" s="45" t="s">
        <v>184</v>
      </c>
      <c r="F30" s="46">
        <v>19.29</v>
      </c>
      <c r="G30" s="47"/>
      <c r="H30" s="46">
        <v>19.29</v>
      </c>
      <c r="I30" s="47"/>
      <c r="J30" s="47">
        <v>-13734</v>
      </c>
      <c r="K30" s="47"/>
      <c r="L30" s="47">
        <v>-13734</v>
      </c>
      <c r="M30" s="47"/>
      <c r="N30" s="47"/>
      <c r="O30" s="47"/>
      <c r="P30" s="47"/>
      <c r="Q30" s="47"/>
    </row>
    <row r="31" spans="1:17" ht="108" x14ac:dyDescent="0.2">
      <c r="A31" s="42" t="s">
        <v>36</v>
      </c>
      <c r="B31" s="43" t="s">
        <v>185</v>
      </c>
      <c r="C31" s="44" t="s">
        <v>186</v>
      </c>
      <c r="D31" s="31" t="s">
        <v>187</v>
      </c>
      <c r="E31" s="48">
        <v>445</v>
      </c>
      <c r="F31" s="46">
        <v>55.26</v>
      </c>
      <c r="G31" s="47"/>
      <c r="H31" s="47"/>
      <c r="I31" s="47"/>
      <c r="J31" s="47">
        <v>24591</v>
      </c>
      <c r="K31" s="47"/>
      <c r="L31" s="47"/>
      <c r="M31" s="47"/>
      <c r="N31" s="47"/>
      <c r="O31" s="47"/>
      <c r="P31" s="47"/>
      <c r="Q31" s="47"/>
    </row>
    <row r="32" spans="1:17" ht="19.149999999999999" customHeight="1" x14ac:dyDescent="0.2">
      <c r="A32" s="207" t="s">
        <v>188</v>
      </c>
      <c r="B32" s="208"/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8"/>
    </row>
    <row r="33" spans="1:17" ht="120" x14ac:dyDescent="0.2">
      <c r="A33" s="42" t="s">
        <v>41</v>
      </c>
      <c r="B33" s="43" t="s">
        <v>189</v>
      </c>
      <c r="C33" s="44" t="s">
        <v>190</v>
      </c>
      <c r="D33" s="31" t="s">
        <v>191</v>
      </c>
      <c r="E33" s="45" t="s">
        <v>192</v>
      </c>
      <c r="F33" s="46">
        <v>431.57</v>
      </c>
      <c r="G33" s="47"/>
      <c r="H33" s="46">
        <v>431.57</v>
      </c>
      <c r="I33" s="46">
        <v>43.88</v>
      </c>
      <c r="J33" s="47">
        <v>190</v>
      </c>
      <c r="K33" s="47"/>
      <c r="L33" s="47">
        <v>190</v>
      </c>
      <c r="M33" s="47">
        <v>19</v>
      </c>
      <c r="N33" s="47"/>
      <c r="O33" s="47"/>
      <c r="P33" s="47">
        <v>3.25</v>
      </c>
      <c r="Q33" s="47">
        <v>1.43</v>
      </c>
    </row>
    <row r="34" spans="1:17" ht="63" x14ac:dyDescent="0.2">
      <c r="A34" s="42" t="s">
        <v>46</v>
      </c>
      <c r="B34" s="43" t="s">
        <v>193</v>
      </c>
      <c r="C34" s="44" t="s">
        <v>194</v>
      </c>
      <c r="D34" s="31" t="s">
        <v>191</v>
      </c>
      <c r="E34" s="45" t="s">
        <v>192</v>
      </c>
      <c r="F34" s="46">
        <v>2714.25</v>
      </c>
      <c r="G34" s="47"/>
      <c r="H34" s="46">
        <v>2714.25</v>
      </c>
      <c r="I34" s="46">
        <v>275.94</v>
      </c>
      <c r="J34" s="47">
        <v>1197</v>
      </c>
      <c r="K34" s="47"/>
      <c r="L34" s="47">
        <v>1197</v>
      </c>
      <c r="M34" s="47">
        <v>122</v>
      </c>
      <c r="N34" s="47"/>
      <c r="O34" s="47"/>
      <c r="P34" s="47">
        <v>20.440000000000001</v>
      </c>
      <c r="Q34" s="47">
        <v>9.01</v>
      </c>
    </row>
    <row r="35" spans="1:17" ht="120" x14ac:dyDescent="0.2">
      <c r="A35" s="42" t="s">
        <v>51</v>
      </c>
      <c r="B35" s="43" t="s">
        <v>195</v>
      </c>
      <c r="C35" s="44" t="s">
        <v>196</v>
      </c>
      <c r="D35" s="31" t="s">
        <v>197</v>
      </c>
      <c r="E35" s="45" t="s">
        <v>198</v>
      </c>
      <c r="F35" s="46">
        <v>1277.3699999999999</v>
      </c>
      <c r="G35" s="47"/>
      <c r="H35" s="46">
        <v>1277.3699999999999</v>
      </c>
      <c r="I35" s="46">
        <v>209</v>
      </c>
      <c r="J35" s="47">
        <v>512</v>
      </c>
      <c r="K35" s="47"/>
      <c r="L35" s="47">
        <v>512</v>
      </c>
      <c r="M35" s="47">
        <v>84</v>
      </c>
      <c r="N35" s="47"/>
      <c r="O35" s="47"/>
      <c r="P35" s="47">
        <v>15.39</v>
      </c>
      <c r="Q35" s="47">
        <v>6.17</v>
      </c>
    </row>
    <row r="36" spans="1:17" ht="63" x14ac:dyDescent="0.2">
      <c r="A36" s="42" t="s">
        <v>56</v>
      </c>
      <c r="B36" s="43" t="s">
        <v>199</v>
      </c>
      <c r="C36" s="44" t="s">
        <v>200</v>
      </c>
      <c r="D36" s="31" t="s">
        <v>197</v>
      </c>
      <c r="E36" s="45" t="s">
        <v>198</v>
      </c>
      <c r="F36" s="46">
        <v>848</v>
      </c>
      <c r="G36" s="47"/>
      <c r="H36" s="46">
        <v>848</v>
      </c>
      <c r="I36" s="46">
        <v>99.35</v>
      </c>
      <c r="J36" s="47">
        <v>340</v>
      </c>
      <c r="K36" s="47"/>
      <c r="L36" s="47">
        <v>340</v>
      </c>
      <c r="M36" s="47">
        <v>40</v>
      </c>
      <c r="N36" s="47"/>
      <c r="O36" s="47"/>
      <c r="P36" s="47">
        <v>6.9</v>
      </c>
      <c r="Q36" s="47">
        <v>2.77</v>
      </c>
    </row>
    <row r="37" spans="1:17" ht="72" x14ac:dyDescent="0.2">
      <c r="A37" s="42" t="s">
        <v>78</v>
      </c>
      <c r="B37" s="43" t="s">
        <v>201</v>
      </c>
      <c r="C37" s="44" t="s">
        <v>202</v>
      </c>
      <c r="D37" s="31" t="s">
        <v>203</v>
      </c>
      <c r="E37" s="45" t="s">
        <v>204</v>
      </c>
      <c r="F37" s="46">
        <v>517.26</v>
      </c>
      <c r="G37" s="46">
        <v>218.72</v>
      </c>
      <c r="H37" s="46">
        <v>298.54000000000002</v>
      </c>
      <c r="I37" s="46">
        <v>34.97</v>
      </c>
      <c r="J37" s="47">
        <v>473</v>
      </c>
      <c r="K37" s="47">
        <v>200</v>
      </c>
      <c r="L37" s="47">
        <v>273</v>
      </c>
      <c r="M37" s="47">
        <v>32</v>
      </c>
      <c r="N37" s="47">
        <v>26.1</v>
      </c>
      <c r="O37" s="47">
        <v>23.88</v>
      </c>
      <c r="P37" s="47">
        <v>2.59</v>
      </c>
      <c r="Q37" s="47">
        <v>2.37</v>
      </c>
    </row>
    <row r="38" spans="1:17" ht="15" x14ac:dyDescent="0.2">
      <c r="A38" s="207" t="s">
        <v>60</v>
      </c>
      <c r="B38" s="208"/>
      <c r="C38" s="208"/>
      <c r="D38" s="208"/>
      <c r="E38" s="208"/>
      <c r="F38" s="208"/>
      <c r="G38" s="208"/>
      <c r="H38" s="208"/>
      <c r="I38" s="208"/>
      <c r="J38" s="46">
        <v>60938</v>
      </c>
      <c r="K38" s="46">
        <v>200</v>
      </c>
      <c r="L38" s="46">
        <v>36147</v>
      </c>
      <c r="M38" s="46">
        <v>297</v>
      </c>
      <c r="N38" s="47"/>
      <c r="O38" s="46">
        <v>23.88</v>
      </c>
      <c r="P38" s="47"/>
      <c r="Q38" s="46">
        <v>21.75</v>
      </c>
    </row>
    <row r="39" spans="1:17" ht="15" x14ac:dyDescent="0.2">
      <c r="A39" s="207" t="s">
        <v>61</v>
      </c>
      <c r="B39" s="208"/>
      <c r="C39" s="208"/>
      <c r="D39" s="208"/>
      <c r="E39" s="208"/>
      <c r="F39" s="208"/>
      <c r="G39" s="208"/>
      <c r="H39" s="208"/>
      <c r="I39" s="208"/>
      <c r="J39" s="46">
        <v>460</v>
      </c>
      <c r="K39" s="47"/>
      <c r="L39" s="47"/>
      <c r="M39" s="47"/>
      <c r="N39" s="47"/>
      <c r="O39" s="47"/>
      <c r="P39" s="47"/>
      <c r="Q39" s="47"/>
    </row>
    <row r="40" spans="1:17" ht="15" x14ac:dyDescent="0.2">
      <c r="A40" s="207" t="s">
        <v>62</v>
      </c>
      <c r="B40" s="208"/>
      <c r="C40" s="208"/>
      <c r="D40" s="208"/>
      <c r="E40" s="208"/>
      <c r="F40" s="208"/>
      <c r="G40" s="208"/>
      <c r="H40" s="208"/>
      <c r="I40" s="208"/>
      <c r="J40" s="46">
        <v>237</v>
      </c>
      <c r="K40" s="47"/>
      <c r="L40" s="47"/>
      <c r="M40" s="47"/>
      <c r="N40" s="47"/>
      <c r="O40" s="47"/>
      <c r="P40" s="47"/>
      <c r="Q40" s="47"/>
    </row>
    <row r="41" spans="1:17" ht="26.1" customHeight="1" x14ac:dyDescent="0.2">
      <c r="A41" s="209" t="s">
        <v>205</v>
      </c>
      <c r="B41" s="208"/>
      <c r="C41" s="208"/>
      <c r="D41" s="208"/>
      <c r="E41" s="208"/>
      <c r="F41" s="208"/>
      <c r="G41" s="208"/>
      <c r="H41" s="208"/>
      <c r="I41" s="208"/>
      <c r="J41" s="47"/>
      <c r="K41" s="47"/>
      <c r="L41" s="47"/>
      <c r="M41" s="47"/>
      <c r="N41" s="47"/>
      <c r="O41" s="47"/>
      <c r="P41" s="47"/>
      <c r="Q41" s="47"/>
    </row>
    <row r="42" spans="1:17" ht="15" x14ac:dyDescent="0.2">
      <c r="A42" s="207" t="s">
        <v>102</v>
      </c>
      <c r="B42" s="208"/>
      <c r="C42" s="208"/>
      <c r="D42" s="208"/>
      <c r="E42" s="208"/>
      <c r="F42" s="208"/>
      <c r="G42" s="208"/>
      <c r="H42" s="208"/>
      <c r="I42" s="208"/>
      <c r="J42" s="46">
        <v>58226</v>
      </c>
      <c r="K42" s="47"/>
      <c r="L42" s="47"/>
      <c r="M42" s="47"/>
      <c r="N42" s="47"/>
      <c r="O42" s="47"/>
      <c r="P42" s="47"/>
      <c r="Q42" s="47"/>
    </row>
    <row r="43" spans="1:17" ht="15" x14ac:dyDescent="0.2">
      <c r="A43" s="207" t="s">
        <v>206</v>
      </c>
      <c r="B43" s="208"/>
      <c r="C43" s="208"/>
      <c r="D43" s="208"/>
      <c r="E43" s="208"/>
      <c r="F43" s="208"/>
      <c r="G43" s="208"/>
      <c r="H43" s="208"/>
      <c r="I43" s="208"/>
      <c r="J43" s="46">
        <v>2637</v>
      </c>
      <c r="K43" s="47"/>
      <c r="L43" s="47"/>
      <c r="M43" s="47"/>
      <c r="N43" s="47"/>
      <c r="O43" s="47"/>
      <c r="P43" s="47"/>
      <c r="Q43" s="46">
        <v>19.38</v>
      </c>
    </row>
    <row r="44" spans="1:17" ht="26.1" customHeight="1" x14ac:dyDescent="0.2">
      <c r="A44" s="207" t="s">
        <v>207</v>
      </c>
      <c r="B44" s="208"/>
      <c r="C44" s="208"/>
      <c r="D44" s="208"/>
      <c r="E44" s="208"/>
      <c r="F44" s="208"/>
      <c r="G44" s="208"/>
      <c r="H44" s="208"/>
      <c r="I44" s="208"/>
      <c r="J44" s="46">
        <v>772</v>
      </c>
      <c r="K44" s="47"/>
      <c r="L44" s="47"/>
      <c r="M44" s="47"/>
      <c r="N44" s="47"/>
      <c r="O44" s="46">
        <v>23.88</v>
      </c>
      <c r="P44" s="47"/>
      <c r="Q44" s="46">
        <v>2.37</v>
      </c>
    </row>
    <row r="45" spans="1:17" ht="15" x14ac:dyDescent="0.2">
      <c r="A45" s="207" t="s">
        <v>68</v>
      </c>
      <c r="B45" s="208"/>
      <c r="C45" s="208"/>
      <c r="D45" s="208"/>
      <c r="E45" s="208"/>
      <c r="F45" s="208"/>
      <c r="G45" s="208"/>
      <c r="H45" s="208"/>
      <c r="I45" s="208"/>
      <c r="J45" s="46">
        <v>61635</v>
      </c>
      <c r="K45" s="47"/>
      <c r="L45" s="47"/>
      <c r="M45" s="47"/>
      <c r="N45" s="47"/>
      <c r="O45" s="46">
        <v>23.88</v>
      </c>
      <c r="P45" s="47"/>
      <c r="Q45" s="46">
        <v>21.75</v>
      </c>
    </row>
    <row r="46" spans="1:17" ht="15" x14ac:dyDescent="0.2">
      <c r="A46" s="207" t="s">
        <v>69</v>
      </c>
      <c r="B46" s="208"/>
      <c r="C46" s="208"/>
      <c r="D46" s="208"/>
      <c r="E46" s="208"/>
      <c r="F46" s="208"/>
      <c r="G46" s="208"/>
      <c r="H46" s="208"/>
      <c r="I46" s="208"/>
      <c r="J46" s="47"/>
      <c r="K46" s="47"/>
      <c r="L46" s="47"/>
      <c r="M46" s="47"/>
      <c r="N46" s="47"/>
      <c r="O46" s="47"/>
      <c r="P46" s="47"/>
      <c r="Q46" s="47"/>
    </row>
    <row r="47" spans="1:17" ht="15" x14ac:dyDescent="0.2">
      <c r="A47" s="207" t="s">
        <v>70</v>
      </c>
      <c r="B47" s="208"/>
      <c r="C47" s="208"/>
      <c r="D47" s="208"/>
      <c r="E47" s="208"/>
      <c r="F47" s="208"/>
      <c r="G47" s="208"/>
      <c r="H47" s="208"/>
      <c r="I47" s="208"/>
      <c r="J47" s="46">
        <v>24591</v>
      </c>
      <c r="K47" s="47"/>
      <c r="L47" s="47"/>
      <c r="M47" s="47"/>
      <c r="N47" s="47"/>
      <c r="O47" s="47"/>
      <c r="P47" s="47"/>
      <c r="Q47" s="47"/>
    </row>
    <row r="48" spans="1:17" ht="15" x14ac:dyDescent="0.2">
      <c r="A48" s="207" t="s">
        <v>71</v>
      </c>
      <c r="B48" s="208"/>
      <c r="C48" s="208"/>
      <c r="D48" s="208"/>
      <c r="E48" s="208"/>
      <c r="F48" s="208"/>
      <c r="G48" s="208"/>
      <c r="H48" s="208"/>
      <c r="I48" s="208"/>
      <c r="J48" s="46">
        <v>36147</v>
      </c>
      <c r="K48" s="47"/>
      <c r="L48" s="47"/>
      <c r="M48" s="47"/>
      <c r="N48" s="47"/>
      <c r="O48" s="47"/>
      <c r="P48" s="47"/>
      <c r="Q48" s="47"/>
    </row>
    <row r="49" spans="1:17" ht="15" x14ac:dyDescent="0.2">
      <c r="A49" s="207" t="s">
        <v>72</v>
      </c>
      <c r="B49" s="208"/>
      <c r="C49" s="208"/>
      <c r="D49" s="208"/>
      <c r="E49" s="208"/>
      <c r="F49" s="208"/>
      <c r="G49" s="208"/>
      <c r="H49" s="208"/>
      <c r="I49" s="208"/>
      <c r="J49" s="46">
        <v>497</v>
      </c>
      <c r="K49" s="47"/>
      <c r="L49" s="47"/>
      <c r="M49" s="47"/>
      <c r="N49" s="47"/>
      <c r="O49" s="47"/>
      <c r="P49" s="47"/>
      <c r="Q49" s="47"/>
    </row>
    <row r="50" spans="1:17" ht="15" x14ac:dyDescent="0.2">
      <c r="A50" s="207" t="s">
        <v>73</v>
      </c>
      <c r="B50" s="208"/>
      <c r="C50" s="208"/>
      <c r="D50" s="208"/>
      <c r="E50" s="208"/>
      <c r="F50" s="208"/>
      <c r="G50" s="208"/>
      <c r="H50" s="208"/>
      <c r="I50" s="208"/>
      <c r="J50" s="46">
        <v>460</v>
      </c>
      <c r="K50" s="47"/>
      <c r="L50" s="47"/>
      <c r="M50" s="47"/>
      <c r="N50" s="47"/>
      <c r="O50" s="47"/>
      <c r="P50" s="47"/>
      <c r="Q50" s="47"/>
    </row>
    <row r="51" spans="1:17" ht="15" x14ac:dyDescent="0.2">
      <c r="A51" s="207" t="s">
        <v>74</v>
      </c>
      <c r="B51" s="208"/>
      <c r="C51" s="208"/>
      <c r="D51" s="208"/>
      <c r="E51" s="208"/>
      <c r="F51" s="208"/>
      <c r="G51" s="208"/>
      <c r="H51" s="208"/>
      <c r="I51" s="208"/>
      <c r="J51" s="46">
        <v>237</v>
      </c>
      <c r="K51" s="47"/>
      <c r="L51" s="47"/>
      <c r="M51" s="47"/>
      <c r="N51" s="47"/>
      <c r="O51" s="47"/>
      <c r="P51" s="47"/>
      <c r="Q51" s="47"/>
    </row>
    <row r="52" spans="1:17" ht="26.1" customHeight="1" x14ac:dyDescent="0.2">
      <c r="A52" s="209" t="s">
        <v>208</v>
      </c>
      <c r="B52" s="208"/>
      <c r="C52" s="208"/>
      <c r="D52" s="208"/>
      <c r="E52" s="208"/>
      <c r="F52" s="208"/>
      <c r="G52" s="208"/>
      <c r="H52" s="208"/>
      <c r="I52" s="208"/>
      <c r="J52" s="49">
        <v>61635</v>
      </c>
      <c r="K52" s="47"/>
      <c r="L52" s="47"/>
      <c r="M52" s="47"/>
      <c r="N52" s="47"/>
      <c r="O52" s="49">
        <v>23.88</v>
      </c>
      <c r="P52" s="47"/>
      <c r="Q52" s="49">
        <v>21.75</v>
      </c>
    </row>
    <row r="53" spans="1:17" ht="15" x14ac:dyDescent="0.2">
      <c r="A53" s="211" t="s">
        <v>104</v>
      </c>
      <c r="B53" s="212"/>
      <c r="C53" s="212"/>
      <c r="D53" s="212"/>
      <c r="E53" s="212"/>
      <c r="F53" s="212"/>
      <c r="G53" s="212"/>
      <c r="H53" s="212"/>
      <c r="I53" s="212"/>
      <c r="J53" s="212"/>
      <c r="K53" s="212"/>
      <c r="L53" s="212"/>
      <c r="M53" s="212"/>
      <c r="N53" s="212"/>
      <c r="O53" s="212"/>
      <c r="P53" s="212"/>
      <c r="Q53" s="212"/>
    </row>
    <row r="54" spans="1:17" ht="15" x14ac:dyDescent="0.2">
      <c r="A54" s="207" t="s">
        <v>105</v>
      </c>
      <c r="B54" s="208"/>
      <c r="C54" s="208"/>
      <c r="D54" s="208"/>
      <c r="E54" s="208"/>
      <c r="F54" s="208"/>
      <c r="G54" s="208"/>
      <c r="H54" s="208"/>
      <c r="I54" s="208"/>
      <c r="J54" s="46">
        <v>60938</v>
      </c>
      <c r="K54" s="46">
        <v>200</v>
      </c>
      <c r="L54" s="46">
        <v>36147</v>
      </c>
      <c r="M54" s="46">
        <v>297</v>
      </c>
      <c r="N54" s="47"/>
      <c r="O54" s="46">
        <v>23.88</v>
      </c>
      <c r="P54" s="47"/>
      <c r="Q54" s="46">
        <v>21.75</v>
      </c>
    </row>
    <row r="55" spans="1:17" ht="15" x14ac:dyDescent="0.2">
      <c r="A55" s="207" t="s">
        <v>61</v>
      </c>
      <c r="B55" s="208"/>
      <c r="C55" s="208"/>
      <c r="D55" s="208"/>
      <c r="E55" s="208"/>
      <c r="F55" s="208"/>
      <c r="G55" s="208"/>
      <c r="H55" s="208"/>
      <c r="I55" s="208"/>
      <c r="J55" s="46">
        <v>460</v>
      </c>
      <c r="K55" s="47"/>
      <c r="L55" s="47"/>
      <c r="M55" s="47"/>
      <c r="N55" s="47"/>
      <c r="O55" s="47"/>
      <c r="P55" s="47"/>
      <c r="Q55" s="47"/>
    </row>
    <row r="56" spans="1:17" ht="15" x14ac:dyDescent="0.2">
      <c r="A56" s="207" t="s">
        <v>106</v>
      </c>
      <c r="B56" s="208"/>
      <c r="C56" s="208"/>
      <c r="D56" s="208"/>
      <c r="E56" s="208"/>
      <c r="F56" s="208"/>
      <c r="G56" s="208"/>
      <c r="H56" s="208"/>
      <c r="I56" s="208"/>
      <c r="J56" s="47"/>
      <c r="K56" s="47"/>
      <c r="L56" s="47"/>
      <c r="M56" s="47"/>
      <c r="N56" s="47"/>
      <c r="O56" s="47"/>
      <c r="P56" s="47"/>
      <c r="Q56" s="47"/>
    </row>
    <row r="57" spans="1:17" ht="15" x14ac:dyDescent="0.2">
      <c r="A57" s="207" t="s">
        <v>209</v>
      </c>
      <c r="B57" s="208"/>
      <c r="C57" s="208"/>
      <c r="D57" s="208"/>
      <c r="E57" s="208"/>
      <c r="F57" s="208"/>
      <c r="G57" s="208"/>
      <c r="H57" s="208"/>
      <c r="I57" s="208"/>
      <c r="J57" s="46">
        <v>195</v>
      </c>
      <c r="K57" s="47"/>
      <c r="L57" s="47"/>
      <c r="M57" s="47"/>
      <c r="N57" s="47"/>
      <c r="O57" s="47"/>
      <c r="P57" s="47"/>
      <c r="Q57" s="47"/>
    </row>
    <row r="58" spans="1:17" ht="15" x14ac:dyDescent="0.2">
      <c r="A58" s="207" t="s">
        <v>210</v>
      </c>
      <c r="B58" s="208"/>
      <c r="C58" s="208"/>
      <c r="D58" s="208"/>
      <c r="E58" s="208"/>
      <c r="F58" s="208"/>
      <c r="G58" s="208"/>
      <c r="H58" s="208"/>
      <c r="I58" s="208"/>
      <c r="J58" s="46">
        <v>265</v>
      </c>
      <c r="K58" s="47"/>
      <c r="L58" s="47"/>
      <c r="M58" s="47"/>
      <c r="N58" s="47"/>
      <c r="O58" s="47"/>
      <c r="P58" s="47"/>
      <c r="Q58" s="47"/>
    </row>
    <row r="59" spans="1:17" ht="15" x14ac:dyDescent="0.2">
      <c r="A59" s="207" t="s">
        <v>62</v>
      </c>
      <c r="B59" s="208"/>
      <c r="C59" s="208"/>
      <c r="D59" s="208"/>
      <c r="E59" s="208"/>
      <c r="F59" s="208"/>
      <c r="G59" s="208"/>
      <c r="H59" s="208"/>
      <c r="I59" s="208"/>
      <c r="J59" s="46">
        <v>237</v>
      </c>
      <c r="K59" s="47"/>
      <c r="L59" s="47"/>
      <c r="M59" s="47"/>
      <c r="N59" s="47"/>
      <c r="O59" s="47"/>
      <c r="P59" s="47"/>
      <c r="Q59" s="47"/>
    </row>
    <row r="60" spans="1:17" ht="15" x14ac:dyDescent="0.2">
      <c r="A60" s="207" t="s">
        <v>106</v>
      </c>
      <c r="B60" s="208"/>
      <c r="C60" s="208"/>
      <c r="D60" s="208"/>
      <c r="E60" s="208"/>
      <c r="F60" s="208"/>
      <c r="G60" s="208"/>
      <c r="H60" s="208"/>
      <c r="I60" s="208"/>
      <c r="J60" s="47"/>
      <c r="K60" s="47"/>
      <c r="L60" s="47"/>
      <c r="M60" s="47"/>
      <c r="N60" s="47"/>
      <c r="O60" s="47"/>
      <c r="P60" s="47"/>
      <c r="Q60" s="47"/>
    </row>
    <row r="61" spans="1:17" ht="15" x14ac:dyDescent="0.2">
      <c r="A61" s="207" t="s">
        <v>211</v>
      </c>
      <c r="B61" s="208"/>
      <c r="C61" s="208"/>
      <c r="D61" s="208"/>
      <c r="E61" s="208"/>
      <c r="F61" s="208"/>
      <c r="G61" s="208"/>
      <c r="H61" s="208"/>
      <c r="I61" s="208"/>
      <c r="J61" s="46">
        <v>104</v>
      </c>
      <c r="K61" s="47"/>
      <c r="L61" s="47"/>
      <c r="M61" s="47"/>
      <c r="N61" s="47"/>
      <c r="O61" s="47"/>
      <c r="P61" s="47"/>
      <c r="Q61" s="47"/>
    </row>
    <row r="62" spans="1:17" ht="15" x14ac:dyDescent="0.2">
      <c r="A62" s="207" t="s">
        <v>212</v>
      </c>
      <c r="B62" s="208"/>
      <c r="C62" s="208"/>
      <c r="D62" s="208"/>
      <c r="E62" s="208"/>
      <c r="F62" s="208"/>
      <c r="G62" s="208"/>
      <c r="H62" s="208"/>
      <c r="I62" s="208"/>
      <c r="J62" s="46">
        <v>133</v>
      </c>
      <c r="K62" s="47"/>
      <c r="L62" s="47"/>
      <c r="M62" s="47"/>
      <c r="N62" s="47"/>
      <c r="O62" s="47"/>
      <c r="P62" s="47"/>
      <c r="Q62" s="47"/>
    </row>
    <row r="63" spans="1:17" ht="15" x14ac:dyDescent="0.2">
      <c r="A63" s="209" t="s">
        <v>115</v>
      </c>
      <c r="B63" s="208"/>
      <c r="C63" s="208"/>
      <c r="D63" s="208"/>
      <c r="E63" s="208"/>
      <c r="F63" s="208"/>
      <c r="G63" s="208"/>
      <c r="H63" s="208"/>
      <c r="I63" s="208"/>
      <c r="J63" s="47"/>
      <c r="K63" s="47"/>
      <c r="L63" s="47"/>
      <c r="M63" s="47"/>
      <c r="N63" s="47"/>
      <c r="O63" s="47"/>
      <c r="P63" s="47"/>
      <c r="Q63" s="47"/>
    </row>
    <row r="64" spans="1:17" ht="15" x14ac:dyDescent="0.2">
      <c r="A64" s="207" t="s">
        <v>151</v>
      </c>
      <c r="B64" s="208"/>
      <c r="C64" s="208"/>
      <c r="D64" s="208"/>
      <c r="E64" s="208"/>
      <c r="F64" s="208"/>
      <c r="G64" s="208"/>
      <c r="H64" s="208"/>
      <c r="I64" s="208"/>
      <c r="J64" s="47"/>
      <c r="K64" s="47"/>
      <c r="L64" s="47"/>
      <c r="M64" s="47"/>
      <c r="N64" s="47"/>
      <c r="O64" s="47"/>
      <c r="P64" s="47"/>
      <c r="Q64" s="47"/>
    </row>
    <row r="65" spans="1:17" ht="15" x14ac:dyDescent="0.2">
      <c r="A65" s="207" t="s">
        <v>213</v>
      </c>
      <c r="B65" s="208"/>
      <c r="C65" s="208"/>
      <c r="D65" s="208"/>
      <c r="E65" s="208"/>
      <c r="F65" s="208"/>
      <c r="G65" s="208"/>
      <c r="H65" s="208"/>
      <c r="I65" s="208"/>
      <c r="J65" s="46">
        <v>58226</v>
      </c>
      <c r="K65" s="47"/>
      <c r="L65" s="46">
        <v>33635</v>
      </c>
      <c r="M65" s="47"/>
      <c r="N65" s="47"/>
      <c r="O65" s="47"/>
      <c r="P65" s="47"/>
      <c r="Q65" s="47"/>
    </row>
    <row r="66" spans="1:17" ht="15" x14ac:dyDescent="0.2">
      <c r="A66" s="207" t="s">
        <v>214</v>
      </c>
      <c r="B66" s="208"/>
      <c r="C66" s="208"/>
      <c r="D66" s="208"/>
      <c r="E66" s="208"/>
      <c r="F66" s="208"/>
      <c r="G66" s="208"/>
      <c r="H66" s="208"/>
      <c r="I66" s="208"/>
      <c r="J66" s="47"/>
      <c r="K66" s="47"/>
      <c r="L66" s="47"/>
      <c r="M66" s="47"/>
      <c r="N66" s="47"/>
      <c r="O66" s="47"/>
      <c r="P66" s="47"/>
      <c r="Q66" s="47"/>
    </row>
    <row r="67" spans="1:17" ht="15" x14ac:dyDescent="0.2">
      <c r="A67" s="207" t="s">
        <v>215</v>
      </c>
      <c r="B67" s="208"/>
      <c r="C67" s="208"/>
      <c r="D67" s="208"/>
      <c r="E67" s="208"/>
      <c r="F67" s="208"/>
      <c r="G67" s="208"/>
      <c r="H67" s="208"/>
      <c r="I67" s="208"/>
      <c r="J67" s="46">
        <v>2239</v>
      </c>
      <c r="K67" s="47"/>
      <c r="L67" s="46">
        <v>2239</v>
      </c>
      <c r="M67" s="46">
        <v>265</v>
      </c>
      <c r="N67" s="47"/>
      <c r="O67" s="47"/>
      <c r="P67" s="47"/>
      <c r="Q67" s="46">
        <v>19.38</v>
      </c>
    </row>
    <row r="68" spans="1:17" ht="15" x14ac:dyDescent="0.2">
      <c r="A68" s="207" t="s">
        <v>216</v>
      </c>
      <c r="B68" s="208"/>
      <c r="C68" s="208"/>
      <c r="D68" s="208"/>
      <c r="E68" s="208"/>
      <c r="F68" s="208"/>
      <c r="G68" s="208"/>
      <c r="H68" s="208"/>
      <c r="I68" s="208"/>
      <c r="J68" s="46">
        <v>265</v>
      </c>
      <c r="K68" s="47"/>
      <c r="L68" s="47"/>
      <c r="M68" s="47"/>
      <c r="N68" s="47"/>
      <c r="O68" s="47"/>
      <c r="P68" s="47"/>
      <c r="Q68" s="47"/>
    </row>
    <row r="69" spans="1:17" ht="15" x14ac:dyDescent="0.2">
      <c r="A69" s="207" t="s">
        <v>217</v>
      </c>
      <c r="B69" s="208"/>
      <c r="C69" s="208"/>
      <c r="D69" s="208"/>
      <c r="E69" s="208"/>
      <c r="F69" s="208"/>
      <c r="G69" s="208"/>
      <c r="H69" s="208"/>
      <c r="I69" s="208"/>
      <c r="J69" s="46">
        <v>133</v>
      </c>
      <c r="K69" s="47"/>
      <c r="L69" s="47"/>
      <c r="M69" s="47"/>
      <c r="N69" s="47"/>
      <c r="O69" s="47"/>
      <c r="P69" s="47"/>
      <c r="Q69" s="47"/>
    </row>
    <row r="70" spans="1:17" ht="15" x14ac:dyDescent="0.2">
      <c r="A70" s="207" t="s">
        <v>131</v>
      </c>
      <c r="B70" s="208"/>
      <c r="C70" s="208"/>
      <c r="D70" s="208"/>
      <c r="E70" s="208"/>
      <c r="F70" s="208"/>
      <c r="G70" s="208"/>
      <c r="H70" s="208"/>
      <c r="I70" s="208"/>
      <c r="J70" s="46">
        <v>2637</v>
      </c>
      <c r="K70" s="47"/>
      <c r="L70" s="47"/>
      <c r="M70" s="47"/>
      <c r="N70" s="47"/>
      <c r="O70" s="47"/>
      <c r="P70" s="47"/>
      <c r="Q70" s="46">
        <v>19.38</v>
      </c>
    </row>
    <row r="71" spans="1:17" ht="26.1" customHeight="1" x14ac:dyDescent="0.2">
      <c r="A71" s="207" t="s">
        <v>218</v>
      </c>
      <c r="B71" s="208"/>
      <c r="C71" s="208"/>
      <c r="D71" s="208"/>
      <c r="E71" s="208"/>
      <c r="F71" s="208"/>
      <c r="G71" s="208"/>
      <c r="H71" s="208"/>
      <c r="I71" s="208"/>
      <c r="J71" s="47"/>
      <c r="K71" s="47"/>
      <c r="L71" s="47"/>
      <c r="M71" s="47"/>
      <c r="N71" s="47"/>
      <c r="O71" s="47"/>
      <c r="P71" s="47"/>
      <c r="Q71" s="47"/>
    </row>
    <row r="72" spans="1:17" ht="15" x14ac:dyDescent="0.2">
      <c r="A72" s="207" t="s">
        <v>219</v>
      </c>
      <c r="B72" s="208"/>
      <c r="C72" s="208"/>
      <c r="D72" s="208"/>
      <c r="E72" s="208"/>
      <c r="F72" s="208"/>
      <c r="G72" s="208"/>
      <c r="H72" s="208"/>
      <c r="I72" s="208"/>
      <c r="J72" s="46">
        <v>473</v>
      </c>
      <c r="K72" s="46">
        <v>200</v>
      </c>
      <c r="L72" s="46">
        <v>273</v>
      </c>
      <c r="M72" s="46">
        <v>32</v>
      </c>
      <c r="N72" s="47"/>
      <c r="O72" s="46">
        <v>23.88</v>
      </c>
      <c r="P72" s="47"/>
      <c r="Q72" s="46">
        <v>2.37</v>
      </c>
    </row>
    <row r="73" spans="1:17" ht="15" x14ac:dyDescent="0.2">
      <c r="A73" s="207" t="s">
        <v>220</v>
      </c>
      <c r="B73" s="208"/>
      <c r="C73" s="208"/>
      <c r="D73" s="208"/>
      <c r="E73" s="208"/>
      <c r="F73" s="208"/>
      <c r="G73" s="208"/>
      <c r="H73" s="208"/>
      <c r="I73" s="208"/>
      <c r="J73" s="46">
        <v>195</v>
      </c>
      <c r="K73" s="47"/>
      <c r="L73" s="47"/>
      <c r="M73" s="47"/>
      <c r="N73" s="47"/>
      <c r="O73" s="47"/>
      <c r="P73" s="47"/>
      <c r="Q73" s="47"/>
    </row>
    <row r="74" spans="1:17" ht="15" x14ac:dyDescent="0.2">
      <c r="A74" s="207" t="s">
        <v>221</v>
      </c>
      <c r="B74" s="208"/>
      <c r="C74" s="208"/>
      <c r="D74" s="208"/>
      <c r="E74" s="208"/>
      <c r="F74" s="208"/>
      <c r="G74" s="208"/>
      <c r="H74" s="208"/>
      <c r="I74" s="208"/>
      <c r="J74" s="46">
        <v>104</v>
      </c>
      <c r="K74" s="47"/>
      <c r="L74" s="47"/>
      <c r="M74" s="47"/>
      <c r="N74" s="47"/>
      <c r="O74" s="47"/>
      <c r="P74" s="47"/>
      <c r="Q74" s="47"/>
    </row>
    <row r="75" spans="1:17" ht="15" x14ac:dyDescent="0.2">
      <c r="A75" s="207" t="s">
        <v>131</v>
      </c>
      <c r="B75" s="208"/>
      <c r="C75" s="208"/>
      <c r="D75" s="208"/>
      <c r="E75" s="208"/>
      <c r="F75" s="208"/>
      <c r="G75" s="208"/>
      <c r="H75" s="208"/>
      <c r="I75" s="208"/>
      <c r="J75" s="46">
        <v>772</v>
      </c>
      <c r="K75" s="47"/>
      <c r="L75" s="47"/>
      <c r="M75" s="47"/>
      <c r="N75" s="47"/>
      <c r="O75" s="46">
        <v>23.88</v>
      </c>
      <c r="P75" s="47"/>
      <c r="Q75" s="46">
        <v>2.37</v>
      </c>
    </row>
    <row r="76" spans="1:17" ht="15" x14ac:dyDescent="0.2">
      <c r="A76" s="207" t="s">
        <v>68</v>
      </c>
      <c r="B76" s="208"/>
      <c r="C76" s="208"/>
      <c r="D76" s="208"/>
      <c r="E76" s="208"/>
      <c r="F76" s="208"/>
      <c r="G76" s="208"/>
      <c r="H76" s="208"/>
      <c r="I76" s="208"/>
      <c r="J76" s="46">
        <v>61635</v>
      </c>
      <c r="K76" s="47"/>
      <c r="L76" s="47"/>
      <c r="M76" s="47"/>
      <c r="N76" s="47"/>
      <c r="O76" s="46">
        <v>23.88</v>
      </c>
      <c r="P76" s="47"/>
      <c r="Q76" s="46">
        <v>21.75</v>
      </c>
    </row>
    <row r="77" spans="1:17" ht="15" x14ac:dyDescent="0.2">
      <c r="A77" s="207" t="s">
        <v>69</v>
      </c>
      <c r="B77" s="208"/>
      <c r="C77" s="208"/>
      <c r="D77" s="208"/>
      <c r="E77" s="208"/>
      <c r="F77" s="208"/>
      <c r="G77" s="208"/>
      <c r="H77" s="208"/>
      <c r="I77" s="208"/>
      <c r="J77" s="47"/>
      <c r="K77" s="47"/>
      <c r="L77" s="47"/>
      <c r="M77" s="47"/>
      <c r="N77" s="47"/>
      <c r="O77" s="47"/>
      <c r="P77" s="47"/>
      <c r="Q77" s="47"/>
    </row>
    <row r="78" spans="1:17" ht="15" x14ac:dyDescent="0.2">
      <c r="A78" s="207" t="s">
        <v>70</v>
      </c>
      <c r="B78" s="208"/>
      <c r="C78" s="208"/>
      <c r="D78" s="208"/>
      <c r="E78" s="208"/>
      <c r="F78" s="208"/>
      <c r="G78" s="208"/>
      <c r="H78" s="208"/>
      <c r="I78" s="208"/>
      <c r="J78" s="46">
        <v>24591</v>
      </c>
      <c r="K78" s="47"/>
      <c r="L78" s="47"/>
      <c r="M78" s="47"/>
      <c r="N78" s="47"/>
      <c r="O78" s="47"/>
      <c r="P78" s="47"/>
      <c r="Q78" s="47"/>
    </row>
    <row r="79" spans="1:17" ht="15" x14ac:dyDescent="0.2">
      <c r="A79" s="207" t="s">
        <v>71</v>
      </c>
      <c r="B79" s="208"/>
      <c r="C79" s="208"/>
      <c r="D79" s="208"/>
      <c r="E79" s="208"/>
      <c r="F79" s="208"/>
      <c r="G79" s="208"/>
      <c r="H79" s="208"/>
      <c r="I79" s="208"/>
      <c r="J79" s="46">
        <v>36147</v>
      </c>
      <c r="K79" s="47"/>
      <c r="L79" s="47"/>
      <c r="M79" s="47"/>
      <c r="N79" s="47"/>
      <c r="O79" s="47"/>
      <c r="P79" s="47"/>
      <c r="Q79" s="47"/>
    </row>
    <row r="80" spans="1:17" ht="15" x14ac:dyDescent="0.2">
      <c r="A80" s="207" t="s">
        <v>72</v>
      </c>
      <c r="B80" s="208"/>
      <c r="C80" s="208"/>
      <c r="D80" s="208"/>
      <c r="E80" s="208"/>
      <c r="F80" s="208"/>
      <c r="G80" s="208"/>
      <c r="H80" s="208"/>
      <c r="I80" s="208"/>
      <c r="J80" s="46">
        <v>497</v>
      </c>
      <c r="K80" s="47"/>
      <c r="L80" s="47"/>
      <c r="M80" s="47"/>
      <c r="N80" s="47"/>
      <c r="O80" s="47"/>
      <c r="P80" s="47"/>
      <c r="Q80" s="47"/>
    </row>
    <row r="81" spans="1:17" ht="15" x14ac:dyDescent="0.2">
      <c r="A81" s="207" t="s">
        <v>73</v>
      </c>
      <c r="B81" s="208"/>
      <c r="C81" s="208"/>
      <c r="D81" s="208"/>
      <c r="E81" s="208"/>
      <c r="F81" s="208"/>
      <c r="G81" s="208"/>
      <c r="H81" s="208"/>
      <c r="I81" s="208"/>
      <c r="J81" s="46">
        <v>460</v>
      </c>
      <c r="K81" s="47"/>
      <c r="L81" s="47"/>
      <c r="M81" s="47"/>
      <c r="N81" s="47"/>
      <c r="O81" s="47"/>
      <c r="P81" s="47"/>
      <c r="Q81" s="47"/>
    </row>
    <row r="82" spans="1:17" ht="15" x14ac:dyDescent="0.2">
      <c r="A82" s="207" t="s">
        <v>74</v>
      </c>
      <c r="B82" s="208"/>
      <c r="C82" s="208"/>
      <c r="D82" s="208"/>
      <c r="E82" s="208"/>
      <c r="F82" s="208"/>
      <c r="G82" s="208"/>
      <c r="H82" s="208"/>
      <c r="I82" s="208"/>
      <c r="J82" s="46">
        <v>237</v>
      </c>
      <c r="K82" s="47"/>
      <c r="L82" s="47"/>
      <c r="M82" s="47"/>
      <c r="N82" s="47"/>
      <c r="O82" s="47"/>
      <c r="P82" s="47"/>
      <c r="Q82" s="47"/>
    </row>
    <row r="83" spans="1:17" ht="15" x14ac:dyDescent="0.2">
      <c r="A83" s="209" t="s">
        <v>153</v>
      </c>
      <c r="B83" s="208"/>
      <c r="C83" s="208"/>
      <c r="D83" s="208"/>
      <c r="E83" s="208"/>
      <c r="F83" s="208"/>
      <c r="G83" s="208"/>
      <c r="H83" s="208"/>
      <c r="I83" s="208"/>
      <c r="J83" s="49">
        <v>61635</v>
      </c>
      <c r="K83" s="47"/>
      <c r="L83" s="47"/>
      <c r="M83" s="47"/>
      <c r="N83" s="47"/>
      <c r="O83" s="49">
        <v>23.88</v>
      </c>
      <c r="P83" s="47"/>
      <c r="Q83" s="49">
        <v>21.75</v>
      </c>
    </row>
    <row r="84" spans="1:17" x14ac:dyDescent="0.2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1:17" x14ac:dyDescent="0.2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1:17" x14ac:dyDescent="0.2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1:17" ht="15" x14ac:dyDescent="0.2">
      <c r="A87" s="215" t="s">
        <v>222</v>
      </c>
      <c r="B87" s="216"/>
      <c r="C87" s="216"/>
      <c r="D87" s="216"/>
      <c r="E87" s="216"/>
      <c r="F87" s="216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</row>
    <row r="88" spans="1:17" ht="15" x14ac:dyDescent="0.2">
      <c r="A88" s="217" t="s">
        <v>163</v>
      </c>
      <c r="B88" s="216"/>
      <c r="C88" s="216"/>
      <c r="D88" s="216"/>
      <c r="E88" s="216"/>
      <c r="F88" s="216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</row>
    <row r="89" spans="1:17" x14ac:dyDescent="0.2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1:17" ht="15" x14ac:dyDescent="0.2">
      <c r="A90" s="215" t="s">
        <v>164</v>
      </c>
      <c r="B90" s="216"/>
      <c r="C90" s="216"/>
      <c r="D90" s="216"/>
      <c r="E90" s="216"/>
      <c r="F90" s="216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</row>
    <row r="91" spans="1:17" ht="15" x14ac:dyDescent="0.2">
      <c r="A91" s="217" t="s">
        <v>163</v>
      </c>
      <c r="B91" s="216"/>
      <c r="C91" s="216"/>
      <c r="D91" s="216"/>
      <c r="E91" s="216"/>
      <c r="F91" s="216"/>
      <c r="G91" s="216"/>
      <c r="H91" s="216"/>
      <c r="I91" s="216"/>
      <c r="J91" s="216"/>
      <c r="K91" s="216"/>
      <c r="L91" s="216"/>
      <c r="M91" s="216"/>
      <c r="N91" s="216"/>
      <c r="O91" s="216"/>
      <c r="P91" s="216"/>
      <c r="Q91" s="216"/>
    </row>
    <row r="92" spans="1:17" x14ac:dyDescent="0.2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1:17" x14ac:dyDescent="0.2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1:17" x14ac:dyDescent="0.2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1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1:17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72"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J22:M22"/>
    <mergeCell ref="A39:I39"/>
    <mergeCell ref="N22:N24"/>
    <mergeCell ref="O22:O24"/>
    <mergeCell ref="P22:P24"/>
    <mergeCell ref="Q22:Q24"/>
    <mergeCell ref="F23:F24"/>
    <mergeCell ref="G23:I23"/>
    <mergeCell ref="J23:J24"/>
    <mergeCell ref="K23:M23"/>
    <mergeCell ref="A26:Q26"/>
    <mergeCell ref="A27:Q27"/>
    <mergeCell ref="A28:Q28"/>
    <mergeCell ref="A32:Q32"/>
    <mergeCell ref="A38:I38"/>
    <mergeCell ref="A51:I51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63:I63"/>
    <mergeCell ref="A52:I52"/>
    <mergeCell ref="A53:Q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75:I75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91:Q91"/>
    <mergeCell ref="A76:I76"/>
    <mergeCell ref="A77:I77"/>
    <mergeCell ref="A78:I78"/>
    <mergeCell ref="A79:I79"/>
    <mergeCell ref="A80:I80"/>
    <mergeCell ref="A81:I81"/>
    <mergeCell ref="A82:I82"/>
    <mergeCell ref="A83:I83"/>
    <mergeCell ref="A87:Q87"/>
    <mergeCell ref="A88:Q88"/>
    <mergeCell ref="A90:Q90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154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223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224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156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225</v>
      </c>
      <c r="E16" s="4"/>
      <c r="F16" s="5"/>
      <c r="G16" s="5"/>
      <c r="H16" s="5"/>
      <c r="I16" s="19"/>
      <c r="J16" s="213" t="s">
        <v>226</v>
      </c>
      <c r="K16" s="214"/>
      <c r="L16" s="11" t="s">
        <v>158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227</v>
      </c>
      <c r="E17" s="4"/>
      <c r="F17" s="5"/>
      <c r="G17" s="5"/>
      <c r="H17" s="5"/>
      <c r="I17" s="19"/>
      <c r="J17" s="213" t="s">
        <v>228</v>
      </c>
      <c r="K17" s="214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229</v>
      </c>
      <c r="E18" s="4"/>
      <c r="F18" s="5"/>
      <c r="G18" s="5"/>
      <c r="H18" s="5"/>
      <c r="I18" s="19"/>
      <c r="J18" s="213" t="s">
        <v>230</v>
      </c>
      <c r="K18" s="214"/>
      <c r="L18" s="11" t="s">
        <v>158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165</v>
      </c>
      <c r="E19" s="4"/>
      <c r="F19" s="5"/>
      <c r="G19" s="5"/>
      <c r="H19" s="5"/>
      <c r="I19" s="19"/>
      <c r="J19" s="213" t="s">
        <v>231</v>
      </c>
      <c r="K19" s="214"/>
      <c r="L19" s="11" t="s">
        <v>158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166</v>
      </c>
      <c r="E20" s="4"/>
      <c r="F20" s="5"/>
      <c r="G20" s="5"/>
      <c r="H20" s="5"/>
      <c r="I20" s="19"/>
      <c r="J20" s="213" t="s">
        <v>232</v>
      </c>
      <c r="K20" s="214"/>
      <c r="L20" s="11" t="s">
        <v>168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38" t="s">
        <v>160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203" t="s">
        <v>7</v>
      </c>
      <c r="B24" s="205" t="s">
        <v>8</v>
      </c>
      <c r="C24" s="201" t="s">
        <v>9</v>
      </c>
      <c r="D24" s="201" t="s">
        <v>10</v>
      </c>
      <c r="E24" s="201" t="s">
        <v>11</v>
      </c>
      <c r="F24" s="201" t="s">
        <v>12</v>
      </c>
      <c r="G24" s="202"/>
      <c r="H24" s="202"/>
      <c r="I24" s="202"/>
      <c r="J24" s="201" t="s">
        <v>13</v>
      </c>
      <c r="K24" s="202"/>
      <c r="L24" s="202"/>
      <c r="M24" s="202"/>
      <c r="N24" s="201" t="s">
        <v>14</v>
      </c>
      <c r="O24" s="201" t="s">
        <v>15</v>
      </c>
      <c r="P24" s="201" t="s">
        <v>16</v>
      </c>
      <c r="Q24" s="201" t="s">
        <v>17</v>
      </c>
    </row>
    <row r="25" spans="1:17" ht="15.75" customHeight="1" x14ac:dyDescent="0.2">
      <c r="A25" s="204"/>
      <c r="B25" s="206"/>
      <c r="C25" s="198"/>
      <c r="D25" s="201"/>
      <c r="E25" s="202"/>
      <c r="F25" s="201" t="s">
        <v>18</v>
      </c>
      <c r="G25" s="201" t="s">
        <v>19</v>
      </c>
      <c r="H25" s="202"/>
      <c r="I25" s="202"/>
      <c r="J25" s="201" t="s">
        <v>18</v>
      </c>
      <c r="K25" s="201" t="s">
        <v>19</v>
      </c>
      <c r="L25" s="202"/>
      <c r="M25" s="202"/>
      <c r="N25" s="201"/>
      <c r="O25" s="201"/>
      <c r="P25" s="201"/>
      <c r="Q25" s="201"/>
    </row>
    <row r="26" spans="1:17" ht="15.75" customHeight="1" x14ac:dyDescent="0.2">
      <c r="A26" s="204"/>
      <c r="B26" s="206"/>
      <c r="C26" s="198"/>
      <c r="D26" s="201"/>
      <c r="E26" s="202"/>
      <c r="F26" s="202"/>
      <c r="G26" s="39" t="s">
        <v>20</v>
      </c>
      <c r="H26" s="39" t="s">
        <v>21</v>
      </c>
      <c r="I26" s="39" t="s">
        <v>22</v>
      </c>
      <c r="J26" s="202"/>
      <c r="K26" s="39" t="s">
        <v>20</v>
      </c>
      <c r="L26" s="39" t="s">
        <v>21</v>
      </c>
      <c r="M26" s="39" t="s">
        <v>22</v>
      </c>
      <c r="N26" s="201"/>
      <c r="O26" s="201"/>
      <c r="P26" s="201"/>
      <c r="Q26" s="201"/>
    </row>
    <row r="27" spans="1:17" x14ac:dyDescent="0.2">
      <c r="A27" s="35">
        <v>1</v>
      </c>
      <c r="B27" s="41">
        <v>2</v>
      </c>
      <c r="C27" s="39">
        <v>3</v>
      </c>
      <c r="D27" s="39">
        <v>4</v>
      </c>
      <c r="E27" s="26">
        <v>5</v>
      </c>
      <c r="F27" s="40">
        <v>6</v>
      </c>
      <c r="G27" s="40">
        <v>7</v>
      </c>
      <c r="H27" s="40">
        <v>8</v>
      </c>
      <c r="I27" s="40">
        <v>9</v>
      </c>
      <c r="J27" s="40">
        <v>10</v>
      </c>
      <c r="K27" s="40">
        <v>11</v>
      </c>
      <c r="L27" s="40">
        <v>12</v>
      </c>
      <c r="M27" s="40">
        <v>13</v>
      </c>
      <c r="N27" s="40">
        <v>14</v>
      </c>
      <c r="O27" s="40">
        <v>15</v>
      </c>
      <c r="P27" s="40">
        <v>16</v>
      </c>
      <c r="Q27" s="40">
        <v>17</v>
      </c>
    </row>
    <row r="28" spans="1:17" ht="19.149999999999999" customHeight="1" x14ac:dyDescent="0.2">
      <c r="A28" s="210" t="s">
        <v>233</v>
      </c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</row>
    <row r="29" spans="1:17" ht="104.25" x14ac:dyDescent="0.2">
      <c r="A29" s="42" t="s">
        <v>27</v>
      </c>
      <c r="B29" s="43" t="s">
        <v>234</v>
      </c>
      <c r="C29" s="44" t="s">
        <v>235</v>
      </c>
      <c r="D29" s="31" t="s">
        <v>236</v>
      </c>
      <c r="E29" s="45" t="s">
        <v>237</v>
      </c>
      <c r="F29" s="46">
        <v>1043.92</v>
      </c>
      <c r="G29" s="46">
        <v>329.29</v>
      </c>
      <c r="H29" s="46">
        <v>714.63</v>
      </c>
      <c r="I29" s="46">
        <v>98.34</v>
      </c>
      <c r="J29" s="47">
        <v>4176</v>
      </c>
      <c r="K29" s="47">
        <v>1317</v>
      </c>
      <c r="L29" s="47">
        <v>2859</v>
      </c>
      <c r="M29" s="47">
        <v>393</v>
      </c>
      <c r="N29" s="47">
        <v>34.229999999999997</v>
      </c>
      <c r="O29" s="47">
        <v>136.91999999999999</v>
      </c>
      <c r="P29" s="47">
        <v>8.4700000000000006</v>
      </c>
      <c r="Q29" s="47">
        <v>33.880000000000003</v>
      </c>
    </row>
    <row r="30" spans="1:17" ht="92.25" x14ac:dyDescent="0.2">
      <c r="A30" s="42" t="s">
        <v>32</v>
      </c>
      <c r="B30" s="43" t="s">
        <v>238</v>
      </c>
      <c r="C30" s="44" t="s">
        <v>239</v>
      </c>
      <c r="D30" s="31" t="s">
        <v>240</v>
      </c>
      <c r="E30" s="48">
        <v>2</v>
      </c>
      <c r="F30" s="46">
        <v>1559.81</v>
      </c>
      <c r="G30" s="46">
        <v>529.96</v>
      </c>
      <c r="H30" s="46">
        <v>1029.8499999999999</v>
      </c>
      <c r="I30" s="46">
        <v>84.4</v>
      </c>
      <c r="J30" s="47">
        <v>3120</v>
      </c>
      <c r="K30" s="47">
        <v>1060</v>
      </c>
      <c r="L30" s="47">
        <v>2060</v>
      </c>
      <c r="M30" s="47">
        <v>169</v>
      </c>
      <c r="N30" s="47">
        <v>55.09</v>
      </c>
      <c r="O30" s="47">
        <v>110.18</v>
      </c>
      <c r="P30" s="47">
        <v>7.19</v>
      </c>
      <c r="Q30" s="47">
        <v>14.38</v>
      </c>
    </row>
    <row r="31" spans="1:17" ht="92.25" x14ac:dyDescent="0.2">
      <c r="A31" s="42" t="s">
        <v>36</v>
      </c>
      <c r="B31" s="43" t="s">
        <v>241</v>
      </c>
      <c r="C31" s="44" t="s">
        <v>242</v>
      </c>
      <c r="D31" s="31" t="s">
        <v>240</v>
      </c>
      <c r="E31" s="48">
        <v>2</v>
      </c>
      <c r="F31" s="46">
        <v>439.94</v>
      </c>
      <c r="G31" s="46">
        <v>94.95</v>
      </c>
      <c r="H31" s="46">
        <v>344.99</v>
      </c>
      <c r="I31" s="46">
        <v>38.17</v>
      </c>
      <c r="J31" s="47">
        <v>880</v>
      </c>
      <c r="K31" s="47">
        <v>190</v>
      </c>
      <c r="L31" s="47">
        <v>690</v>
      </c>
      <c r="M31" s="47">
        <v>76</v>
      </c>
      <c r="N31" s="47">
        <v>9.8699999999999992</v>
      </c>
      <c r="O31" s="47">
        <v>19.739999999999998</v>
      </c>
      <c r="P31" s="47">
        <v>3.1</v>
      </c>
      <c r="Q31" s="47">
        <v>6.2</v>
      </c>
    </row>
    <row r="32" spans="1:17" ht="140.25" x14ac:dyDescent="0.2">
      <c r="A32" s="42" t="s">
        <v>41</v>
      </c>
      <c r="B32" s="43" t="s">
        <v>243</v>
      </c>
      <c r="C32" s="44" t="s">
        <v>244</v>
      </c>
      <c r="D32" s="31" t="s">
        <v>245</v>
      </c>
      <c r="E32" s="48">
        <v>1</v>
      </c>
      <c r="F32" s="46">
        <v>186.17</v>
      </c>
      <c r="G32" s="46">
        <v>124.44</v>
      </c>
      <c r="H32" s="46">
        <v>61.73</v>
      </c>
      <c r="I32" s="46">
        <v>6.9</v>
      </c>
      <c r="J32" s="47">
        <v>186</v>
      </c>
      <c r="K32" s="47">
        <v>124</v>
      </c>
      <c r="L32" s="47">
        <v>62</v>
      </c>
      <c r="M32" s="47">
        <v>7</v>
      </c>
      <c r="N32" s="47">
        <v>13.72</v>
      </c>
      <c r="O32" s="47">
        <v>13.72</v>
      </c>
      <c r="P32" s="47">
        <v>0.69</v>
      </c>
      <c r="Q32" s="47">
        <v>0.69</v>
      </c>
    </row>
    <row r="33" spans="1:17" ht="80.25" x14ac:dyDescent="0.2">
      <c r="A33" s="42" t="s">
        <v>46</v>
      </c>
      <c r="B33" s="43" t="s">
        <v>246</v>
      </c>
      <c r="C33" s="44" t="s">
        <v>247</v>
      </c>
      <c r="D33" s="31" t="s">
        <v>248</v>
      </c>
      <c r="E33" s="48">
        <v>1</v>
      </c>
      <c r="F33" s="46">
        <v>12.7</v>
      </c>
      <c r="G33" s="46">
        <v>12.7</v>
      </c>
      <c r="H33" s="47"/>
      <c r="I33" s="47"/>
      <c r="J33" s="47">
        <v>13</v>
      </c>
      <c r="K33" s="47">
        <v>13</v>
      </c>
      <c r="L33" s="47"/>
      <c r="M33" s="47"/>
      <c r="N33" s="47">
        <v>1.4</v>
      </c>
      <c r="O33" s="47">
        <v>1.4</v>
      </c>
      <c r="P33" s="47"/>
      <c r="Q33" s="47"/>
    </row>
    <row r="34" spans="1:17" ht="156" x14ac:dyDescent="0.2">
      <c r="A34" s="42" t="s">
        <v>51</v>
      </c>
      <c r="B34" s="43" t="s">
        <v>249</v>
      </c>
      <c r="C34" s="44" t="s">
        <v>250</v>
      </c>
      <c r="D34" s="31" t="s">
        <v>248</v>
      </c>
      <c r="E34" s="48">
        <v>1</v>
      </c>
      <c r="F34" s="46">
        <v>141.1</v>
      </c>
      <c r="G34" s="46">
        <v>32.590000000000003</v>
      </c>
      <c r="H34" s="46">
        <v>108.51</v>
      </c>
      <c r="I34" s="46">
        <v>9.3800000000000008</v>
      </c>
      <c r="J34" s="47">
        <v>141</v>
      </c>
      <c r="K34" s="47">
        <v>33</v>
      </c>
      <c r="L34" s="47">
        <v>108</v>
      </c>
      <c r="M34" s="47">
        <v>9</v>
      </c>
      <c r="N34" s="47">
        <v>3.39</v>
      </c>
      <c r="O34" s="47">
        <v>3.39</v>
      </c>
      <c r="P34" s="47">
        <v>0.8</v>
      </c>
      <c r="Q34" s="47">
        <v>0.8</v>
      </c>
    </row>
    <row r="35" spans="1:17" ht="104.25" x14ac:dyDescent="0.2">
      <c r="A35" s="42" t="s">
        <v>56</v>
      </c>
      <c r="B35" s="43" t="s">
        <v>251</v>
      </c>
      <c r="C35" s="44" t="s">
        <v>252</v>
      </c>
      <c r="D35" s="31" t="s">
        <v>248</v>
      </c>
      <c r="E35" s="48">
        <v>1</v>
      </c>
      <c r="F35" s="46">
        <v>8.75</v>
      </c>
      <c r="G35" s="46">
        <v>7.2</v>
      </c>
      <c r="H35" s="46">
        <v>1.55</v>
      </c>
      <c r="I35" s="46">
        <v>0.1</v>
      </c>
      <c r="J35" s="47">
        <v>9</v>
      </c>
      <c r="K35" s="47">
        <v>7</v>
      </c>
      <c r="L35" s="47">
        <v>2</v>
      </c>
      <c r="M35" s="47"/>
      <c r="N35" s="47">
        <v>0.75</v>
      </c>
      <c r="O35" s="47">
        <v>0.75</v>
      </c>
      <c r="P35" s="47">
        <v>0.01</v>
      </c>
      <c r="Q35" s="47">
        <v>0.01</v>
      </c>
    </row>
    <row r="36" spans="1:17" ht="92.25" x14ac:dyDescent="0.2">
      <c r="A36" s="42" t="s">
        <v>78</v>
      </c>
      <c r="B36" s="43" t="s">
        <v>253</v>
      </c>
      <c r="C36" s="44" t="s">
        <v>254</v>
      </c>
      <c r="D36" s="31" t="s">
        <v>248</v>
      </c>
      <c r="E36" s="48">
        <v>2</v>
      </c>
      <c r="F36" s="46">
        <v>314.99</v>
      </c>
      <c r="G36" s="46">
        <v>86.87</v>
      </c>
      <c r="H36" s="46">
        <v>228.12</v>
      </c>
      <c r="I36" s="46">
        <v>48.7</v>
      </c>
      <c r="J36" s="47">
        <v>630</v>
      </c>
      <c r="K36" s="47">
        <v>174</v>
      </c>
      <c r="L36" s="47">
        <v>456</v>
      </c>
      <c r="M36" s="47">
        <v>97</v>
      </c>
      <c r="N36" s="47">
        <v>9.0299999999999994</v>
      </c>
      <c r="O36" s="47">
        <v>18.059999999999999</v>
      </c>
      <c r="P36" s="47">
        <v>4.5599999999999996</v>
      </c>
      <c r="Q36" s="47">
        <v>9.1199999999999992</v>
      </c>
    </row>
    <row r="37" spans="1:17" ht="121.5" x14ac:dyDescent="0.2">
      <c r="A37" s="42" t="s">
        <v>84</v>
      </c>
      <c r="B37" s="43" t="s">
        <v>255</v>
      </c>
      <c r="C37" s="44" t="s">
        <v>256</v>
      </c>
      <c r="D37" s="31" t="s">
        <v>240</v>
      </c>
      <c r="E37" s="48">
        <v>2</v>
      </c>
      <c r="F37" s="46">
        <v>244.42</v>
      </c>
      <c r="G37" s="46">
        <v>68</v>
      </c>
      <c r="H37" s="46">
        <v>176.42</v>
      </c>
      <c r="I37" s="46">
        <v>17.760000000000002</v>
      </c>
      <c r="J37" s="47">
        <v>489</v>
      </c>
      <c r="K37" s="47">
        <v>136</v>
      </c>
      <c r="L37" s="47">
        <v>353</v>
      </c>
      <c r="M37" s="47">
        <v>36</v>
      </c>
      <c r="N37" s="47">
        <v>7.07</v>
      </c>
      <c r="O37" s="47">
        <v>14.14</v>
      </c>
      <c r="P37" s="47">
        <v>1.36</v>
      </c>
      <c r="Q37" s="47">
        <v>2.72</v>
      </c>
    </row>
    <row r="38" spans="1:17" ht="84.75" x14ac:dyDescent="0.2">
      <c r="A38" s="42" t="s">
        <v>88</v>
      </c>
      <c r="B38" s="43" t="s">
        <v>257</v>
      </c>
      <c r="C38" s="44" t="s">
        <v>258</v>
      </c>
      <c r="D38" s="31" t="s">
        <v>259</v>
      </c>
      <c r="E38" s="48">
        <v>8</v>
      </c>
      <c r="F38" s="46">
        <v>32.880000000000003</v>
      </c>
      <c r="G38" s="46">
        <v>13.79</v>
      </c>
      <c r="H38" s="46">
        <v>19.09</v>
      </c>
      <c r="I38" s="46">
        <v>5.42</v>
      </c>
      <c r="J38" s="47">
        <v>263</v>
      </c>
      <c r="K38" s="47">
        <v>110</v>
      </c>
      <c r="L38" s="47">
        <v>153</v>
      </c>
      <c r="M38" s="47">
        <v>43</v>
      </c>
      <c r="N38" s="47">
        <v>1.43</v>
      </c>
      <c r="O38" s="47">
        <v>11.44</v>
      </c>
      <c r="P38" s="47">
        <v>0.53</v>
      </c>
      <c r="Q38" s="47">
        <v>4.24</v>
      </c>
    </row>
    <row r="39" spans="1:17" ht="84.75" x14ac:dyDescent="0.2">
      <c r="A39" s="42" t="s">
        <v>91</v>
      </c>
      <c r="B39" s="43" t="s">
        <v>260</v>
      </c>
      <c r="C39" s="44" t="s">
        <v>261</v>
      </c>
      <c r="D39" s="31" t="s">
        <v>262</v>
      </c>
      <c r="E39" s="48">
        <v>18</v>
      </c>
      <c r="F39" s="46">
        <v>640.05999999999995</v>
      </c>
      <c r="G39" s="46">
        <v>120.92</v>
      </c>
      <c r="H39" s="46">
        <v>519.14</v>
      </c>
      <c r="I39" s="46">
        <v>31.91</v>
      </c>
      <c r="J39" s="47">
        <v>11521</v>
      </c>
      <c r="K39" s="47">
        <v>2177</v>
      </c>
      <c r="L39" s="47">
        <v>9344</v>
      </c>
      <c r="M39" s="47">
        <v>574</v>
      </c>
      <c r="N39" s="47">
        <v>12.57</v>
      </c>
      <c r="O39" s="47">
        <v>226.26</v>
      </c>
      <c r="P39" s="47">
        <v>2.78</v>
      </c>
      <c r="Q39" s="47">
        <v>50.04</v>
      </c>
    </row>
    <row r="40" spans="1:17" ht="84.75" x14ac:dyDescent="0.2">
      <c r="A40" s="42" t="s">
        <v>94</v>
      </c>
      <c r="B40" s="43" t="s">
        <v>263</v>
      </c>
      <c r="C40" s="44" t="s">
        <v>264</v>
      </c>
      <c r="D40" s="31" t="s">
        <v>248</v>
      </c>
      <c r="E40" s="45" t="s">
        <v>265</v>
      </c>
      <c r="F40" s="46">
        <v>60.48</v>
      </c>
      <c r="G40" s="46">
        <v>13.97</v>
      </c>
      <c r="H40" s="46">
        <v>46.51</v>
      </c>
      <c r="I40" s="46">
        <v>4.0199999999999996</v>
      </c>
      <c r="J40" s="47">
        <v>1875</v>
      </c>
      <c r="K40" s="47">
        <v>433</v>
      </c>
      <c r="L40" s="47">
        <v>1442</v>
      </c>
      <c r="M40" s="47">
        <v>125</v>
      </c>
      <c r="N40" s="47">
        <v>1.45</v>
      </c>
      <c r="O40" s="47">
        <v>44.95</v>
      </c>
      <c r="P40" s="47">
        <v>0.34</v>
      </c>
      <c r="Q40" s="47">
        <v>10.54</v>
      </c>
    </row>
    <row r="41" spans="1:17" ht="176.25" x14ac:dyDescent="0.2">
      <c r="A41" s="42" t="s">
        <v>97</v>
      </c>
      <c r="B41" s="43" t="s">
        <v>266</v>
      </c>
      <c r="C41" s="44" t="s">
        <v>267</v>
      </c>
      <c r="D41" s="31" t="s">
        <v>248</v>
      </c>
      <c r="E41" s="48">
        <v>2</v>
      </c>
      <c r="F41" s="46">
        <v>19.52</v>
      </c>
      <c r="G41" s="46">
        <v>17.079999999999998</v>
      </c>
      <c r="H41" s="46">
        <v>2.44</v>
      </c>
      <c r="I41" s="46">
        <v>0.1</v>
      </c>
      <c r="J41" s="47">
        <v>39</v>
      </c>
      <c r="K41" s="47">
        <v>34</v>
      </c>
      <c r="L41" s="47">
        <v>5</v>
      </c>
      <c r="M41" s="47"/>
      <c r="N41" s="47">
        <v>1.72</v>
      </c>
      <c r="O41" s="47">
        <v>3.44</v>
      </c>
      <c r="P41" s="47">
        <v>0.01</v>
      </c>
      <c r="Q41" s="47">
        <v>0.02</v>
      </c>
    </row>
    <row r="42" spans="1:17" ht="15" x14ac:dyDescent="0.2">
      <c r="A42" s="207" t="s">
        <v>60</v>
      </c>
      <c r="B42" s="208"/>
      <c r="C42" s="208"/>
      <c r="D42" s="208"/>
      <c r="E42" s="208"/>
      <c r="F42" s="208"/>
      <c r="G42" s="208"/>
      <c r="H42" s="208"/>
      <c r="I42" s="208"/>
      <c r="J42" s="46">
        <v>23342</v>
      </c>
      <c r="K42" s="46">
        <v>5808</v>
      </c>
      <c r="L42" s="46">
        <v>17534</v>
      </c>
      <c r="M42" s="46">
        <v>1529</v>
      </c>
      <c r="N42" s="47"/>
      <c r="O42" s="46">
        <v>604.39</v>
      </c>
      <c r="P42" s="47"/>
      <c r="Q42" s="46">
        <v>132.63999999999999</v>
      </c>
    </row>
    <row r="43" spans="1:17" ht="15" x14ac:dyDescent="0.2">
      <c r="A43" s="207" t="s">
        <v>61</v>
      </c>
      <c r="B43" s="208"/>
      <c r="C43" s="208"/>
      <c r="D43" s="208"/>
      <c r="E43" s="208"/>
      <c r="F43" s="208"/>
      <c r="G43" s="208"/>
      <c r="H43" s="208"/>
      <c r="I43" s="208"/>
      <c r="J43" s="46">
        <v>8285</v>
      </c>
      <c r="K43" s="47"/>
      <c r="L43" s="47"/>
      <c r="M43" s="47"/>
      <c r="N43" s="47"/>
      <c r="O43" s="47"/>
      <c r="P43" s="47"/>
      <c r="Q43" s="47"/>
    </row>
    <row r="44" spans="1:17" ht="15" x14ac:dyDescent="0.2">
      <c r="A44" s="207" t="s">
        <v>62</v>
      </c>
      <c r="B44" s="208"/>
      <c r="C44" s="208"/>
      <c r="D44" s="208"/>
      <c r="E44" s="208"/>
      <c r="F44" s="208"/>
      <c r="G44" s="208"/>
      <c r="H44" s="208"/>
      <c r="I44" s="208"/>
      <c r="J44" s="46">
        <v>4404</v>
      </c>
      <c r="K44" s="47"/>
      <c r="L44" s="47"/>
      <c r="M44" s="47"/>
      <c r="N44" s="47"/>
      <c r="O44" s="47"/>
      <c r="P44" s="47"/>
      <c r="Q44" s="47"/>
    </row>
    <row r="45" spans="1:17" ht="26.1" customHeight="1" x14ac:dyDescent="0.2">
      <c r="A45" s="209" t="s">
        <v>268</v>
      </c>
      <c r="B45" s="208"/>
      <c r="C45" s="208"/>
      <c r="D45" s="208"/>
      <c r="E45" s="208"/>
      <c r="F45" s="208"/>
      <c r="G45" s="208"/>
      <c r="H45" s="208"/>
      <c r="I45" s="208"/>
      <c r="J45" s="47"/>
      <c r="K45" s="47"/>
      <c r="L45" s="47"/>
      <c r="M45" s="47"/>
      <c r="N45" s="47"/>
      <c r="O45" s="47"/>
      <c r="P45" s="47"/>
      <c r="Q45" s="47"/>
    </row>
    <row r="46" spans="1:17" ht="15" x14ac:dyDescent="0.2">
      <c r="A46" s="207" t="s">
        <v>269</v>
      </c>
      <c r="B46" s="208"/>
      <c r="C46" s="208"/>
      <c r="D46" s="208"/>
      <c r="E46" s="208"/>
      <c r="F46" s="208"/>
      <c r="G46" s="208"/>
      <c r="H46" s="208"/>
      <c r="I46" s="208"/>
      <c r="J46" s="46">
        <v>35584</v>
      </c>
      <c r="K46" s="47"/>
      <c r="L46" s="47"/>
      <c r="M46" s="47"/>
      <c r="N46" s="47"/>
      <c r="O46" s="46">
        <v>589.27</v>
      </c>
      <c r="P46" s="47"/>
      <c r="Q46" s="46">
        <v>131.94999999999999</v>
      </c>
    </row>
    <row r="47" spans="1:17" ht="15" x14ac:dyDescent="0.2">
      <c r="A47" s="207" t="s">
        <v>270</v>
      </c>
      <c r="B47" s="208"/>
      <c r="C47" s="208"/>
      <c r="D47" s="208"/>
      <c r="E47" s="208"/>
      <c r="F47" s="208"/>
      <c r="G47" s="208"/>
      <c r="H47" s="208"/>
      <c r="I47" s="208"/>
      <c r="J47" s="46">
        <v>447</v>
      </c>
      <c r="K47" s="47"/>
      <c r="L47" s="47"/>
      <c r="M47" s="47"/>
      <c r="N47" s="47"/>
      <c r="O47" s="46">
        <v>15.12</v>
      </c>
      <c r="P47" s="47"/>
      <c r="Q47" s="46">
        <v>0.69</v>
      </c>
    </row>
    <row r="48" spans="1:17" ht="15" x14ac:dyDescent="0.2">
      <c r="A48" s="207" t="s">
        <v>68</v>
      </c>
      <c r="B48" s="208"/>
      <c r="C48" s="208"/>
      <c r="D48" s="208"/>
      <c r="E48" s="208"/>
      <c r="F48" s="208"/>
      <c r="G48" s="208"/>
      <c r="H48" s="208"/>
      <c r="I48" s="208"/>
      <c r="J48" s="46">
        <v>36031</v>
      </c>
      <c r="K48" s="47"/>
      <c r="L48" s="47"/>
      <c r="M48" s="47"/>
      <c r="N48" s="47"/>
      <c r="O48" s="46">
        <v>604.39</v>
      </c>
      <c r="P48" s="47"/>
      <c r="Q48" s="46">
        <v>132.63999999999999</v>
      </c>
    </row>
    <row r="49" spans="1:17" ht="15" x14ac:dyDescent="0.2">
      <c r="A49" s="207" t="s">
        <v>69</v>
      </c>
      <c r="B49" s="208"/>
      <c r="C49" s="208"/>
      <c r="D49" s="208"/>
      <c r="E49" s="208"/>
      <c r="F49" s="208"/>
      <c r="G49" s="208"/>
      <c r="H49" s="208"/>
      <c r="I49" s="208"/>
      <c r="J49" s="47"/>
      <c r="K49" s="47"/>
      <c r="L49" s="47"/>
      <c r="M49" s="47"/>
      <c r="N49" s="47"/>
      <c r="O49" s="47"/>
      <c r="P49" s="47"/>
      <c r="Q49" s="47"/>
    </row>
    <row r="50" spans="1:17" ht="15" x14ac:dyDescent="0.2">
      <c r="A50" s="207" t="s">
        <v>71</v>
      </c>
      <c r="B50" s="208"/>
      <c r="C50" s="208"/>
      <c r="D50" s="208"/>
      <c r="E50" s="208"/>
      <c r="F50" s="208"/>
      <c r="G50" s="208"/>
      <c r="H50" s="208"/>
      <c r="I50" s="208"/>
      <c r="J50" s="46">
        <v>17534</v>
      </c>
      <c r="K50" s="47"/>
      <c r="L50" s="47"/>
      <c r="M50" s="47"/>
      <c r="N50" s="47"/>
      <c r="O50" s="47"/>
      <c r="P50" s="47"/>
      <c r="Q50" s="47"/>
    </row>
    <row r="51" spans="1:17" ht="15" x14ac:dyDescent="0.2">
      <c r="A51" s="207" t="s">
        <v>72</v>
      </c>
      <c r="B51" s="208"/>
      <c r="C51" s="208"/>
      <c r="D51" s="208"/>
      <c r="E51" s="208"/>
      <c r="F51" s="208"/>
      <c r="G51" s="208"/>
      <c r="H51" s="208"/>
      <c r="I51" s="208"/>
      <c r="J51" s="46">
        <v>7337</v>
      </c>
      <c r="K51" s="47"/>
      <c r="L51" s="47"/>
      <c r="M51" s="47"/>
      <c r="N51" s="47"/>
      <c r="O51" s="47"/>
      <c r="P51" s="47"/>
      <c r="Q51" s="47"/>
    </row>
    <row r="52" spans="1:17" ht="15" x14ac:dyDescent="0.2">
      <c r="A52" s="207" t="s">
        <v>73</v>
      </c>
      <c r="B52" s="208"/>
      <c r="C52" s="208"/>
      <c r="D52" s="208"/>
      <c r="E52" s="208"/>
      <c r="F52" s="208"/>
      <c r="G52" s="208"/>
      <c r="H52" s="208"/>
      <c r="I52" s="208"/>
      <c r="J52" s="46">
        <v>8285</v>
      </c>
      <c r="K52" s="47"/>
      <c r="L52" s="47"/>
      <c r="M52" s="47"/>
      <c r="N52" s="47"/>
      <c r="O52" s="47"/>
      <c r="P52" s="47"/>
      <c r="Q52" s="47"/>
    </row>
    <row r="53" spans="1:17" ht="15" x14ac:dyDescent="0.2">
      <c r="A53" s="207" t="s">
        <v>74</v>
      </c>
      <c r="B53" s="208"/>
      <c r="C53" s="208"/>
      <c r="D53" s="208"/>
      <c r="E53" s="208"/>
      <c r="F53" s="208"/>
      <c r="G53" s="208"/>
      <c r="H53" s="208"/>
      <c r="I53" s="208"/>
      <c r="J53" s="46">
        <v>4404</v>
      </c>
      <c r="K53" s="47"/>
      <c r="L53" s="47"/>
      <c r="M53" s="47"/>
      <c r="N53" s="47"/>
      <c r="O53" s="47"/>
      <c r="P53" s="47"/>
      <c r="Q53" s="47"/>
    </row>
    <row r="54" spans="1:17" ht="26.1" customHeight="1" x14ac:dyDescent="0.2">
      <c r="A54" s="209" t="s">
        <v>271</v>
      </c>
      <c r="B54" s="208"/>
      <c r="C54" s="208"/>
      <c r="D54" s="208"/>
      <c r="E54" s="208"/>
      <c r="F54" s="208"/>
      <c r="G54" s="208"/>
      <c r="H54" s="208"/>
      <c r="I54" s="208"/>
      <c r="J54" s="49">
        <v>36031</v>
      </c>
      <c r="K54" s="47"/>
      <c r="L54" s="47"/>
      <c r="M54" s="47"/>
      <c r="N54" s="47"/>
      <c r="O54" s="49">
        <v>604.39</v>
      </c>
      <c r="P54" s="47"/>
      <c r="Q54" s="49">
        <v>132.63999999999999</v>
      </c>
    </row>
    <row r="55" spans="1:17" ht="19.149999999999999" customHeight="1" x14ac:dyDescent="0.2">
      <c r="A55" s="210" t="s">
        <v>76</v>
      </c>
      <c r="B55" s="208"/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</row>
    <row r="56" spans="1:17" ht="19.149999999999999" customHeight="1" x14ac:dyDescent="0.2">
      <c r="A56" s="207" t="s">
        <v>272</v>
      </c>
      <c r="B56" s="208"/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08"/>
      <c r="N56" s="208"/>
      <c r="O56" s="208"/>
      <c r="P56" s="208"/>
      <c r="Q56" s="208"/>
    </row>
    <row r="57" spans="1:17" ht="84.75" x14ac:dyDescent="0.2">
      <c r="A57" s="42" t="s">
        <v>273</v>
      </c>
      <c r="B57" s="43" t="s">
        <v>274</v>
      </c>
      <c r="C57" s="44" t="s">
        <v>275</v>
      </c>
      <c r="D57" s="31" t="s">
        <v>81</v>
      </c>
      <c r="E57" s="48">
        <v>13.974</v>
      </c>
      <c r="F57" s="46">
        <v>17.95</v>
      </c>
      <c r="G57" s="47"/>
      <c r="H57" s="46">
        <v>17.95</v>
      </c>
      <c r="I57" s="47"/>
      <c r="J57" s="47">
        <v>251</v>
      </c>
      <c r="K57" s="47"/>
      <c r="L57" s="47">
        <v>251</v>
      </c>
      <c r="M57" s="47"/>
      <c r="N57" s="47"/>
      <c r="O57" s="47"/>
      <c r="P57" s="47"/>
      <c r="Q57" s="47"/>
    </row>
    <row r="58" spans="1:17" ht="84.75" x14ac:dyDescent="0.2">
      <c r="A58" s="42" t="s">
        <v>276</v>
      </c>
      <c r="B58" s="43" t="s">
        <v>277</v>
      </c>
      <c r="C58" s="44" t="s">
        <v>278</v>
      </c>
      <c r="D58" s="31" t="s">
        <v>81</v>
      </c>
      <c r="E58" s="45" t="s">
        <v>279</v>
      </c>
      <c r="F58" s="46">
        <v>14.41</v>
      </c>
      <c r="G58" s="47"/>
      <c r="H58" s="46">
        <v>14.41</v>
      </c>
      <c r="I58" s="47"/>
      <c r="J58" s="47">
        <v>201</v>
      </c>
      <c r="K58" s="47"/>
      <c r="L58" s="47">
        <v>201</v>
      </c>
      <c r="M58" s="47"/>
      <c r="N58" s="47"/>
      <c r="O58" s="47"/>
      <c r="P58" s="47"/>
      <c r="Q58" s="47"/>
    </row>
    <row r="59" spans="1:17" ht="75" x14ac:dyDescent="0.2">
      <c r="A59" s="42" t="s">
        <v>280</v>
      </c>
      <c r="B59" s="43" t="s">
        <v>95</v>
      </c>
      <c r="C59" s="44" t="s">
        <v>96</v>
      </c>
      <c r="D59" s="31" t="s">
        <v>81</v>
      </c>
      <c r="E59" s="45" t="s">
        <v>279</v>
      </c>
      <c r="F59" s="46">
        <v>64.94</v>
      </c>
      <c r="G59" s="47"/>
      <c r="H59" s="46">
        <v>64.94</v>
      </c>
      <c r="I59" s="47"/>
      <c r="J59" s="47">
        <v>907</v>
      </c>
      <c r="K59" s="47"/>
      <c r="L59" s="47">
        <v>907</v>
      </c>
      <c r="M59" s="47"/>
      <c r="N59" s="47"/>
      <c r="O59" s="47"/>
      <c r="P59" s="47"/>
      <c r="Q59" s="47"/>
    </row>
    <row r="60" spans="1:17" ht="120" x14ac:dyDescent="0.2">
      <c r="A60" s="42" t="s">
        <v>281</v>
      </c>
      <c r="B60" s="43" t="s">
        <v>99</v>
      </c>
      <c r="C60" s="44" t="s">
        <v>98</v>
      </c>
      <c r="D60" s="31" t="s">
        <v>81</v>
      </c>
      <c r="E60" s="45" t="s">
        <v>279</v>
      </c>
      <c r="F60" s="46">
        <v>18.2</v>
      </c>
      <c r="G60" s="47"/>
      <c r="H60" s="46">
        <v>18.2</v>
      </c>
      <c r="I60" s="47"/>
      <c r="J60" s="47">
        <v>254</v>
      </c>
      <c r="K60" s="47"/>
      <c r="L60" s="47">
        <v>254</v>
      </c>
      <c r="M60" s="47"/>
      <c r="N60" s="47"/>
      <c r="O60" s="47"/>
      <c r="P60" s="47"/>
      <c r="Q60" s="47"/>
    </row>
    <row r="61" spans="1:17" ht="19.149999999999999" customHeight="1" x14ac:dyDescent="0.2">
      <c r="A61" s="207" t="s">
        <v>77</v>
      </c>
      <c r="B61" s="208"/>
      <c r="C61" s="208"/>
      <c r="D61" s="208"/>
      <c r="E61" s="208"/>
      <c r="F61" s="208"/>
      <c r="G61" s="208"/>
      <c r="H61" s="208"/>
      <c r="I61" s="208"/>
      <c r="J61" s="208"/>
      <c r="K61" s="208"/>
      <c r="L61" s="208"/>
      <c r="M61" s="208"/>
      <c r="N61" s="208"/>
      <c r="O61" s="208"/>
      <c r="P61" s="208"/>
      <c r="Q61" s="208"/>
    </row>
    <row r="62" spans="1:17" ht="84.75" x14ac:dyDescent="0.2">
      <c r="A62" s="42" t="s">
        <v>282</v>
      </c>
      <c r="B62" s="43" t="s">
        <v>283</v>
      </c>
      <c r="C62" s="44" t="s">
        <v>284</v>
      </c>
      <c r="D62" s="31" t="s">
        <v>81</v>
      </c>
      <c r="E62" s="48">
        <v>2.16</v>
      </c>
      <c r="F62" s="46">
        <v>42.98</v>
      </c>
      <c r="G62" s="47"/>
      <c r="H62" s="46">
        <v>42.98</v>
      </c>
      <c r="I62" s="47"/>
      <c r="J62" s="47">
        <v>93</v>
      </c>
      <c r="K62" s="47"/>
      <c r="L62" s="47">
        <v>93</v>
      </c>
      <c r="M62" s="47"/>
      <c r="N62" s="47"/>
      <c r="O62" s="47"/>
      <c r="P62" s="47"/>
      <c r="Q62" s="47"/>
    </row>
    <row r="63" spans="1:17" ht="75" x14ac:dyDescent="0.2">
      <c r="A63" s="42" t="s">
        <v>285</v>
      </c>
      <c r="B63" s="43" t="s">
        <v>85</v>
      </c>
      <c r="C63" s="44" t="s">
        <v>86</v>
      </c>
      <c r="D63" s="31" t="s">
        <v>81</v>
      </c>
      <c r="E63" s="45" t="s">
        <v>286</v>
      </c>
      <c r="F63" s="46">
        <v>66.53</v>
      </c>
      <c r="G63" s="47"/>
      <c r="H63" s="46">
        <v>66.53</v>
      </c>
      <c r="I63" s="47"/>
      <c r="J63" s="47">
        <v>144</v>
      </c>
      <c r="K63" s="47"/>
      <c r="L63" s="47">
        <v>144</v>
      </c>
      <c r="M63" s="47"/>
      <c r="N63" s="47"/>
      <c r="O63" s="47"/>
      <c r="P63" s="47"/>
      <c r="Q63" s="47"/>
    </row>
    <row r="64" spans="1:17" ht="15" x14ac:dyDescent="0.2">
      <c r="A64" s="207" t="s">
        <v>60</v>
      </c>
      <c r="B64" s="208"/>
      <c r="C64" s="208"/>
      <c r="D64" s="208"/>
      <c r="E64" s="208"/>
      <c r="F64" s="208"/>
      <c r="G64" s="208"/>
      <c r="H64" s="208"/>
      <c r="I64" s="208"/>
      <c r="J64" s="46">
        <v>1850</v>
      </c>
      <c r="K64" s="47"/>
      <c r="L64" s="46">
        <v>1850</v>
      </c>
      <c r="M64" s="47"/>
      <c r="N64" s="47"/>
      <c r="O64" s="47"/>
      <c r="P64" s="47"/>
      <c r="Q64" s="47"/>
    </row>
    <row r="65" spans="1:17" ht="26.1" customHeight="1" x14ac:dyDescent="0.2">
      <c r="A65" s="209" t="s">
        <v>100</v>
      </c>
      <c r="B65" s="208"/>
      <c r="C65" s="208"/>
      <c r="D65" s="208"/>
      <c r="E65" s="208"/>
      <c r="F65" s="208"/>
      <c r="G65" s="208"/>
      <c r="H65" s="208"/>
      <c r="I65" s="208"/>
      <c r="J65" s="47"/>
      <c r="K65" s="47"/>
      <c r="L65" s="47"/>
      <c r="M65" s="47"/>
      <c r="N65" s="47"/>
      <c r="O65" s="47"/>
      <c r="P65" s="47"/>
      <c r="Q65" s="47"/>
    </row>
    <row r="66" spans="1:17" ht="15" x14ac:dyDescent="0.2">
      <c r="A66" s="207" t="s">
        <v>101</v>
      </c>
      <c r="B66" s="208"/>
      <c r="C66" s="208"/>
      <c r="D66" s="208"/>
      <c r="E66" s="208"/>
      <c r="F66" s="208"/>
      <c r="G66" s="208"/>
      <c r="H66" s="208"/>
      <c r="I66" s="208"/>
      <c r="J66" s="46">
        <v>545</v>
      </c>
      <c r="K66" s="47"/>
      <c r="L66" s="47"/>
      <c r="M66" s="47"/>
      <c r="N66" s="47"/>
      <c r="O66" s="47"/>
      <c r="P66" s="47"/>
      <c r="Q66" s="47"/>
    </row>
    <row r="67" spans="1:17" ht="15" x14ac:dyDescent="0.2">
      <c r="A67" s="207" t="s">
        <v>102</v>
      </c>
      <c r="B67" s="208"/>
      <c r="C67" s="208"/>
      <c r="D67" s="208"/>
      <c r="E67" s="208"/>
      <c r="F67" s="208"/>
      <c r="G67" s="208"/>
      <c r="H67" s="208"/>
      <c r="I67" s="208"/>
      <c r="J67" s="46">
        <v>1305</v>
      </c>
      <c r="K67" s="47"/>
      <c r="L67" s="47"/>
      <c r="M67" s="47"/>
      <c r="N67" s="47"/>
      <c r="O67" s="47"/>
      <c r="P67" s="47"/>
      <c r="Q67" s="47"/>
    </row>
    <row r="68" spans="1:17" ht="15" x14ac:dyDescent="0.2">
      <c r="A68" s="207" t="s">
        <v>68</v>
      </c>
      <c r="B68" s="208"/>
      <c r="C68" s="208"/>
      <c r="D68" s="208"/>
      <c r="E68" s="208"/>
      <c r="F68" s="208"/>
      <c r="G68" s="208"/>
      <c r="H68" s="208"/>
      <c r="I68" s="208"/>
      <c r="J68" s="46">
        <v>1850</v>
      </c>
      <c r="K68" s="47"/>
      <c r="L68" s="47"/>
      <c r="M68" s="47"/>
      <c r="N68" s="47"/>
      <c r="O68" s="47"/>
      <c r="P68" s="47"/>
      <c r="Q68" s="47"/>
    </row>
    <row r="69" spans="1:17" ht="15" x14ac:dyDescent="0.2">
      <c r="A69" s="207" t="s">
        <v>69</v>
      </c>
      <c r="B69" s="208"/>
      <c r="C69" s="208"/>
      <c r="D69" s="208"/>
      <c r="E69" s="208"/>
      <c r="F69" s="208"/>
      <c r="G69" s="208"/>
      <c r="H69" s="208"/>
      <c r="I69" s="208"/>
      <c r="J69" s="47"/>
      <c r="K69" s="47"/>
      <c r="L69" s="47"/>
      <c r="M69" s="47"/>
      <c r="N69" s="47"/>
      <c r="O69" s="47"/>
      <c r="P69" s="47"/>
      <c r="Q69" s="47"/>
    </row>
    <row r="70" spans="1:17" ht="15" x14ac:dyDescent="0.2">
      <c r="A70" s="207" t="s">
        <v>71</v>
      </c>
      <c r="B70" s="208"/>
      <c r="C70" s="208"/>
      <c r="D70" s="208"/>
      <c r="E70" s="208"/>
      <c r="F70" s="208"/>
      <c r="G70" s="208"/>
      <c r="H70" s="208"/>
      <c r="I70" s="208"/>
      <c r="J70" s="46">
        <v>1850</v>
      </c>
      <c r="K70" s="47"/>
      <c r="L70" s="47"/>
      <c r="M70" s="47"/>
      <c r="N70" s="47"/>
      <c r="O70" s="47"/>
      <c r="P70" s="47"/>
      <c r="Q70" s="47"/>
    </row>
    <row r="71" spans="1:17" ht="26.1" customHeight="1" x14ac:dyDescent="0.2">
      <c r="A71" s="209" t="s">
        <v>103</v>
      </c>
      <c r="B71" s="208"/>
      <c r="C71" s="208"/>
      <c r="D71" s="208"/>
      <c r="E71" s="208"/>
      <c r="F71" s="208"/>
      <c r="G71" s="208"/>
      <c r="H71" s="208"/>
      <c r="I71" s="208"/>
      <c r="J71" s="49">
        <v>1850</v>
      </c>
      <c r="K71" s="47"/>
      <c r="L71" s="47"/>
      <c r="M71" s="47"/>
      <c r="N71" s="47"/>
      <c r="O71" s="47"/>
      <c r="P71" s="47"/>
      <c r="Q71" s="47"/>
    </row>
    <row r="72" spans="1:17" ht="15" x14ac:dyDescent="0.2">
      <c r="A72" s="211" t="s">
        <v>104</v>
      </c>
      <c r="B72" s="212"/>
      <c r="C72" s="212"/>
      <c r="D72" s="212"/>
      <c r="E72" s="212"/>
      <c r="F72" s="212"/>
      <c r="G72" s="212"/>
      <c r="H72" s="212"/>
      <c r="I72" s="212"/>
      <c r="J72" s="212"/>
      <c r="K72" s="212"/>
      <c r="L72" s="212"/>
      <c r="M72" s="212"/>
      <c r="N72" s="212"/>
      <c r="O72" s="212"/>
      <c r="P72" s="212"/>
      <c r="Q72" s="212"/>
    </row>
    <row r="73" spans="1:17" ht="15" x14ac:dyDescent="0.2">
      <c r="A73" s="207" t="s">
        <v>105</v>
      </c>
      <c r="B73" s="208"/>
      <c r="C73" s="208"/>
      <c r="D73" s="208"/>
      <c r="E73" s="208"/>
      <c r="F73" s="208"/>
      <c r="G73" s="208"/>
      <c r="H73" s="208"/>
      <c r="I73" s="208"/>
      <c r="J73" s="46">
        <v>25192</v>
      </c>
      <c r="K73" s="46">
        <v>5808</v>
      </c>
      <c r="L73" s="46">
        <v>19384</v>
      </c>
      <c r="M73" s="46">
        <v>1529</v>
      </c>
      <c r="N73" s="47"/>
      <c r="O73" s="46">
        <v>604.39</v>
      </c>
      <c r="P73" s="47"/>
      <c r="Q73" s="46">
        <v>132.63999999999999</v>
      </c>
    </row>
    <row r="74" spans="1:17" ht="15" x14ac:dyDescent="0.2">
      <c r="A74" s="207" t="s">
        <v>61</v>
      </c>
      <c r="B74" s="208"/>
      <c r="C74" s="208"/>
      <c r="D74" s="208"/>
      <c r="E74" s="208"/>
      <c r="F74" s="208"/>
      <c r="G74" s="208"/>
      <c r="H74" s="208"/>
      <c r="I74" s="208"/>
      <c r="J74" s="46">
        <v>8285</v>
      </c>
      <c r="K74" s="47"/>
      <c r="L74" s="47"/>
      <c r="M74" s="47"/>
      <c r="N74" s="47"/>
      <c r="O74" s="47"/>
      <c r="P74" s="47"/>
      <c r="Q74" s="47"/>
    </row>
    <row r="75" spans="1:17" ht="15" x14ac:dyDescent="0.2">
      <c r="A75" s="207" t="s">
        <v>106</v>
      </c>
      <c r="B75" s="208"/>
      <c r="C75" s="208"/>
      <c r="D75" s="208"/>
      <c r="E75" s="208"/>
      <c r="F75" s="208"/>
      <c r="G75" s="208"/>
      <c r="H75" s="208"/>
      <c r="I75" s="208"/>
      <c r="J75" s="47"/>
      <c r="K75" s="47"/>
      <c r="L75" s="47"/>
      <c r="M75" s="47"/>
      <c r="N75" s="47"/>
      <c r="O75" s="47"/>
      <c r="P75" s="47"/>
      <c r="Q75" s="47"/>
    </row>
    <row r="76" spans="1:17" ht="15" x14ac:dyDescent="0.2">
      <c r="A76" s="207" t="s">
        <v>287</v>
      </c>
      <c r="B76" s="208"/>
      <c r="C76" s="208"/>
      <c r="D76" s="208"/>
      <c r="E76" s="208"/>
      <c r="F76" s="208"/>
      <c r="G76" s="208"/>
      <c r="H76" s="208"/>
      <c r="I76" s="208"/>
      <c r="J76" s="46">
        <v>13</v>
      </c>
      <c r="K76" s="47"/>
      <c r="L76" s="47"/>
      <c r="M76" s="47"/>
      <c r="N76" s="47"/>
      <c r="O76" s="47"/>
      <c r="P76" s="47"/>
      <c r="Q76" s="47"/>
    </row>
    <row r="77" spans="1:17" ht="15" x14ac:dyDescent="0.2">
      <c r="A77" s="207" t="s">
        <v>288</v>
      </c>
      <c r="B77" s="208"/>
      <c r="C77" s="208"/>
      <c r="D77" s="208"/>
      <c r="E77" s="208"/>
      <c r="F77" s="208"/>
      <c r="G77" s="208"/>
      <c r="H77" s="208"/>
      <c r="I77" s="208"/>
      <c r="J77" s="46">
        <v>34</v>
      </c>
      <c r="K77" s="47"/>
      <c r="L77" s="47"/>
      <c r="M77" s="47"/>
      <c r="N77" s="47"/>
      <c r="O77" s="47"/>
      <c r="P77" s="47"/>
      <c r="Q77" s="47"/>
    </row>
    <row r="78" spans="1:17" ht="15" x14ac:dyDescent="0.2">
      <c r="A78" s="207" t="s">
        <v>289</v>
      </c>
      <c r="B78" s="208"/>
      <c r="C78" s="208"/>
      <c r="D78" s="208"/>
      <c r="E78" s="208"/>
      <c r="F78" s="208"/>
      <c r="G78" s="208"/>
      <c r="H78" s="208"/>
      <c r="I78" s="208"/>
      <c r="J78" s="46">
        <v>8238</v>
      </c>
      <c r="K78" s="47"/>
      <c r="L78" s="47"/>
      <c r="M78" s="47"/>
      <c r="N78" s="47"/>
      <c r="O78" s="47"/>
      <c r="P78" s="47"/>
      <c r="Q78" s="47"/>
    </row>
    <row r="79" spans="1:17" ht="15" x14ac:dyDescent="0.2">
      <c r="A79" s="207" t="s">
        <v>62</v>
      </c>
      <c r="B79" s="208"/>
      <c r="C79" s="208"/>
      <c r="D79" s="208"/>
      <c r="E79" s="208"/>
      <c r="F79" s="208"/>
      <c r="G79" s="208"/>
      <c r="H79" s="208"/>
      <c r="I79" s="208"/>
      <c r="J79" s="46">
        <v>4404</v>
      </c>
      <c r="K79" s="47"/>
      <c r="L79" s="47"/>
      <c r="M79" s="47"/>
      <c r="N79" s="47"/>
      <c r="O79" s="47"/>
      <c r="P79" s="47"/>
      <c r="Q79" s="47"/>
    </row>
    <row r="80" spans="1:17" ht="15" x14ac:dyDescent="0.2">
      <c r="A80" s="207" t="s">
        <v>106</v>
      </c>
      <c r="B80" s="208"/>
      <c r="C80" s="208"/>
      <c r="D80" s="208"/>
      <c r="E80" s="208"/>
      <c r="F80" s="208"/>
      <c r="G80" s="208"/>
      <c r="H80" s="208"/>
      <c r="I80" s="208"/>
      <c r="J80" s="47"/>
      <c r="K80" s="47"/>
      <c r="L80" s="47"/>
      <c r="M80" s="47"/>
      <c r="N80" s="47"/>
      <c r="O80" s="47"/>
      <c r="P80" s="47"/>
      <c r="Q80" s="47"/>
    </row>
    <row r="81" spans="1:17" ht="15" x14ac:dyDescent="0.2">
      <c r="A81" s="207" t="s">
        <v>290</v>
      </c>
      <c r="B81" s="208"/>
      <c r="C81" s="208"/>
      <c r="D81" s="208"/>
      <c r="E81" s="208"/>
      <c r="F81" s="208"/>
      <c r="G81" s="208"/>
      <c r="H81" s="208"/>
      <c r="I81" s="208"/>
      <c r="J81" s="46">
        <v>4374</v>
      </c>
      <c r="K81" s="47"/>
      <c r="L81" s="47"/>
      <c r="M81" s="47"/>
      <c r="N81" s="47"/>
      <c r="O81" s="47"/>
      <c r="P81" s="47"/>
      <c r="Q81" s="47"/>
    </row>
    <row r="82" spans="1:17" ht="15" x14ac:dyDescent="0.2">
      <c r="A82" s="207" t="s">
        <v>291</v>
      </c>
      <c r="B82" s="208"/>
      <c r="C82" s="208"/>
      <c r="D82" s="208"/>
      <c r="E82" s="208"/>
      <c r="F82" s="208"/>
      <c r="G82" s="208"/>
      <c r="H82" s="208"/>
      <c r="I82" s="208"/>
      <c r="J82" s="46">
        <v>30</v>
      </c>
      <c r="K82" s="47"/>
      <c r="L82" s="47"/>
      <c r="M82" s="47"/>
      <c r="N82" s="47"/>
      <c r="O82" s="47"/>
      <c r="P82" s="47"/>
      <c r="Q82" s="47"/>
    </row>
    <row r="83" spans="1:17" ht="15" x14ac:dyDescent="0.2">
      <c r="A83" s="209" t="s">
        <v>115</v>
      </c>
      <c r="B83" s="208"/>
      <c r="C83" s="208"/>
      <c r="D83" s="208"/>
      <c r="E83" s="208"/>
      <c r="F83" s="208"/>
      <c r="G83" s="208"/>
      <c r="H83" s="208"/>
      <c r="I83" s="208"/>
      <c r="J83" s="47"/>
      <c r="K83" s="47"/>
      <c r="L83" s="47"/>
      <c r="M83" s="47"/>
      <c r="N83" s="47"/>
      <c r="O83" s="47"/>
      <c r="P83" s="47"/>
      <c r="Q83" s="47"/>
    </row>
    <row r="84" spans="1:17" ht="15" x14ac:dyDescent="0.2">
      <c r="A84" s="207" t="s">
        <v>292</v>
      </c>
      <c r="B84" s="208"/>
      <c r="C84" s="208"/>
      <c r="D84" s="208"/>
      <c r="E84" s="208"/>
      <c r="F84" s="208"/>
      <c r="G84" s="208"/>
      <c r="H84" s="208"/>
      <c r="I84" s="208"/>
      <c r="J84" s="47"/>
      <c r="K84" s="47"/>
      <c r="L84" s="47"/>
      <c r="M84" s="47"/>
      <c r="N84" s="47"/>
      <c r="O84" s="47"/>
      <c r="P84" s="47"/>
      <c r="Q84" s="47"/>
    </row>
    <row r="85" spans="1:17" ht="15" x14ac:dyDescent="0.2">
      <c r="A85" s="207" t="s">
        <v>293</v>
      </c>
      <c r="B85" s="208"/>
      <c r="C85" s="208"/>
      <c r="D85" s="208"/>
      <c r="E85" s="208"/>
      <c r="F85" s="208"/>
      <c r="G85" s="208"/>
      <c r="H85" s="208"/>
      <c r="I85" s="208"/>
      <c r="J85" s="47"/>
      <c r="K85" s="47"/>
      <c r="L85" s="47"/>
      <c r="M85" s="47"/>
      <c r="N85" s="47"/>
      <c r="O85" s="47"/>
      <c r="P85" s="47"/>
      <c r="Q85" s="47"/>
    </row>
    <row r="86" spans="1:17" ht="15" x14ac:dyDescent="0.2">
      <c r="A86" s="207" t="s">
        <v>294</v>
      </c>
      <c r="B86" s="208"/>
      <c r="C86" s="208"/>
      <c r="D86" s="208"/>
      <c r="E86" s="208"/>
      <c r="F86" s="208"/>
      <c r="G86" s="208"/>
      <c r="H86" s="208"/>
      <c r="I86" s="208"/>
      <c r="J86" s="46">
        <v>545</v>
      </c>
      <c r="K86" s="47"/>
      <c r="L86" s="46">
        <v>545</v>
      </c>
      <c r="M86" s="47"/>
      <c r="N86" s="47"/>
      <c r="O86" s="47"/>
      <c r="P86" s="47"/>
      <c r="Q86" s="47"/>
    </row>
    <row r="87" spans="1:17" ht="15" x14ac:dyDescent="0.2">
      <c r="A87" s="207" t="s">
        <v>295</v>
      </c>
      <c r="B87" s="208"/>
      <c r="C87" s="208"/>
      <c r="D87" s="208"/>
      <c r="E87" s="208"/>
      <c r="F87" s="208"/>
      <c r="G87" s="208"/>
      <c r="H87" s="208"/>
      <c r="I87" s="208"/>
      <c r="J87" s="47"/>
      <c r="K87" s="47"/>
      <c r="L87" s="47"/>
      <c r="M87" s="47"/>
      <c r="N87" s="47"/>
      <c r="O87" s="47"/>
      <c r="P87" s="47"/>
      <c r="Q87" s="47"/>
    </row>
    <row r="88" spans="1:17" ht="15" x14ac:dyDescent="0.2">
      <c r="A88" s="207" t="s">
        <v>296</v>
      </c>
      <c r="B88" s="208"/>
      <c r="C88" s="208"/>
      <c r="D88" s="208"/>
      <c r="E88" s="208"/>
      <c r="F88" s="208"/>
      <c r="G88" s="208"/>
      <c r="H88" s="208"/>
      <c r="I88" s="208"/>
      <c r="J88" s="46">
        <v>1305</v>
      </c>
      <c r="K88" s="47"/>
      <c r="L88" s="46">
        <v>1305</v>
      </c>
      <c r="M88" s="47"/>
      <c r="N88" s="47"/>
      <c r="O88" s="47"/>
      <c r="P88" s="47"/>
      <c r="Q88" s="47"/>
    </row>
    <row r="89" spans="1:17" ht="15" x14ac:dyDescent="0.2">
      <c r="A89" s="207" t="s">
        <v>126</v>
      </c>
      <c r="B89" s="208"/>
      <c r="C89" s="208"/>
      <c r="D89" s="208"/>
      <c r="E89" s="208"/>
      <c r="F89" s="208"/>
      <c r="G89" s="208"/>
      <c r="H89" s="208"/>
      <c r="I89" s="208"/>
      <c r="J89" s="46">
        <v>1850</v>
      </c>
      <c r="K89" s="47"/>
      <c r="L89" s="47"/>
      <c r="M89" s="47"/>
      <c r="N89" s="47"/>
      <c r="O89" s="47"/>
      <c r="P89" s="47"/>
      <c r="Q89" s="47"/>
    </row>
    <row r="90" spans="1:17" ht="15" x14ac:dyDescent="0.2">
      <c r="A90" s="207" t="s">
        <v>297</v>
      </c>
      <c r="B90" s="208"/>
      <c r="C90" s="208"/>
      <c r="D90" s="208"/>
      <c r="E90" s="208"/>
      <c r="F90" s="208"/>
      <c r="G90" s="208"/>
      <c r="H90" s="208"/>
      <c r="I90" s="208"/>
      <c r="J90" s="47"/>
      <c r="K90" s="47"/>
      <c r="L90" s="47"/>
      <c r="M90" s="47"/>
      <c r="N90" s="47"/>
      <c r="O90" s="47"/>
      <c r="P90" s="47"/>
      <c r="Q90" s="47"/>
    </row>
    <row r="91" spans="1:17" ht="15" x14ac:dyDescent="0.2">
      <c r="A91" s="207" t="s">
        <v>298</v>
      </c>
      <c r="B91" s="208"/>
      <c r="C91" s="208"/>
      <c r="D91" s="208"/>
      <c r="E91" s="208"/>
      <c r="F91" s="208"/>
      <c r="G91" s="208"/>
      <c r="H91" s="208"/>
      <c r="I91" s="208"/>
      <c r="J91" s="47"/>
      <c r="K91" s="47"/>
      <c r="L91" s="47"/>
      <c r="M91" s="47"/>
      <c r="N91" s="47"/>
      <c r="O91" s="47"/>
      <c r="P91" s="47"/>
      <c r="Q91" s="47"/>
    </row>
    <row r="92" spans="1:17" ht="15" x14ac:dyDescent="0.2">
      <c r="A92" s="207" t="s">
        <v>299</v>
      </c>
      <c r="B92" s="208"/>
      <c r="C92" s="208"/>
      <c r="D92" s="208"/>
      <c r="E92" s="208"/>
      <c r="F92" s="208"/>
      <c r="G92" s="208"/>
      <c r="H92" s="208"/>
      <c r="I92" s="208"/>
      <c r="J92" s="47"/>
      <c r="K92" s="47"/>
      <c r="L92" s="47"/>
      <c r="M92" s="47"/>
      <c r="N92" s="47"/>
      <c r="O92" s="47"/>
      <c r="P92" s="47"/>
      <c r="Q92" s="47"/>
    </row>
    <row r="93" spans="1:17" ht="15" x14ac:dyDescent="0.2">
      <c r="A93" s="207" t="s">
        <v>300</v>
      </c>
      <c r="B93" s="208"/>
      <c r="C93" s="208"/>
      <c r="D93" s="208"/>
      <c r="E93" s="208"/>
      <c r="F93" s="208"/>
      <c r="G93" s="208"/>
      <c r="H93" s="208"/>
      <c r="I93" s="208"/>
      <c r="J93" s="46">
        <v>39</v>
      </c>
      <c r="K93" s="46">
        <v>34</v>
      </c>
      <c r="L93" s="46">
        <v>5</v>
      </c>
      <c r="M93" s="47"/>
      <c r="N93" s="47"/>
      <c r="O93" s="46">
        <v>3.44</v>
      </c>
      <c r="P93" s="47"/>
      <c r="Q93" s="46">
        <v>0.02</v>
      </c>
    </row>
    <row r="94" spans="1:17" ht="15" x14ac:dyDescent="0.2">
      <c r="A94" s="207" t="s">
        <v>301</v>
      </c>
      <c r="B94" s="208"/>
      <c r="C94" s="208"/>
      <c r="D94" s="208"/>
      <c r="E94" s="208"/>
      <c r="F94" s="208"/>
      <c r="G94" s="208"/>
      <c r="H94" s="208"/>
      <c r="I94" s="208"/>
      <c r="J94" s="46">
        <v>34</v>
      </c>
      <c r="K94" s="47"/>
      <c r="L94" s="47"/>
      <c r="M94" s="47"/>
      <c r="N94" s="47"/>
      <c r="O94" s="47"/>
      <c r="P94" s="47"/>
      <c r="Q94" s="47"/>
    </row>
    <row r="95" spans="1:17" ht="15" x14ac:dyDescent="0.2">
      <c r="A95" s="207" t="s">
        <v>302</v>
      </c>
      <c r="B95" s="208"/>
      <c r="C95" s="208"/>
      <c r="D95" s="208"/>
      <c r="E95" s="208"/>
      <c r="F95" s="208"/>
      <c r="G95" s="208"/>
      <c r="H95" s="208"/>
      <c r="I95" s="208"/>
      <c r="J95" s="46">
        <v>22</v>
      </c>
      <c r="K95" s="47"/>
      <c r="L95" s="47"/>
      <c r="M95" s="47"/>
      <c r="N95" s="47"/>
      <c r="O95" s="47"/>
      <c r="P95" s="47"/>
      <c r="Q95" s="47"/>
    </row>
    <row r="96" spans="1:17" ht="15" x14ac:dyDescent="0.2">
      <c r="A96" s="207" t="s">
        <v>303</v>
      </c>
      <c r="B96" s="208"/>
      <c r="C96" s="208"/>
      <c r="D96" s="208"/>
      <c r="E96" s="208"/>
      <c r="F96" s="208"/>
      <c r="G96" s="208"/>
      <c r="H96" s="208"/>
      <c r="I96" s="208"/>
      <c r="J96" s="46">
        <v>95</v>
      </c>
      <c r="K96" s="47"/>
      <c r="L96" s="47"/>
      <c r="M96" s="47"/>
      <c r="N96" s="47"/>
      <c r="O96" s="46">
        <v>3.44</v>
      </c>
      <c r="P96" s="47"/>
      <c r="Q96" s="46">
        <v>0.02</v>
      </c>
    </row>
    <row r="97" spans="1:17" ht="15" x14ac:dyDescent="0.2">
      <c r="A97" s="207" t="s">
        <v>304</v>
      </c>
      <c r="B97" s="208"/>
      <c r="C97" s="208"/>
      <c r="D97" s="208"/>
      <c r="E97" s="208"/>
      <c r="F97" s="208"/>
      <c r="G97" s="208"/>
      <c r="H97" s="208"/>
      <c r="I97" s="208"/>
      <c r="J97" s="47"/>
      <c r="K97" s="47"/>
      <c r="L97" s="47"/>
      <c r="M97" s="47"/>
      <c r="N97" s="47"/>
      <c r="O97" s="47"/>
      <c r="P97" s="47"/>
      <c r="Q97" s="47"/>
    </row>
    <row r="98" spans="1:17" ht="15" x14ac:dyDescent="0.2">
      <c r="A98" s="207" t="s">
        <v>305</v>
      </c>
      <c r="B98" s="208"/>
      <c r="C98" s="208"/>
      <c r="D98" s="208"/>
      <c r="E98" s="208"/>
      <c r="F98" s="208"/>
      <c r="G98" s="208"/>
      <c r="H98" s="208"/>
      <c r="I98" s="208"/>
      <c r="J98" s="46">
        <v>23104</v>
      </c>
      <c r="K98" s="46">
        <v>5637</v>
      </c>
      <c r="L98" s="46">
        <v>17467</v>
      </c>
      <c r="M98" s="46">
        <v>1522</v>
      </c>
      <c r="N98" s="47"/>
      <c r="O98" s="46">
        <v>585.83000000000004</v>
      </c>
      <c r="P98" s="47"/>
      <c r="Q98" s="46">
        <v>131.93</v>
      </c>
    </row>
    <row r="99" spans="1:17" ht="15" x14ac:dyDescent="0.2">
      <c r="A99" s="207" t="s">
        <v>306</v>
      </c>
      <c r="B99" s="208"/>
      <c r="C99" s="208"/>
      <c r="D99" s="208"/>
      <c r="E99" s="208"/>
      <c r="F99" s="208"/>
      <c r="G99" s="208"/>
      <c r="H99" s="208"/>
      <c r="I99" s="208"/>
      <c r="J99" s="46">
        <v>8090</v>
      </c>
      <c r="K99" s="47"/>
      <c r="L99" s="47"/>
      <c r="M99" s="47"/>
      <c r="N99" s="47"/>
      <c r="O99" s="47"/>
      <c r="P99" s="47"/>
      <c r="Q99" s="47"/>
    </row>
    <row r="100" spans="1:17" ht="15" x14ac:dyDescent="0.2">
      <c r="A100" s="207" t="s">
        <v>307</v>
      </c>
      <c r="B100" s="208"/>
      <c r="C100" s="208"/>
      <c r="D100" s="208"/>
      <c r="E100" s="208"/>
      <c r="F100" s="208"/>
      <c r="G100" s="208"/>
      <c r="H100" s="208"/>
      <c r="I100" s="208"/>
      <c r="J100" s="46">
        <v>4295</v>
      </c>
      <c r="K100" s="47"/>
      <c r="L100" s="47"/>
      <c r="M100" s="47"/>
      <c r="N100" s="47"/>
      <c r="O100" s="47"/>
      <c r="P100" s="47"/>
      <c r="Q100" s="47"/>
    </row>
    <row r="101" spans="1:17" ht="15" x14ac:dyDescent="0.2">
      <c r="A101" s="207" t="s">
        <v>303</v>
      </c>
      <c r="B101" s="208"/>
      <c r="C101" s="208"/>
      <c r="D101" s="208"/>
      <c r="E101" s="208"/>
      <c r="F101" s="208"/>
      <c r="G101" s="208"/>
      <c r="H101" s="208"/>
      <c r="I101" s="208"/>
      <c r="J101" s="46">
        <v>35489</v>
      </c>
      <c r="K101" s="47"/>
      <c r="L101" s="47"/>
      <c r="M101" s="47"/>
      <c r="N101" s="47"/>
      <c r="O101" s="46">
        <v>585.83000000000004</v>
      </c>
      <c r="P101" s="47"/>
      <c r="Q101" s="46">
        <v>131.93</v>
      </c>
    </row>
    <row r="102" spans="1:17" ht="15" x14ac:dyDescent="0.2">
      <c r="A102" s="207" t="s">
        <v>308</v>
      </c>
      <c r="B102" s="208"/>
      <c r="C102" s="208"/>
      <c r="D102" s="208"/>
      <c r="E102" s="208"/>
      <c r="F102" s="208"/>
      <c r="G102" s="208"/>
      <c r="H102" s="208"/>
      <c r="I102" s="208"/>
      <c r="J102" s="46">
        <v>35584</v>
      </c>
      <c r="K102" s="47"/>
      <c r="L102" s="47"/>
      <c r="M102" s="47"/>
      <c r="N102" s="47"/>
      <c r="O102" s="46">
        <v>589.27</v>
      </c>
      <c r="P102" s="47"/>
      <c r="Q102" s="46">
        <v>131.94999999999999</v>
      </c>
    </row>
    <row r="103" spans="1:17" ht="15" x14ac:dyDescent="0.2">
      <c r="A103" s="207" t="s">
        <v>309</v>
      </c>
      <c r="B103" s="208"/>
      <c r="C103" s="208"/>
      <c r="D103" s="208"/>
      <c r="E103" s="208"/>
      <c r="F103" s="208"/>
      <c r="G103" s="208"/>
      <c r="H103" s="208"/>
      <c r="I103" s="208"/>
      <c r="J103" s="47"/>
      <c r="K103" s="47"/>
      <c r="L103" s="47"/>
      <c r="M103" s="47"/>
      <c r="N103" s="47"/>
      <c r="O103" s="47"/>
      <c r="P103" s="47"/>
      <c r="Q103" s="47"/>
    </row>
    <row r="104" spans="1:17" ht="15" x14ac:dyDescent="0.2">
      <c r="A104" s="207" t="s">
        <v>310</v>
      </c>
      <c r="B104" s="208"/>
      <c r="C104" s="208"/>
      <c r="D104" s="208"/>
      <c r="E104" s="208"/>
      <c r="F104" s="208"/>
      <c r="G104" s="208"/>
      <c r="H104" s="208"/>
      <c r="I104" s="208"/>
      <c r="J104" s="47"/>
      <c r="K104" s="47"/>
      <c r="L104" s="47"/>
      <c r="M104" s="47"/>
      <c r="N104" s="47"/>
      <c r="O104" s="47"/>
      <c r="P104" s="47"/>
      <c r="Q104" s="47"/>
    </row>
    <row r="105" spans="1:17" ht="15" x14ac:dyDescent="0.2">
      <c r="A105" s="207" t="s">
        <v>311</v>
      </c>
      <c r="B105" s="208"/>
      <c r="C105" s="208"/>
      <c r="D105" s="208"/>
      <c r="E105" s="208"/>
      <c r="F105" s="208"/>
      <c r="G105" s="208"/>
      <c r="H105" s="208"/>
      <c r="I105" s="208"/>
      <c r="J105" s="46">
        <v>13</v>
      </c>
      <c r="K105" s="46">
        <v>13</v>
      </c>
      <c r="L105" s="47"/>
      <c r="M105" s="47"/>
      <c r="N105" s="47"/>
      <c r="O105" s="46">
        <v>1.4</v>
      </c>
      <c r="P105" s="47"/>
      <c r="Q105" s="47"/>
    </row>
    <row r="106" spans="1:17" ht="15" x14ac:dyDescent="0.2">
      <c r="A106" s="207" t="s">
        <v>312</v>
      </c>
      <c r="B106" s="208"/>
      <c r="C106" s="208"/>
      <c r="D106" s="208"/>
      <c r="E106" s="208"/>
      <c r="F106" s="208"/>
      <c r="G106" s="208"/>
      <c r="H106" s="208"/>
      <c r="I106" s="208"/>
      <c r="J106" s="46">
        <v>13</v>
      </c>
      <c r="K106" s="47"/>
      <c r="L106" s="47"/>
      <c r="M106" s="47"/>
      <c r="N106" s="47"/>
      <c r="O106" s="47"/>
      <c r="P106" s="47"/>
      <c r="Q106" s="47"/>
    </row>
    <row r="107" spans="1:17" ht="15" x14ac:dyDescent="0.2">
      <c r="A107" s="207" t="s">
        <v>313</v>
      </c>
      <c r="B107" s="208"/>
      <c r="C107" s="208"/>
      <c r="D107" s="208"/>
      <c r="E107" s="208"/>
      <c r="F107" s="208"/>
      <c r="G107" s="208"/>
      <c r="H107" s="208"/>
      <c r="I107" s="208"/>
      <c r="J107" s="46">
        <v>8</v>
      </c>
      <c r="K107" s="47"/>
      <c r="L107" s="47"/>
      <c r="M107" s="47"/>
      <c r="N107" s="47"/>
      <c r="O107" s="47"/>
      <c r="P107" s="47"/>
      <c r="Q107" s="47"/>
    </row>
    <row r="108" spans="1:17" ht="15" x14ac:dyDescent="0.2">
      <c r="A108" s="207" t="s">
        <v>303</v>
      </c>
      <c r="B108" s="208"/>
      <c r="C108" s="208"/>
      <c r="D108" s="208"/>
      <c r="E108" s="208"/>
      <c r="F108" s="208"/>
      <c r="G108" s="208"/>
      <c r="H108" s="208"/>
      <c r="I108" s="208"/>
      <c r="J108" s="46">
        <v>34</v>
      </c>
      <c r="K108" s="47"/>
      <c r="L108" s="47"/>
      <c r="M108" s="47"/>
      <c r="N108" s="47"/>
      <c r="O108" s="46">
        <v>1.4</v>
      </c>
      <c r="P108" s="47"/>
      <c r="Q108" s="47"/>
    </row>
    <row r="109" spans="1:17" ht="15" x14ac:dyDescent="0.2">
      <c r="A109" s="207" t="s">
        <v>314</v>
      </c>
      <c r="B109" s="208"/>
      <c r="C109" s="208"/>
      <c r="D109" s="208"/>
      <c r="E109" s="208"/>
      <c r="F109" s="208"/>
      <c r="G109" s="208"/>
      <c r="H109" s="208"/>
      <c r="I109" s="208"/>
      <c r="J109" s="47"/>
      <c r="K109" s="47"/>
      <c r="L109" s="47"/>
      <c r="M109" s="47"/>
      <c r="N109" s="47"/>
      <c r="O109" s="47"/>
      <c r="P109" s="47"/>
      <c r="Q109" s="47"/>
    </row>
    <row r="110" spans="1:17" ht="15" x14ac:dyDescent="0.2">
      <c r="A110" s="207" t="s">
        <v>315</v>
      </c>
      <c r="B110" s="208"/>
      <c r="C110" s="208"/>
      <c r="D110" s="208"/>
      <c r="E110" s="208"/>
      <c r="F110" s="208"/>
      <c r="G110" s="208"/>
      <c r="H110" s="208"/>
      <c r="I110" s="208"/>
      <c r="J110" s="46">
        <v>186</v>
      </c>
      <c r="K110" s="46">
        <v>124</v>
      </c>
      <c r="L110" s="46">
        <v>62</v>
      </c>
      <c r="M110" s="46">
        <v>7</v>
      </c>
      <c r="N110" s="47"/>
      <c r="O110" s="46">
        <v>13.72</v>
      </c>
      <c r="P110" s="47"/>
      <c r="Q110" s="46">
        <v>0.69</v>
      </c>
    </row>
    <row r="111" spans="1:17" ht="15" x14ac:dyDescent="0.2">
      <c r="A111" s="207" t="s">
        <v>316</v>
      </c>
      <c r="B111" s="208"/>
      <c r="C111" s="208"/>
      <c r="D111" s="208"/>
      <c r="E111" s="208"/>
      <c r="F111" s="208"/>
      <c r="G111" s="208"/>
      <c r="H111" s="208"/>
      <c r="I111" s="208"/>
      <c r="J111" s="46">
        <v>148</v>
      </c>
      <c r="K111" s="47"/>
      <c r="L111" s="47"/>
      <c r="M111" s="47"/>
      <c r="N111" s="47"/>
      <c r="O111" s="47"/>
      <c r="P111" s="47"/>
      <c r="Q111" s="47"/>
    </row>
    <row r="112" spans="1:17" ht="15" x14ac:dyDescent="0.2">
      <c r="A112" s="207" t="s">
        <v>317</v>
      </c>
      <c r="B112" s="208"/>
      <c r="C112" s="208"/>
      <c r="D112" s="208"/>
      <c r="E112" s="208"/>
      <c r="F112" s="208"/>
      <c r="G112" s="208"/>
      <c r="H112" s="208"/>
      <c r="I112" s="208"/>
      <c r="J112" s="46">
        <v>79</v>
      </c>
      <c r="K112" s="47"/>
      <c r="L112" s="47"/>
      <c r="M112" s="47"/>
      <c r="N112" s="47"/>
      <c r="O112" s="47"/>
      <c r="P112" s="47"/>
      <c r="Q112" s="47"/>
    </row>
    <row r="113" spans="1:17" ht="15" x14ac:dyDescent="0.2">
      <c r="A113" s="207" t="s">
        <v>303</v>
      </c>
      <c r="B113" s="208"/>
      <c r="C113" s="208"/>
      <c r="D113" s="208"/>
      <c r="E113" s="208"/>
      <c r="F113" s="208"/>
      <c r="G113" s="208"/>
      <c r="H113" s="208"/>
      <c r="I113" s="208"/>
      <c r="J113" s="46">
        <v>413</v>
      </c>
      <c r="K113" s="47"/>
      <c r="L113" s="47"/>
      <c r="M113" s="47"/>
      <c r="N113" s="47"/>
      <c r="O113" s="46">
        <v>13.72</v>
      </c>
      <c r="P113" s="47"/>
      <c r="Q113" s="46">
        <v>0.69</v>
      </c>
    </row>
    <row r="114" spans="1:17" ht="15" x14ac:dyDescent="0.2">
      <c r="A114" s="207" t="s">
        <v>308</v>
      </c>
      <c r="B114" s="208"/>
      <c r="C114" s="208"/>
      <c r="D114" s="208"/>
      <c r="E114" s="208"/>
      <c r="F114" s="208"/>
      <c r="G114" s="208"/>
      <c r="H114" s="208"/>
      <c r="I114" s="208"/>
      <c r="J114" s="46">
        <v>447</v>
      </c>
      <c r="K114" s="47"/>
      <c r="L114" s="47"/>
      <c r="M114" s="47"/>
      <c r="N114" s="47"/>
      <c r="O114" s="46">
        <v>15.12</v>
      </c>
      <c r="P114" s="47"/>
      <c r="Q114" s="46">
        <v>0.69</v>
      </c>
    </row>
    <row r="115" spans="1:17" ht="15" x14ac:dyDescent="0.2">
      <c r="A115" s="207" t="s">
        <v>126</v>
      </c>
      <c r="B115" s="208"/>
      <c r="C115" s="208"/>
      <c r="D115" s="208"/>
      <c r="E115" s="208"/>
      <c r="F115" s="208"/>
      <c r="G115" s="208"/>
      <c r="H115" s="208"/>
      <c r="I115" s="208"/>
      <c r="J115" s="46">
        <v>36031</v>
      </c>
      <c r="K115" s="47"/>
      <c r="L115" s="47"/>
      <c r="M115" s="47"/>
      <c r="N115" s="47"/>
      <c r="O115" s="46">
        <v>604.39</v>
      </c>
      <c r="P115" s="47"/>
      <c r="Q115" s="46">
        <v>132.63999999999999</v>
      </c>
    </row>
    <row r="116" spans="1:17" ht="15" x14ac:dyDescent="0.2">
      <c r="A116" s="207" t="s">
        <v>68</v>
      </c>
      <c r="B116" s="208"/>
      <c r="C116" s="208"/>
      <c r="D116" s="208"/>
      <c r="E116" s="208"/>
      <c r="F116" s="208"/>
      <c r="G116" s="208"/>
      <c r="H116" s="208"/>
      <c r="I116" s="208"/>
      <c r="J116" s="46">
        <v>37881</v>
      </c>
      <c r="K116" s="47"/>
      <c r="L116" s="47"/>
      <c r="M116" s="47"/>
      <c r="N116" s="47"/>
      <c r="O116" s="46">
        <v>604.39</v>
      </c>
      <c r="P116" s="47"/>
      <c r="Q116" s="46">
        <v>132.63999999999999</v>
      </c>
    </row>
    <row r="117" spans="1:17" ht="15" x14ac:dyDescent="0.2">
      <c r="A117" s="207" t="s">
        <v>69</v>
      </c>
      <c r="B117" s="208"/>
      <c r="C117" s="208"/>
      <c r="D117" s="208"/>
      <c r="E117" s="208"/>
      <c r="F117" s="208"/>
      <c r="G117" s="208"/>
      <c r="H117" s="208"/>
      <c r="I117" s="208"/>
      <c r="J117" s="47"/>
      <c r="K117" s="47"/>
      <c r="L117" s="47"/>
      <c r="M117" s="47"/>
      <c r="N117" s="47"/>
      <c r="O117" s="47"/>
      <c r="P117" s="47"/>
      <c r="Q117" s="47"/>
    </row>
    <row r="118" spans="1:17" ht="15" x14ac:dyDescent="0.2">
      <c r="A118" s="207" t="s">
        <v>71</v>
      </c>
      <c r="B118" s="208"/>
      <c r="C118" s="208"/>
      <c r="D118" s="208"/>
      <c r="E118" s="208"/>
      <c r="F118" s="208"/>
      <c r="G118" s="208"/>
      <c r="H118" s="208"/>
      <c r="I118" s="208"/>
      <c r="J118" s="46">
        <v>19384</v>
      </c>
      <c r="K118" s="47"/>
      <c r="L118" s="47"/>
      <c r="M118" s="47"/>
      <c r="N118" s="47"/>
      <c r="O118" s="47"/>
      <c r="P118" s="47"/>
      <c r="Q118" s="47"/>
    </row>
    <row r="119" spans="1:17" ht="15" x14ac:dyDescent="0.2">
      <c r="A119" s="207" t="s">
        <v>72</v>
      </c>
      <c r="B119" s="208"/>
      <c r="C119" s="208"/>
      <c r="D119" s="208"/>
      <c r="E119" s="208"/>
      <c r="F119" s="208"/>
      <c r="G119" s="208"/>
      <c r="H119" s="208"/>
      <c r="I119" s="208"/>
      <c r="J119" s="46">
        <v>7337</v>
      </c>
      <c r="K119" s="47"/>
      <c r="L119" s="47"/>
      <c r="M119" s="47"/>
      <c r="N119" s="47"/>
      <c r="O119" s="47"/>
      <c r="P119" s="47"/>
      <c r="Q119" s="47"/>
    </row>
    <row r="120" spans="1:17" ht="15" x14ac:dyDescent="0.2">
      <c r="A120" s="207" t="s">
        <v>73</v>
      </c>
      <c r="B120" s="208"/>
      <c r="C120" s="208"/>
      <c r="D120" s="208"/>
      <c r="E120" s="208"/>
      <c r="F120" s="208"/>
      <c r="G120" s="208"/>
      <c r="H120" s="208"/>
      <c r="I120" s="208"/>
      <c r="J120" s="46">
        <v>8285</v>
      </c>
      <c r="K120" s="47"/>
      <c r="L120" s="47"/>
      <c r="M120" s="47"/>
      <c r="N120" s="47"/>
      <c r="O120" s="47"/>
      <c r="P120" s="47"/>
      <c r="Q120" s="47"/>
    </row>
    <row r="121" spans="1:17" ht="15" x14ac:dyDescent="0.2">
      <c r="A121" s="207" t="s">
        <v>74</v>
      </c>
      <c r="B121" s="208"/>
      <c r="C121" s="208"/>
      <c r="D121" s="208"/>
      <c r="E121" s="208"/>
      <c r="F121" s="208"/>
      <c r="G121" s="208"/>
      <c r="H121" s="208"/>
      <c r="I121" s="208"/>
      <c r="J121" s="46">
        <v>4404</v>
      </c>
      <c r="K121" s="47"/>
      <c r="L121" s="47"/>
      <c r="M121" s="47"/>
      <c r="N121" s="47"/>
      <c r="O121" s="47"/>
      <c r="P121" s="47"/>
      <c r="Q121" s="47"/>
    </row>
    <row r="122" spans="1:17" ht="15" x14ac:dyDescent="0.2">
      <c r="A122" s="209" t="s">
        <v>153</v>
      </c>
      <c r="B122" s="208"/>
      <c r="C122" s="208"/>
      <c r="D122" s="208"/>
      <c r="E122" s="208"/>
      <c r="F122" s="208"/>
      <c r="G122" s="208"/>
      <c r="H122" s="208"/>
      <c r="I122" s="208"/>
      <c r="J122" s="49">
        <v>37881</v>
      </c>
      <c r="K122" s="47"/>
      <c r="L122" s="47"/>
      <c r="M122" s="47"/>
      <c r="N122" s="47"/>
      <c r="O122" s="49">
        <v>604.39</v>
      </c>
      <c r="P122" s="47"/>
      <c r="Q122" s="49">
        <v>132.63999999999999</v>
      </c>
    </row>
    <row r="123" spans="1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1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ht="15" x14ac:dyDescent="0.2">
      <c r="A126" s="215" t="s">
        <v>162</v>
      </c>
      <c r="B126" s="216"/>
      <c r="C126" s="216"/>
      <c r="D126" s="216"/>
      <c r="E126" s="216"/>
      <c r="F126" s="216"/>
      <c r="G126" s="216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</row>
    <row r="127" spans="1:17" ht="15" x14ac:dyDescent="0.2">
      <c r="A127" s="217" t="s">
        <v>163</v>
      </c>
      <c r="B127" s="216"/>
      <c r="C127" s="216"/>
      <c r="D127" s="216"/>
      <c r="E127" s="216"/>
      <c r="F127" s="216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</row>
    <row r="128" spans="1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1:17" ht="15" x14ac:dyDescent="0.2">
      <c r="A129" s="215" t="s">
        <v>164</v>
      </c>
      <c r="B129" s="216"/>
      <c r="C129" s="216"/>
      <c r="D129" s="216"/>
      <c r="E129" s="216"/>
      <c r="F129" s="216"/>
      <c r="G129" s="216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</row>
    <row r="130" spans="1:17" ht="15" x14ac:dyDescent="0.2">
      <c r="A130" s="217" t="s">
        <v>163</v>
      </c>
      <c r="B130" s="216"/>
      <c r="C130" s="216"/>
      <c r="D130" s="216"/>
      <c r="E130" s="216"/>
      <c r="F130" s="216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</row>
    <row r="131" spans="1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1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1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1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1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1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1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1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1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1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1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1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1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00">
    <mergeCell ref="A24:A26"/>
    <mergeCell ref="B24:B26"/>
    <mergeCell ref="C24:C26"/>
    <mergeCell ref="D24:D26"/>
    <mergeCell ref="E24:E26"/>
    <mergeCell ref="J16:K16"/>
    <mergeCell ref="J17:K17"/>
    <mergeCell ref="J18:K18"/>
    <mergeCell ref="J19:K19"/>
    <mergeCell ref="J20:K20"/>
    <mergeCell ref="Q24:Q26"/>
    <mergeCell ref="F25:F26"/>
    <mergeCell ref="G25:I25"/>
    <mergeCell ref="J25:J26"/>
    <mergeCell ref="K25:M25"/>
    <mergeCell ref="F24:I24"/>
    <mergeCell ref="J24:M24"/>
    <mergeCell ref="N24:N26"/>
    <mergeCell ref="O24:O26"/>
    <mergeCell ref="P24:P26"/>
    <mergeCell ref="A52:I52"/>
    <mergeCell ref="A28:Q28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70:I70"/>
    <mergeCell ref="A53:I53"/>
    <mergeCell ref="A54:I54"/>
    <mergeCell ref="A55:Q55"/>
    <mergeCell ref="A56:Q56"/>
    <mergeCell ref="A61:Q61"/>
    <mergeCell ref="A64:I64"/>
    <mergeCell ref="A65:I65"/>
    <mergeCell ref="A66:I66"/>
    <mergeCell ref="A67:I67"/>
    <mergeCell ref="A68:I68"/>
    <mergeCell ref="A69:I69"/>
    <mergeCell ref="A82:I82"/>
    <mergeCell ref="A71:I71"/>
    <mergeCell ref="A72:Q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94:I94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  <mergeCell ref="A106:I106"/>
    <mergeCell ref="A95:I95"/>
    <mergeCell ref="A96:I96"/>
    <mergeCell ref="A97:I97"/>
    <mergeCell ref="A98:I98"/>
    <mergeCell ref="A99:I99"/>
    <mergeCell ref="A100:I100"/>
    <mergeCell ref="A101:I101"/>
    <mergeCell ref="A102:I102"/>
    <mergeCell ref="A103:I103"/>
    <mergeCell ref="A104:I104"/>
    <mergeCell ref="A105:I105"/>
    <mergeCell ref="A118:I118"/>
    <mergeCell ref="A107:I107"/>
    <mergeCell ref="A108:I108"/>
    <mergeCell ref="A109:I109"/>
    <mergeCell ref="A110:I110"/>
    <mergeCell ref="A111:I111"/>
    <mergeCell ref="A112:I112"/>
    <mergeCell ref="A113:I113"/>
    <mergeCell ref="A114:I114"/>
    <mergeCell ref="A115:I115"/>
    <mergeCell ref="A116:I116"/>
    <mergeCell ref="A117:I117"/>
    <mergeCell ref="A129:Q129"/>
    <mergeCell ref="A130:Q130"/>
    <mergeCell ref="A119:I119"/>
    <mergeCell ref="A120:I120"/>
    <mergeCell ref="A121:I121"/>
    <mergeCell ref="A122:I122"/>
    <mergeCell ref="A126:Q126"/>
    <mergeCell ref="A127:Q127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zoomScaleNormal="75" zoomScaleSheetLayoutView="75" workbookViewId="0">
      <selection activeCell="A33" sqref="A33:Q33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318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319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320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321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225</v>
      </c>
      <c r="E16" s="4"/>
      <c r="F16" s="5"/>
      <c r="G16" s="5"/>
      <c r="H16" s="5"/>
      <c r="I16" s="19"/>
      <c r="J16" s="213" t="s">
        <v>322</v>
      </c>
      <c r="K16" s="214"/>
      <c r="L16" s="11" t="s">
        <v>158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227</v>
      </c>
      <c r="E17" s="4"/>
      <c r="F17" s="5"/>
      <c r="G17" s="5"/>
      <c r="H17" s="5"/>
      <c r="I17" s="19"/>
      <c r="J17" s="213" t="s">
        <v>323</v>
      </c>
      <c r="K17" s="214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229</v>
      </c>
      <c r="E18" s="4"/>
      <c r="F18" s="5"/>
      <c r="G18" s="5"/>
      <c r="H18" s="5"/>
      <c r="I18" s="19"/>
      <c r="J18" s="213" t="s">
        <v>324</v>
      </c>
      <c r="K18" s="214"/>
      <c r="L18" s="11" t="s">
        <v>158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165</v>
      </c>
      <c r="E19" s="4"/>
      <c r="F19" s="5"/>
      <c r="G19" s="5"/>
      <c r="H19" s="5"/>
      <c r="I19" s="19"/>
      <c r="J19" s="213" t="s">
        <v>325</v>
      </c>
      <c r="K19" s="214"/>
      <c r="L19" s="11" t="s">
        <v>158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166</v>
      </c>
      <c r="E20" s="4"/>
      <c r="F20" s="5"/>
      <c r="G20" s="5"/>
      <c r="H20" s="5"/>
      <c r="I20" s="19"/>
      <c r="J20" s="213" t="s">
        <v>326</v>
      </c>
      <c r="K20" s="214"/>
      <c r="L20" s="11" t="s">
        <v>168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38" t="s">
        <v>176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203" t="s">
        <v>7</v>
      </c>
      <c r="B24" s="205" t="s">
        <v>8</v>
      </c>
      <c r="C24" s="201" t="s">
        <v>9</v>
      </c>
      <c r="D24" s="201" t="s">
        <v>10</v>
      </c>
      <c r="E24" s="201" t="s">
        <v>11</v>
      </c>
      <c r="F24" s="201" t="s">
        <v>12</v>
      </c>
      <c r="G24" s="202"/>
      <c r="H24" s="202"/>
      <c r="I24" s="202"/>
      <c r="J24" s="201" t="s">
        <v>13</v>
      </c>
      <c r="K24" s="202"/>
      <c r="L24" s="202"/>
      <c r="M24" s="202"/>
      <c r="N24" s="201" t="s">
        <v>14</v>
      </c>
      <c r="O24" s="201" t="s">
        <v>15</v>
      </c>
      <c r="P24" s="201" t="s">
        <v>16</v>
      </c>
      <c r="Q24" s="201" t="s">
        <v>17</v>
      </c>
    </row>
    <row r="25" spans="1:17" ht="15.75" customHeight="1" x14ac:dyDescent="0.2">
      <c r="A25" s="204"/>
      <c r="B25" s="206"/>
      <c r="C25" s="198"/>
      <c r="D25" s="201"/>
      <c r="E25" s="202"/>
      <c r="F25" s="201" t="s">
        <v>18</v>
      </c>
      <c r="G25" s="201" t="s">
        <v>19</v>
      </c>
      <c r="H25" s="202"/>
      <c r="I25" s="202"/>
      <c r="J25" s="201" t="s">
        <v>18</v>
      </c>
      <c r="K25" s="201" t="s">
        <v>19</v>
      </c>
      <c r="L25" s="202"/>
      <c r="M25" s="202"/>
      <c r="N25" s="201"/>
      <c r="O25" s="201"/>
      <c r="P25" s="201"/>
      <c r="Q25" s="201"/>
    </row>
    <row r="26" spans="1:17" ht="15.75" customHeight="1" x14ac:dyDescent="0.2">
      <c r="A26" s="204"/>
      <c r="B26" s="206"/>
      <c r="C26" s="198"/>
      <c r="D26" s="201"/>
      <c r="E26" s="202"/>
      <c r="F26" s="202"/>
      <c r="G26" s="39" t="s">
        <v>20</v>
      </c>
      <c r="H26" s="39" t="s">
        <v>21</v>
      </c>
      <c r="I26" s="39" t="s">
        <v>22</v>
      </c>
      <c r="J26" s="202"/>
      <c r="K26" s="39" t="s">
        <v>20</v>
      </c>
      <c r="L26" s="39" t="s">
        <v>21</v>
      </c>
      <c r="M26" s="39" t="s">
        <v>22</v>
      </c>
      <c r="N26" s="201"/>
      <c r="O26" s="201"/>
      <c r="P26" s="201"/>
      <c r="Q26" s="201"/>
    </row>
    <row r="27" spans="1:17" x14ac:dyDescent="0.2">
      <c r="A27" s="35">
        <v>1</v>
      </c>
      <c r="B27" s="41">
        <v>2</v>
      </c>
      <c r="C27" s="39">
        <v>3</v>
      </c>
      <c r="D27" s="39">
        <v>4</v>
      </c>
      <c r="E27" s="26">
        <v>5</v>
      </c>
      <c r="F27" s="40">
        <v>6</v>
      </c>
      <c r="G27" s="40">
        <v>7</v>
      </c>
      <c r="H27" s="40">
        <v>8</v>
      </c>
      <c r="I27" s="40">
        <v>9</v>
      </c>
      <c r="J27" s="40">
        <v>10</v>
      </c>
      <c r="K27" s="40">
        <v>11</v>
      </c>
      <c r="L27" s="40">
        <v>12</v>
      </c>
      <c r="M27" s="40">
        <v>13</v>
      </c>
      <c r="N27" s="40">
        <v>14</v>
      </c>
      <c r="O27" s="40">
        <v>15</v>
      </c>
      <c r="P27" s="40">
        <v>16</v>
      </c>
      <c r="Q27" s="40">
        <v>17</v>
      </c>
    </row>
    <row r="28" spans="1:17" ht="19.149999999999999" customHeight="1" x14ac:dyDescent="0.2">
      <c r="A28" s="210" t="s">
        <v>327</v>
      </c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</row>
    <row r="29" spans="1:17" ht="19.149999999999999" customHeight="1" x14ac:dyDescent="0.2">
      <c r="A29" s="207" t="s">
        <v>328</v>
      </c>
      <c r="B29" s="208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  <c r="Q29" s="208"/>
    </row>
    <row r="30" spans="1:17" ht="63" x14ac:dyDescent="0.2">
      <c r="A30" s="42" t="s">
        <v>27</v>
      </c>
      <c r="B30" s="43" t="s">
        <v>329</v>
      </c>
      <c r="C30" s="44" t="s">
        <v>330</v>
      </c>
      <c r="D30" s="31" t="s">
        <v>331</v>
      </c>
      <c r="E30" s="45" t="s">
        <v>332</v>
      </c>
      <c r="F30" s="46">
        <v>3660.24</v>
      </c>
      <c r="G30" s="46">
        <v>177.37</v>
      </c>
      <c r="H30" s="46">
        <v>3482.87</v>
      </c>
      <c r="I30" s="46">
        <v>286.64</v>
      </c>
      <c r="J30" s="47">
        <v>1537</v>
      </c>
      <c r="K30" s="47">
        <v>74</v>
      </c>
      <c r="L30" s="47">
        <v>1463</v>
      </c>
      <c r="M30" s="47">
        <v>120</v>
      </c>
      <c r="N30" s="47">
        <v>22.74</v>
      </c>
      <c r="O30" s="47">
        <v>9.5500000000000007</v>
      </c>
      <c r="P30" s="47">
        <v>24.71</v>
      </c>
      <c r="Q30" s="47">
        <v>10.38</v>
      </c>
    </row>
    <row r="31" spans="1:17" ht="63" x14ac:dyDescent="0.2">
      <c r="A31" s="42" t="s">
        <v>32</v>
      </c>
      <c r="B31" s="43" t="s">
        <v>333</v>
      </c>
      <c r="C31" s="44" t="s">
        <v>334</v>
      </c>
      <c r="D31" s="31" t="s">
        <v>335</v>
      </c>
      <c r="E31" s="45" t="s">
        <v>336</v>
      </c>
      <c r="F31" s="46">
        <v>545.99</v>
      </c>
      <c r="G31" s="46">
        <v>37.85</v>
      </c>
      <c r="H31" s="46">
        <v>500.23</v>
      </c>
      <c r="I31" s="46">
        <v>31.27</v>
      </c>
      <c r="J31" s="47">
        <v>27518</v>
      </c>
      <c r="K31" s="47">
        <v>1908</v>
      </c>
      <c r="L31" s="47">
        <v>25212</v>
      </c>
      <c r="M31" s="47">
        <v>1576</v>
      </c>
      <c r="N31" s="47">
        <v>3.98</v>
      </c>
      <c r="O31" s="47">
        <v>200.59</v>
      </c>
      <c r="P31" s="47">
        <v>1.94</v>
      </c>
      <c r="Q31" s="47">
        <v>97.78</v>
      </c>
    </row>
    <row r="32" spans="1:17" ht="72.75" x14ac:dyDescent="0.2">
      <c r="A32" s="42" t="s">
        <v>36</v>
      </c>
      <c r="B32" s="43" t="s">
        <v>337</v>
      </c>
      <c r="C32" s="44" t="s">
        <v>338</v>
      </c>
      <c r="D32" s="31" t="s">
        <v>187</v>
      </c>
      <c r="E32" s="45" t="s">
        <v>339</v>
      </c>
      <c r="F32" s="46">
        <v>4666.1899999999996</v>
      </c>
      <c r="G32" s="47"/>
      <c r="H32" s="47"/>
      <c r="I32" s="47"/>
      <c r="J32" s="47">
        <v>274372</v>
      </c>
      <c r="K32" s="47"/>
      <c r="L32" s="47"/>
      <c r="M32" s="47"/>
      <c r="N32" s="47"/>
      <c r="O32" s="47"/>
      <c r="P32" s="47"/>
      <c r="Q32" s="47"/>
    </row>
    <row r="33" spans="1:17" ht="19.149999999999999" customHeight="1" x14ac:dyDescent="0.2">
      <c r="A33" s="207" t="s">
        <v>340</v>
      </c>
      <c r="B33" s="208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08"/>
      <c r="Q33" s="208"/>
    </row>
    <row r="34" spans="1:17" ht="75" x14ac:dyDescent="0.2">
      <c r="A34" s="42" t="s">
        <v>41</v>
      </c>
      <c r="B34" s="43" t="s">
        <v>341</v>
      </c>
      <c r="C34" s="44" t="s">
        <v>342</v>
      </c>
      <c r="D34" s="31" t="s">
        <v>343</v>
      </c>
      <c r="E34" s="45" t="s">
        <v>344</v>
      </c>
      <c r="F34" s="46">
        <v>1202.46</v>
      </c>
      <c r="G34" s="46">
        <v>64.66</v>
      </c>
      <c r="H34" s="46">
        <v>12.44</v>
      </c>
      <c r="I34" s="46">
        <v>0.2</v>
      </c>
      <c r="J34" s="47">
        <v>7070</v>
      </c>
      <c r="K34" s="47">
        <v>380</v>
      </c>
      <c r="L34" s="47">
        <v>73</v>
      </c>
      <c r="M34" s="47">
        <v>1</v>
      </c>
      <c r="N34" s="47">
        <v>7.1280000000000001</v>
      </c>
      <c r="O34" s="47">
        <v>41.91</v>
      </c>
      <c r="P34" s="47">
        <v>0.02</v>
      </c>
      <c r="Q34" s="47">
        <v>0.12</v>
      </c>
    </row>
    <row r="35" spans="1:17" ht="72.75" x14ac:dyDescent="0.2">
      <c r="A35" s="42" t="s">
        <v>46</v>
      </c>
      <c r="B35" s="43" t="s">
        <v>345</v>
      </c>
      <c r="C35" s="44" t="s">
        <v>346</v>
      </c>
      <c r="D35" s="31" t="s">
        <v>347</v>
      </c>
      <c r="E35" s="45" t="s">
        <v>348</v>
      </c>
      <c r="F35" s="46">
        <v>26640</v>
      </c>
      <c r="G35" s="47"/>
      <c r="H35" s="47"/>
      <c r="I35" s="47"/>
      <c r="J35" s="47">
        <v>-5951</v>
      </c>
      <c r="K35" s="47"/>
      <c r="L35" s="47"/>
      <c r="M35" s="47"/>
      <c r="N35" s="47"/>
      <c r="O35" s="47"/>
      <c r="P35" s="47"/>
      <c r="Q35" s="47"/>
    </row>
    <row r="36" spans="1:17" ht="72.75" x14ac:dyDescent="0.2">
      <c r="A36" s="42" t="s">
        <v>51</v>
      </c>
      <c r="B36" s="43" t="s">
        <v>349</v>
      </c>
      <c r="C36" s="44" t="s">
        <v>350</v>
      </c>
      <c r="D36" s="31" t="s">
        <v>347</v>
      </c>
      <c r="E36" s="45" t="s">
        <v>351</v>
      </c>
      <c r="F36" s="46">
        <v>33250</v>
      </c>
      <c r="G36" s="47"/>
      <c r="H36" s="47"/>
      <c r="I36" s="47"/>
      <c r="J36" s="47">
        <v>6251</v>
      </c>
      <c r="K36" s="47"/>
      <c r="L36" s="47"/>
      <c r="M36" s="47"/>
      <c r="N36" s="47"/>
      <c r="O36" s="47"/>
      <c r="P36" s="47"/>
      <c r="Q36" s="47"/>
    </row>
    <row r="37" spans="1:17" ht="15" x14ac:dyDescent="0.2">
      <c r="A37" s="207" t="s">
        <v>60</v>
      </c>
      <c r="B37" s="208"/>
      <c r="C37" s="208"/>
      <c r="D37" s="208"/>
      <c r="E37" s="208"/>
      <c r="F37" s="208"/>
      <c r="G37" s="208"/>
      <c r="H37" s="208"/>
      <c r="I37" s="208"/>
      <c r="J37" s="46">
        <v>310797</v>
      </c>
      <c r="K37" s="46">
        <v>2362</v>
      </c>
      <c r="L37" s="46">
        <v>26748</v>
      </c>
      <c r="M37" s="46">
        <v>1697</v>
      </c>
      <c r="N37" s="47"/>
      <c r="O37" s="46">
        <v>252.05</v>
      </c>
      <c r="P37" s="47"/>
      <c r="Q37" s="46">
        <v>108.28</v>
      </c>
    </row>
    <row r="38" spans="1:17" ht="15" x14ac:dyDescent="0.2">
      <c r="A38" s="207" t="s">
        <v>61</v>
      </c>
      <c r="B38" s="208"/>
      <c r="C38" s="208"/>
      <c r="D38" s="208"/>
      <c r="E38" s="208"/>
      <c r="F38" s="208"/>
      <c r="G38" s="208"/>
      <c r="H38" s="208"/>
      <c r="I38" s="208"/>
      <c r="J38" s="46">
        <v>5333</v>
      </c>
      <c r="K38" s="47"/>
      <c r="L38" s="47"/>
      <c r="M38" s="47"/>
      <c r="N38" s="47"/>
      <c r="O38" s="47"/>
      <c r="P38" s="47"/>
      <c r="Q38" s="47"/>
    </row>
    <row r="39" spans="1:17" ht="15" x14ac:dyDescent="0.2">
      <c r="A39" s="207" t="s">
        <v>62</v>
      </c>
      <c r="B39" s="208"/>
      <c r="C39" s="208"/>
      <c r="D39" s="208"/>
      <c r="E39" s="208"/>
      <c r="F39" s="208"/>
      <c r="G39" s="208"/>
      <c r="H39" s="208"/>
      <c r="I39" s="208"/>
      <c r="J39" s="46">
        <v>3141</v>
      </c>
      <c r="K39" s="47"/>
      <c r="L39" s="47"/>
      <c r="M39" s="47"/>
      <c r="N39" s="47"/>
      <c r="O39" s="47"/>
      <c r="P39" s="47"/>
      <c r="Q39" s="47"/>
    </row>
    <row r="40" spans="1:17" ht="26.1" customHeight="1" x14ac:dyDescent="0.2">
      <c r="A40" s="209" t="s">
        <v>352</v>
      </c>
      <c r="B40" s="208"/>
      <c r="C40" s="208"/>
      <c r="D40" s="208"/>
      <c r="E40" s="208"/>
      <c r="F40" s="208"/>
      <c r="G40" s="208"/>
      <c r="H40" s="208"/>
      <c r="I40" s="208"/>
      <c r="J40" s="47"/>
      <c r="K40" s="47"/>
      <c r="L40" s="47"/>
      <c r="M40" s="47"/>
      <c r="N40" s="47"/>
      <c r="O40" s="47"/>
      <c r="P40" s="47"/>
      <c r="Q40" s="47"/>
    </row>
    <row r="41" spans="1:17" ht="26.1" customHeight="1" x14ac:dyDescent="0.2">
      <c r="A41" s="207" t="s">
        <v>207</v>
      </c>
      <c r="B41" s="208"/>
      <c r="C41" s="208"/>
      <c r="D41" s="208"/>
      <c r="E41" s="208"/>
      <c r="F41" s="208"/>
      <c r="G41" s="208"/>
      <c r="H41" s="208"/>
      <c r="I41" s="208"/>
      <c r="J41" s="46">
        <v>1787</v>
      </c>
      <c r="K41" s="47"/>
      <c r="L41" s="47"/>
      <c r="M41" s="47"/>
      <c r="N41" s="47"/>
      <c r="O41" s="46">
        <v>9.5500000000000007</v>
      </c>
      <c r="P41" s="47"/>
      <c r="Q41" s="46">
        <v>10.38</v>
      </c>
    </row>
    <row r="42" spans="1:17" ht="15" x14ac:dyDescent="0.2">
      <c r="A42" s="207" t="s">
        <v>65</v>
      </c>
      <c r="B42" s="208"/>
      <c r="C42" s="208"/>
      <c r="D42" s="208"/>
      <c r="E42" s="208"/>
      <c r="F42" s="208"/>
      <c r="G42" s="208"/>
      <c r="H42" s="208"/>
      <c r="I42" s="208"/>
      <c r="J42" s="46">
        <v>309485</v>
      </c>
      <c r="K42" s="47"/>
      <c r="L42" s="47"/>
      <c r="M42" s="47"/>
      <c r="N42" s="47"/>
      <c r="O42" s="46">
        <v>200.59</v>
      </c>
      <c r="P42" s="47"/>
      <c r="Q42" s="46">
        <v>97.78</v>
      </c>
    </row>
    <row r="43" spans="1:17" ht="15" x14ac:dyDescent="0.2">
      <c r="A43" s="207" t="s">
        <v>353</v>
      </c>
      <c r="B43" s="208"/>
      <c r="C43" s="208"/>
      <c r="D43" s="208"/>
      <c r="E43" s="208"/>
      <c r="F43" s="208"/>
      <c r="G43" s="208"/>
      <c r="H43" s="208"/>
      <c r="I43" s="208"/>
      <c r="J43" s="46">
        <v>7999</v>
      </c>
      <c r="K43" s="47"/>
      <c r="L43" s="47"/>
      <c r="M43" s="47"/>
      <c r="N43" s="47"/>
      <c r="O43" s="46">
        <v>41.91</v>
      </c>
      <c r="P43" s="47"/>
      <c r="Q43" s="46">
        <v>0.12</v>
      </c>
    </row>
    <row r="44" spans="1:17" ht="15" x14ac:dyDescent="0.2">
      <c r="A44" s="207" t="s">
        <v>68</v>
      </c>
      <c r="B44" s="208"/>
      <c r="C44" s="208"/>
      <c r="D44" s="208"/>
      <c r="E44" s="208"/>
      <c r="F44" s="208"/>
      <c r="G44" s="208"/>
      <c r="H44" s="208"/>
      <c r="I44" s="208"/>
      <c r="J44" s="46">
        <v>319271</v>
      </c>
      <c r="K44" s="47"/>
      <c r="L44" s="47"/>
      <c r="M44" s="47"/>
      <c r="N44" s="47"/>
      <c r="O44" s="46">
        <v>252.05</v>
      </c>
      <c r="P44" s="47"/>
      <c r="Q44" s="46">
        <v>108.28</v>
      </c>
    </row>
    <row r="45" spans="1:17" ht="15" x14ac:dyDescent="0.2">
      <c r="A45" s="207" t="s">
        <v>69</v>
      </c>
      <c r="B45" s="208"/>
      <c r="C45" s="208"/>
      <c r="D45" s="208"/>
      <c r="E45" s="208"/>
      <c r="F45" s="208"/>
      <c r="G45" s="208"/>
      <c r="H45" s="208"/>
      <c r="I45" s="208"/>
      <c r="J45" s="47"/>
      <c r="K45" s="47"/>
      <c r="L45" s="47"/>
      <c r="M45" s="47"/>
      <c r="N45" s="47"/>
      <c r="O45" s="47"/>
      <c r="P45" s="47"/>
      <c r="Q45" s="47"/>
    </row>
    <row r="46" spans="1:17" ht="15" x14ac:dyDescent="0.2">
      <c r="A46" s="207" t="s">
        <v>70</v>
      </c>
      <c r="B46" s="208"/>
      <c r="C46" s="208"/>
      <c r="D46" s="208"/>
      <c r="E46" s="208"/>
      <c r="F46" s="208"/>
      <c r="G46" s="208"/>
      <c r="H46" s="208"/>
      <c r="I46" s="208"/>
      <c r="J46" s="46">
        <v>281687</v>
      </c>
      <c r="K46" s="47"/>
      <c r="L46" s="47"/>
      <c r="M46" s="47"/>
      <c r="N46" s="47"/>
      <c r="O46" s="47"/>
      <c r="P46" s="47"/>
      <c r="Q46" s="47"/>
    </row>
    <row r="47" spans="1:17" ht="15" x14ac:dyDescent="0.2">
      <c r="A47" s="207" t="s">
        <v>71</v>
      </c>
      <c r="B47" s="208"/>
      <c r="C47" s="208"/>
      <c r="D47" s="208"/>
      <c r="E47" s="208"/>
      <c r="F47" s="208"/>
      <c r="G47" s="208"/>
      <c r="H47" s="208"/>
      <c r="I47" s="208"/>
      <c r="J47" s="46">
        <v>26748</v>
      </c>
      <c r="K47" s="47"/>
      <c r="L47" s="47"/>
      <c r="M47" s="47"/>
      <c r="N47" s="47"/>
      <c r="O47" s="47"/>
      <c r="P47" s="47"/>
      <c r="Q47" s="47"/>
    </row>
    <row r="48" spans="1:17" ht="15" x14ac:dyDescent="0.2">
      <c r="A48" s="207" t="s">
        <v>72</v>
      </c>
      <c r="B48" s="208"/>
      <c r="C48" s="208"/>
      <c r="D48" s="208"/>
      <c r="E48" s="208"/>
      <c r="F48" s="208"/>
      <c r="G48" s="208"/>
      <c r="H48" s="208"/>
      <c r="I48" s="208"/>
      <c r="J48" s="46">
        <v>4059</v>
      </c>
      <c r="K48" s="47"/>
      <c r="L48" s="47"/>
      <c r="M48" s="47"/>
      <c r="N48" s="47"/>
      <c r="O48" s="47"/>
      <c r="P48" s="47"/>
      <c r="Q48" s="47"/>
    </row>
    <row r="49" spans="1:17" ht="15" x14ac:dyDescent="0.2">
      <c r="A49" s="207" t="s">
        <v>73</v>
      </c>
      <c r="B49" s="208"/>
      <c r="C49" s="208"/>
      <c r="D49" s="208"/>
      <c r="E49" s="208"/>
      <c r="F49" s="208"/>
      <c r="G49" s="208"/>
      <c r="H49" s="208"/>
      <c r="I49" s="208"/>
      <c r="J49" s="46">
        <v>5333</v>
      </c>
      <c r="K49" s="47"/>
      <c r="L49" s="47"/>
      <c r="M49" s="47"/>
      <c r="N49" s="47"/>
      <c r="O49" s="47"/>
      <c r="P49" s="47"/>
      <c r="Q49" s="47"/>
    </row>
    <row r="50" spans="1:17" ht="15" x14ac:dyDescent="0.2">
      <c r="A50" s="207" t="s">
        <v>74</v>
      </c>
      <c r="B50" s="208"/>
      <c r="C50" s="208"/>
      <c r="D50" s="208"/>
      <c r="E50" s="208"/>
      <c r="F50" s="208"/>
      <c r="G50" s="208"/>
      <c r="H50" s="208"/>
      <c r="I50" s="208"/>
      <c r="J50" s="46">
        <v>3141</v>
      </c>
      <c r="K50" s="47"/>
      <c r="L50" s="47"/>
      <c r="M50" s="47"/>
      <c r="N50" s="47"/>
      <c r="O50" s="47"/>
      <c r="P50" s="47"/>
      <c r="Q50" s="47"/>
    </row>
    <row r="51" spans="1:17" ht="26.1" customHeight="1" x14ac:dyDescent="0.2">
      <c r="A51" s="209" t="s">
        <v>354</v>
      </c>
      <c r="B51" s="208"/>
      <c r="C51" s="208"/>
      <c r="D51" s="208"/>
      <c r="E51" s="208"/>
      <c r="F51" s="208"/>
      <c r="G51" s="208"/>
      <c r="H51" s="208"/>
      <c r="I51" s="208"/>
      <c r="J51" s="49">
        <v>319271</v>
      </c>
      <c r="K51" s="47"/>
      <c r="L51" s="47"/>
      <c r="M51" s="47"/>
      <c r="N51" s="47"/>
      <c r="O51" s="49">
        <v>252.05</v>
      </c>
      <c r="P51" s="47"/>
      <c r="Q51" s="49">
        <v>108.28</v>
      </c>
    </row>
    <row r="52" spans="1:17" ht="19.149999999999999" customHeight="1" x14ac:dyDescent="0.2">
      <c r="A52" s="210" t="s">
        <v>355</v>
      </c>
      <c r="B52" s="208"/>
      <c r="C52" s="208"/>
      <c r="D52" s="208"/>
      <c r="E52" s="208"/>
      <c r="F52" s="208"/>
      <c r="G52" s="208"/>
      <c r="H52" s="208"/>
      <c r="I52" s="208"/>
      <c r="J52" s="208"/>
      <c r="K52" s="208"/>
      <c r="L52" s="208"/>
      <c r="M52" s="208"/>
      <c r="N52" s="208"/>
      <c r="O52" s="208"/>
      <c r="P52" s="208"/>
      <c r="Q52" s="208"/>
    </row>
    <row r="53" spans="1:17" ht="19.149999999999999" customHeight="1" x14ac:dyDescent="0.2">
      <c r="A53" s="207" t="s">
        <v>356</v>
      </c>
      <c r="B53" s="208"/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8"/>
      <c r="O53" s="208"/>
      <c r="P53" s="208"/>
      <c r="Q53" s="208"/>
    </row>
    <row r="54" spans="1:17" ht="63" x14ac:dyDescent="0.2">
      <c r="A54" s="42" t="s">
        <v>56</v>
      </c>
      <c r="B54" s="43" t="s">
        <v>329</v>
      </c>
      <c r="C54" s="44" t="s">
        <v>330</v>
      </c>
      <c r="D54" s="31" t="s">
        <v>331</v>
      </c>
      <c r="E54" s="45" t="s">
        <v>357</v>
      </c>
      <c r="F54" s="46">
        <v>3660.24</v>
      </c>
      <c r="G54" s="46">
        <v>177.37</v>
      </c>
      <c r="H54" s="46">
        <v>3482.87</v>
      </c>
      <c r="I54" s="46">
        <v>286.64</v>
      </c>
      <c r="J54" s="47">
        <v>2489</v>
      </c>
      <c r="K54" s="47">
        <v>121</v>
      </c>
      <c r="L54" s="47">
        <v>2368</v>
      </c>
      <c r="M54" s="47">
        <v>195</v>
      </c>
      <c r="N54" s="47">
        <v>22.74</v>
      </c>
      <c r="O54" s="47">
        <v>15.46</v>
      </c>
      <c r="P54" s="47">
        <v>24.71</v>
      </c>
      <c r="Q54" s="47">
        <v>16.8</v>
      </c>
    </row>
    <row r="55" spans="1:17" ht="63" x14ac:dyDescent="0.2">
      <c r="A55" s="42" t="s">
        <v>78</v>
      </c>
      <c r="B55" s="43" t="s">
        <v>358</v>
      </c>
      <c r="C55" s="44" t="s">
        <v>359</v>
      </c>
      <c r="D55" s="31" t="s">
        <v>360</v>
      </c>
      <c r="E55" s="45" t="s">
        <v>361</v>
      </c>
      <c r="F55" s="46">
        <v>8289.76</v>
      </c>
      <c r="G55" s="46">
        <v>168.73</v>
      </c>
      <c r="H55" s="46">
        <v>1227.55</v>
      </c>
      <c r="I55" s="46">
        <v>78.66</v>
      </c>
      <c r="J55" s="47">
        <v>41411</v>
      </c>
      <c r="K55" s="47">
        <v>843</v>
      </c>
      <c r="L55" s="47">
        <v>6132</v>
      </c>
      <c r="M55" s="47">
        <v>393</v>
      </c>
      <c r="N55" s="47">
        <v>17.95</v>
      </c>
      <c r="O55" s="47">
        <v>89.67</v>
      </c>
      <c r="P55" s="47">
        <v>5.01</v>
      </c>
      <c r="Q55" s="47">
        <v>25.03</v>
      </c>
    </row>
    <row r="56" spans="1:17" ht="72.75" x14ac:dyDescent="0.2">
      <c r="A56" s="42" t="s">
        <v>84</v>
      </c>
      <c r="B56" s="43" t="s">
        <v>362</v>
      </c>
      <c r="C56" s="44" t="s">
        <v>363</v>
      </c>
      <c r="D56" s="31" t="s">
        <v>347</v>
      </c>
      <c r="E56" s="45" t="s">
        <v>364</v>
      </c>
      <c r="F56" s="46">
        <v>6789.36</v>
      </c>
      <c r="G56" s="47"/>
      <c r="H56" s="47"/>
      <c r="I56" s="47"/>
      <c r="J56" s="47">
        <v>-34252</v>
      </c>
      <c r="K56" s="47"/>
      <c r="L56" s="47"/>
      <c r="M56" s="47"/>
      <c r="N56" s="47"/>
      <c r="O56" s="47"/>
      <c r="P56" s="47"/>
      <c r="Q56" s="47"/>
    </row>
    <row r="57" spans="1:17" ht="72.75" x14ac:dyDescent="0.2">
      <c r="A57" s="42" t="s">
        <v>88</v>
      </c>
      <c r="B57" s="43" t="s">
        <v>365</v>
      </c>
      <c r="C57" s="44" t="s">
        <v>366</v>
      </c>
      <c r="D57" s="31" t="s">
        <v>367</v>
      </c>
      <c r="E57" s="45" t="s">
        <v>368</v>
      </c>
      <c r="F57" s="46">
        <v>158.63</v>
      </c>
      <c r="G57" s="47"/>
      <c r="H57" s="47"/>
      <c r="I57" s="47"/>
      <c r="J57" s="47">
        <v>34105</v>
      </c>
      <c r="K57" s="47"/>
      <c r="L57" s="47"/>
      <c r="M57" s="47"/>
      <c r="N57" s="47"/>
      <c r="O57" s="47"/>
      <c r="P57" s="47"/>
      <c r="Q57" s="47"/>
    </row>
    <row r="58" spans="1:17" ht="72.75" x14ac:dyDescent="0.2">
      <c r="A58" s="42" t="s">
        <v>91</v>
      </c>
      <c r="B58" s="43" t="s">
        <v>369</v>
      </c>
      <c r="C58" s="44" t="s">
        <v>370</v>
      </c>
      <c r="D58" s="31" t="s">
        <v>347</v>
      </c>
      <c r="E58" s="45" t="s">
        <v>371</v>
      </c>
      <c r="F58" s="46">
        <v>6691.21</v>
      </c>
      <c r="G58" s="47"/>
      <c r="H58" s="47"/>
      <c r="I58" s="47"/>
      <c r="J58" s="47">
        <v>855</v>
      </c>
      <c r="K58" s="47"/>
      <c r="L58" s="47"/>
      <c r="M58" s="47"/>
      <c r="N58" s="47"/>
      <c r="O58" s="47"/>
      <c r="P58" s="47"/>
      <c r="Q58" s="47"/>
    </row>
    <row r="59" spans="1:17" ht="19.149999999999999" customHeight="1" x14ac:dyDescent="0.2">
      <c r="A59" s="207" t="s">
        <v>340</v>
      </c>
      <c r="B59" s="208"/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8"/>
      <c r="P59" s="208"/>
      <c r="Q59" s="208"/>
    </row>
    <row r="60" spans="1:17" ht="75" x14ac:dyDescent="0.2">
      <c r="A60" s="42" t="s">
        <v>94</v>
      </c>
      <c r="B60" s="43" t="s">
        <v>372</v>
      </c>
      <c r="C60" s="44" t="s">
        <v>373</v>
      </c>
      <c r="D60" s="31" t="s">
        <v>343</v>
      </c>
      <c r="E60" s="45" t="s">
        <v>374</v>
      </c>
      <c r="F60" s="46">
        <v>2805.05</v>
      </c>
      <c r="G60" s="46">
        <v>48.49</v>
      </c>
      <c r="H60" s="46">
        <v>12.44</v>
      </c>
      <c r="I60" s="46">
        <v>0.2</v>
      </c>
      <c r="J60" s="47">
        <v>3156</v>
      </c>
      <c r="K60" s="47">
        <v>55</v>
      </c>
      <c r="L60" s="47">
        <v>14</v>
      </c>
      <c r="M60" s="47"/>
      <c r="N60" s="47">
        <v>5.3460000000000001</v>
      </c>
      <c r="O60" s="47">
        <v>6.01</v>
      </c>
      <c r="P60" s="47">
        <v>0.02</v>
      </c>
      <c r="Q60" s="47">
        <v>0.02</v>
      </c>
    </row>
    <row r="61" spans="1:17" ht="72.75" x14ac:dyDescent="0.2">
      <c r="A61" s="42" t="s">
        <v>97</v>
      </c>
      <c r="B61" s="43" t="s">
        <v>375</v>
      </c>
      <c r="C61" s="44" t="s">
        <v>376</v>
      </c>
      <c r="D61" s="31" t="s">
        <v>347</v>
      </c>
      <c r="E61" s="45" t="s">
        <v>377</v>
      </c>
      <c r="F61" s="46">
        <v>70605.350000000006</v>
      </c>
      <c r="G61" s="47"/>
      <c r="H61" s="47"/>
      <c r="I61" s="47"/>
      <c r="J61" s="47">
        <v>-3022</v>
      </c>
      <c r="K61" s="47"/>
      <c r="L61" s="47"/>
      <c r="M61" s="47"/>
      <c r="N61" s="47"/>
      <c r="O61" s="47"/>
      <c r="P61" s="47"/>
      <c r="Q61" s="47"/>
    </row>
    <row r="62" spans="1:17" ht="96" x14ac:dyDescent="0.2">
      <c r="A62" s="42" t="s">
        <v>273</v>
      </c>
      <c r="B62" s="43" t="s">
        <v>378</v>
      </c>
      <c r="C62" s="44" t="s">
        <v>350</v>
      </c>
      <c r="D62" s="31" t="s">
        <v>347</v>
      </c>
      <c r="E62" s="45" t="s">
        <v>379</v>
      </c>
      <c r="F62" s="46">
        <v>33250</v>
      </c>
      <c r="G62" s="47"/>
      <c r="H62" s="47"/>
      <c r="I62" s="47"/>
      <c r="J62" s="47">
        <v>964</v>
      </c>
      <c r="K62" s="47"/>
      <c r="L62" s="47"/>
      <c r="M62" s="47"/>
      <c r="N62" s="47"/>
      <c r="O62" s="47"/>
      <c r="P62" s="47"/>
      <c r="Q62" s="47"/>
    </row>
    <row r="63" spans="1:17" ht="63" x14ac:dyDescent="0.2">
      <c r="A63" s="42" t="s">
        <v>276</v>
      </c>
      <c r="B63" s="43" t="s">
        <v>380</v>
      </c>
      <c r="C63" s="44" t="s">
        <v>381</v>
      </c>
      <c r="D63" s="31" t="s">
        <v>382</v>
      </c>
      <c r="E63" s="45" t="s">
        <v>383</v>
      </c>
      <c r="F63" s="46">
        <v>971.22</v>
      </c>
      <c r="G63" s="46">
        <v>49.35</v>
      </c>
      <c r="H63" s="46">
        <v>205.11</v>
      </c>
      <c r="I63" s="46">
        <v>28.49</v>
      </c>
      <c r="J63" s="47">
        <v>4176</v>
      </c>
      <c r="K63" s="47">
        <v>212</v>
      </c>
      <c r="L63" s="47">
        <v>882</v>
      </c>
      <c r="M63" s="47">
        <v>123</v>
      </c>
      <c r="N63" s="47">
        <v>5.57</v>
      </c>
      <c r="O63" s="47">
        <v>23.95</v>
      </c>
      <c r="P63" s="47">
        <v>2.11</v>
      </c>
      <c r="Q63" s="47">
        <v>9.07</v>
      </c>
    </row>
    <row r="64" spans="1:17" ht="72.75" x14ac:dyDescent="0.2">
      <c r="A64" s="42" t="s">
        <v>280</v>
      </c>
      <c r="B64" s="43" t="s">
        <v>384</v>
      </c>
      <c r="C64" s="44" t="s">
        <v>385</v>
      </c>
      <c r="D64" s="31" t="s">
        <v>187</v>
      </c>
      <c r="E64" s="45" t="s">
        <v>386</v>
      </c>
      <c r="F64" s="46">
        <v>592.76</v>
      </c>
      <c r="G64" s="47"/>
      <c r="H64" s="47"/>
      <c r="I64" s="47"/>
      <c r="J64" s="47">
        <v>-2600</v>
      </c>
      <c r="K64" s="47"/>
      <c r="L64" s="47"/>
      <c r="M64" s="47"/>
      <c r="N64" s="47"/>
      <c r="O64" s="47"/>
      <c r="P64" s="47"/>
      <c r="Q64" s="47"/>
    </row>
    <row r="65" spans="1:17" ht="72.75" x14ac:dyDescent="0.2">
      <c r="A65" s="42" t="s">
        <v>281</v>
      </c>
      <c r="B65" s="43" t="s">
        <v>387</v>
      </c>
      <c r="C65" s="44" t="s">
        <v>388</v>
      </c>
      <c r="D65" s="31" t="s">
        <v>187</v>
      </c>
      <c r="E65" s="45" t="s">
        <v>389</v>
      </c>
      <c r="F65" s="46">
        <v>280.60000000000002</v>
      </c>
      <c r="G65" s="47"/>
      <c r="H65" s="47"/>
      <c r="I65" s="47"/>
      <c r="J65" s="47">
        <v>1231</v>
      </c>
      <c r="K65" s="47"/>
      <c r="L65" s="47"/>
      <c r="M65" s="47"/>
      <c r="N65" s="47"/>
      <c r="O65" s="47"/>
      <c r="P65" s="47"/>
      <c r="Q65" s="47"/>
    </row>
    <row r="66" spans="1:17" ht="15" x14ac:dyDescent="0.2">
      <c r="A66" s="207" t="s">
        <v>60</v>
      </c>
      <c r="B66" s="208"/>
      <c r="C66" s="208"/>
      <c r="D66" s="208"/>
      <c r="E66" s="208"/>
      <c r="F66" s="208"/>
      <c r="G66" s="208"/>
      <c r="H66" s="208"/>
      <c r="I66" s="208"/>
      <c r="J66" s="46">
        <v>48513</v>
      </c>
      <c r="K66" s="46">
        <v>1231</v>
      </c>
      <c r="L66" s="46">
        <v>9396</v>
      </c>
      <c r="M66" s="46">
        <v>711</v>
      </c>
      <c r="N66" s="47"/>
      <c r="O66" s="46">
        <v>135.09</v>
      </c>
      <c r="P66" s="47"/>
      <c r="Q66" s="46">
        <v>50.92</v>
      </c>
    </row>
    <row r="67" spans="1:17" ht="15" x14ac:dyDescent="0.2">
      <c r="A67" s="207" t="s">
        <v>61</v>
      </c>
      <c r="B67" s="208"/>
      <c r="C67" s="208"/>
      <c r="D67" s="208"/>
      <c r="E67" s="208"/>
      <c r="F67" s="208"/>
      <c r="G67" s="208"/>
      <c r="H67" s="208"/>
      <c r="I67" s="208"/>
      <c r="J67" s="46">
        <v>2485</v>
      </c>
      <c r="K67" s="47"/>
      <c r="L67" s="47"/>
      <c r="M67" s="47"/>
      <c r="N67" s="47"/>
      <c r="O67" s="47"/>
      <c r="P67" s="47"/>
      <c r="Q67" s="47"/>
    </row>
    <row r="68" spans="1:17" ht="15" x14ac:dyDescent="0.2">
      <c r="A68" s="207" t="s">
        <v>62</v>
      </c>
      <c r="B68" s="208"/>
      <c r="C68" s="208"/>
      <c r="D68" s="208"/>
      <c r="E68" s="208"/>
      <c r="F68" s="208"/>
      <c r="G68" s="208"/>
      <c r="H68" s="208"/>
      <c r="I68" s="208"/>
      <c r="J68" s="46">
        <v>1438</v>
      </c>
      <c r="K68" s="47"/>
      <c r="L68" s="47"/>
      <c r="M68" s="47"/>
      <c r="N68" s="47"/>
      <c r="O68" s="47"/>
      <c r="P68" s="47"/>
      <c r="Q68" s="47"/>
    </row>
    <row r="69" spans="1:17" ht="15" x14ac:dyDescent="0.2">
      <c r="A69" s="209" t="s">
        <v>390</v>
      </c>
      <c r="B69" s="208"/>
      <c r="C69" s="208"/>
      <c r="D69" s="208"/>
      <c r="E69" s="208"/>
      <c r="F69" s="208"/>
      <c r="G69" s="208"/>
      <c r="H69" s="208"/>
      <c r="I69" s="208"/>
      <c r="J69" s="47"/>
      <c r="K69" s="47"/>
      <c r="L69" s="47"/>
      <c r="M69" s="47"/>
      <c r="N69" s="47"/>
      <c r="O69" s="47"/>
      <c r="P69" s="47"/>
      <c r="Q69" s="47"/>
    </row>
    <row r="70" spans="1:17" ht="26.1" customHeight="1" x14ac:dyDescent="0.2">
      <c r="A70" s="207" t="s">
        <v>207</v>
      </c>
      <c r="B70" s="208"/>
      <c r="C70" s="208"/>
      <c r="D70" s="208"/>
      <c r="E70" s="208"/>
      <c r="F70" s="208"/>
      <c r="G70" s="208"/>
      <c r="H70" s="208"/>
      <c r="I70" s="208"/>
      <c r="J70" s="46">
        <v>2896</v>
      </c>
      <c r="K70" s="47"/>
      <c r="L70" s="47"/>
      <c r="M70" s="47"/>
      <c r="N70" s="47"/>
      <c r="O70" s="46">
        <v>15.46</v>
      </c>
      <c r="P70" s="47"/>
      <c r="Q70" s="46">
        <v>16.8</v>
      </c>
    </row>
    <row r="71" spans="1:17" ht="15" x14ac:dyDescent="0.2">
      <c r="A71" s="207" t="s">
        <v>65</v>
      </c>
      <c r="B71" s="208"/>
      <c r="C71" s="208"/>
      <c r="D71" s="208"/>
      <c r="E71" s="208"/>
      <c r="F71" s="208"/>
      <c r="G71" s="208"/>
      <c r="H71" s="208"/>
      <c r="I71" s="208"/>
      <c r="J71" s="46">
        <v>48351</v>
      </c>
      <c r="K71" s="47"/>
      <c r="L71" s="47"/>
      <c r="M71" s="47"/>
      <c r="N71" s="47"/>
      <c r="O71" s="46">
        <v>113.62</v>
      </c>
      <c r="P71" s="47"/>
      <c r="Q71" s="46">
        <v>34.1</v>
      </c>
    </row>
    <row r="72" spans="1:17" ht="15" x14ac:dyDescent="0.2">
      <c r="A72" s="207" t="s">
        <v>353</v>
      </c>
      <c r="B72" s="208"/>
      <c r="C72" s="208"/>
      <c r="D72" s="208"/>
      <c r="E72" s="208"/>
      <c r="F72" s="208"/>
      <c r="G72" s="208"/>
      <c r="H72" s="208"/>
      <c r="I72" s="208"/>
      <c r="J72" s="46">
        <v>1189</v>
      </c>
      <c r="K72" s="47"/>
      <c r="L72" s="47"/>
      <c r="M72" s="47"/>
      <c r="N72" s="47"/>
      <c r="O72" s="46">
        <v>6.01</v>
      </c>
      <c r="P72" s="47"/>
      <c r="Q72" s="46">
        <v>0.02</v>
      </c>
    </row>
    <row r="73" spans="1:17" ht="15" x14ac:dyDescent="0.2">
      <c r="A73" s="207" t="s">
        <v>68</v>
      </c>
      <c r="B73" s="208"/>
      <c r="C73" s="208"/>
      <c r="D73" s="208"/>
      <c r="E73" s="208"/>
      <c r="F73" s="208"/>
      <c r="G73" s="208"/>
      <c r="H73" s="208"/>
      <c r="I73" s="208"/>
      <c r="J73" s="46">
        <v>52436</v>
      </c>
      <c r="K73" s="47"/>
      <c r="L73" s="47"/>
      <c r="M73" s="47"/>
      <c r="N73" s="47"/>
      <c r="O73" s="46">
        <v>135.09</v>
      </c>
      <c r="P73" s="47"/>
      <c r="Q73" s="46">
        <v>50.92</v>
      </c>
    </row>
    <row r="74" spans="1:17" ht="15" x14ac:dyDescent="0.2">
      <c r="A74" s="207" t="s">
        <v>69</v>
      </c>
      <c r="B74" s="208"/>
      <c r="C74" s="208"/>
      <c r="D74" s="208"/>
      <c r="E74" s="208"/>
      <c r="F74" s="208"/>
      <c r="G74" s="208"/>
      <c r="H74" s="208"/>
      <c r="I74" s="208"/>
      <c r="J74" s="47"/>
      <c r="K74" s="47"/>
      <c r="L74" s="47"/>
      <c r="M74" s="47"/>
      <c r="N74" s="47"/>
      <c r="O74" s="47"/>
      <c r="P74" s="47"/>
      <c r="Q74" s="47"/>
    </row>
    <row r="75" spans="1:17" ht="15" x14ac:dyDescent="0.2">
      <c r="A75" s="207" t="s">
        <v>70</v>
      </c>
      <c r="B75" s="208"/>
      <c r="C75" s="208"/>
      <c r="D75" s="208"/>
      <c r="E75" s="208"/>
      <c r="F75" s="208"/>
      <c r="G75" s="208"/>
      <c r="H75" s="208"/>
      <c r="I75" s="208"/>
      <c r="J75" s="46">
        <v>37886</v>
      </c>
      <c r="K75" s="47"/>
      <c r="L75" s="47"/>
      <c r="M75" s="47"/>
      <c r="N75" s="47"/>
      <c r="O75" s="47"/>
      <c r="P75" s="47"/>
      <c r="Q75" s="47"/>
    </row>
    <row r="76" spans="1:17" ht="15" x14ac:dyDescent="0.2">
      <c r="A76" s="207" t="s">
        <v>71</v>
      </c>
      <c r="B76" s="208"/>
      <c r="C76" s="208"/>
      <c r="D76" s="208"/>
      <c r="E76" s="208"/>
      <c r="F76" s="208"/>
      <c r="G76" s="208"/>
      <c r="H76" s="208"/>
      <c r="I76" s="208"/>
      <c r="J76" s="46">
        <v>9396</v>
      </c>
      <c r="K76" s="47"/>
      <c r="L76" s="47"/>
      <c r="M76" s="47"/>
      <c r="N76" s="47"/>
      <c r="O76" s="47"/>
      <c r="P76" s="47"/>
      <c r="Q76" s="47"/>
    </row>
    <row r="77" spans="1:17" ht="15" x14ac:dyDescent="0.2">
      <c r="A77" s="207" t="s">
        <v>72</v>
      </c>
      <c r="B77" s="208"/>
      <c r="C77" s="208"/>
      <c r="D77" s="208"/>
      <c r="E77" s="208"/>
      <c r="F77" s="208"/>
      <c r="G77" s="208"/>
      <c r="H77" s="208"/>
      <c r="I77" s="208"/>
      <c r="J77" s="46">
        <v>1942</v>
      </c>
      <c r="K77" s="47"/>
      <c r="L77" s="47"/>
      <c r="M77" s="47"/>
      <c r="N77" s="47"/>
      <c r="O77" s="47"/>
      <c r="P77" s="47"/>
      <c r="Q77" s="47"/>
    </row>
    <row r="78" spans="1:17" ht="15" x14ac:dyDescent="0.2">
      <c r="A78" s="207" t="s">
        <v>73</v>
      </c>
      <c r="B78" s="208"/>
      <c r="C78" s="208"/>
      <c r="D78" s="208"/>
      <c r="E78" s="208"/>
      <c r="F78" s="208"/>
      <c r="G78" s="208"/>
      <c r="H78" s="208"/>
      <c r="I78" s="208"/>
      <c r="J78" s="46">
        <v>2485</v>
      </c>
      <c r="K78" s="47"/>
      <c r="L78" s="47"/>
      <c r="M78" s="47"/>
      <c r="N78" s="47"/>
      <c r="O78" s="47"/>
      <c r="P78" s="47"/>
      <c r="Q78" s="47"/>
    </row>
    <row r="79" spans="1:17" ht="15" x14ac:dyDescent="0.2">
      <c r="A79" s="207" t="s">
        <v>74</v>
      </c>
      <c r="B79" s="208"/>
      <c r="C79" s="208"/>
      <c r="D79" s="208"/>
      <c r="E79" s="208"/>
      <c r="F79" s="208"/>
      <c r="G79" s="208"/>
      <c r="H79" s="208"/>
      <c r="I79" s="208"/>
      <c r="J79" s="46">
        <v>1438</v>
      </c>
      <c r="K79" s="47"/>
      <c r="L79" s="47"/>
      <c r="M79" s="47"/>
      <c r="N79" s="47"/>
      <c r="O79" s="47"/>
      <c r="P79" s="47"/>
      <c r="Q79" s="47"/>
    </row>
    <row r="80" spans="1:17" ht="15" x14ac:dyDescent="0.2">
      <c r="A80" s="209" t="s">
        <v>391</v>
      </c>
      <c r="B80" s="208"/>
      <c r="C80" s="208"/>
      <c r="D80" s="208"/>
      <c r="E80" s="208"/>
      <c r="F80" s="208"/>
      <c r="G80" s="208"/>
      <c r="H80" s="208"/>
      <c r="I80" s="208"/>
      <c r="J80" s="49">
        <v>52436</v>
      </c>
      <c r="K80" s="47"/>
      <c r="L80" s="47"/>
      <c r="M80" s="47"/>
      <c r="N80" s="47"/>
      <c r="O80" s="49">
        <v>135.09</v>
      </c>
      <c r="P80" s="47"/>
      <c r="Q80" s="49">
        <v>50.92</v>
      </c>
    </row>
    <row r="81" spans="1:17" ht="19.149999999999999" customHeight="1" x14ac:dyDescent="0.2">
      <c r="A81" s="210" t="s">
        <v>392</v>
      </c>
      <c r="B81" s="208"/>
      <c r="C81" s="208"/>
      <c r="D81" s="208"/>
      <c r="E81" s="208"/>
      <c r="F81" s="208"/>
      <c r="G81" s="208"/>
      <c r="H81" s="208"/>
      <c r="I81" s="208"/>
      <c r="J81" s="208"/>
      <c r="K81" s="208"/>
      <c r="L81" s="208"/>
      <c r="M81" s="208"/>
      <c r="N81" s="208"/>
      <c r="O81" s="208"/>
      <c r="P81" s="208"/>
      <c r="Q81" s="208"/>
    </row>
    <row r="82" spans="1:17" ht="19.149999999999999" customHeight="1" x14ac:dyDescent="0.2">
      <c r="A82" s="207" t="s">
        <v>393</v>
      </c>
      <c r="B82" s="208"/>
      <c r="C82" s="208"/>
      <c r="D82" s="208"/>
      <c r="E82" s="208"/>
      <c r="F82" s="208"/>
      <c r="G82" s="208"/>
      <c r="H82" s="208"/>
      <c r="I82" s="208"/>
      <c r="J82" s="208"/>
      <c r="K82" s="208"/>
      <c r="L82" s="208"/>
      <c r="M82" s="208"/>
      <c r="N82" s="208"/>
      <c r="O82" s="208"/>
      <c r="P82" s="208"/>
      <c r="Q82" s="208"/>
    </row>
    <row r="83" spans="1:17" ht="19.149999999999999" customHeight="1" x14ac:dyDescent="0.2">
      <c r="A83" s="207" t="s">
        <v>394</v>
      </c>
      <c r="B83" s="208"/>
      <c r="C83" s="208"/>
      <c r="D83" s="208"/>
      <c r="E83" s="208"/>
      <c r="F83" s="208"/>
      <c r="G83" s="208"/>
      <c r="H83" s="208"/>
      <c r="I83" s="208"/>
      <c r="J83" s="208"/>
      <c r="K83" s="208"/>
      <c r="L83" s="208"/>
      <c r="M83" s="208"/>
      <c r="N83" s="208"/>
      <c r="O83" s="208"/>
      <c r="P83" s="208"/>
      <c r="Q83" s="208"/>
    </row>
    <row r="84" spans="1:17" ht="63" x14ac:dyDescent="0.2">
      <c r="A84" s="42" t="s">
        <v>282</v>
      </c>
      <c r="B84" s="43" t="s">
        <v>395</v>
      </c>
      <c r="C84" s="44" t="s">
        <v>396</v>
      </c>
      <c r="D84" s="31" t="s">
        <v>53</v>
      </c>
      <c r="E84" s="45" t="s">
        <v>397</v>
      </c>
      <c r="F84" s="46">
        <v>742.92</v>
      </c>
      <c r="G84" s="46">
        <v>104.02</v>
      </c>
      <c r="H84" s="46">
        <v>638.9</v>
      </c>
      <c r="I84" s="46">
        <v>46.87</v>
      </c>
      <c r="J84" s="47">
        <v>516</v>
      </c>
      <c r="K84" s="47">
        <v>72</v>
      </c>
      <c r="L84" s="47">
        <v>444</v>
      </c>
      <c r="M84" s="47">
        <v>33</v>
      </c>
      <c r="N84" s="47">
        <v>10.486000000000001</v>
      </c>
      <c r="O84" s="47">
        <v>7.28</v>
      </c>
      <c r="P84" s="47">
        <v>3.472</v>
      </c>
      <c r="Q84" s="47">
        <v>2.41</v>
      </c>
    </row>
    <row r="85" spans="1:17" ht="63" x14ac:dyDescent="0.2">
      <c r="A85" s="42" t="s">
        <v>285</v>
      </c>
      <c r="B85" s="43" t="s">
        <v>398</v>
      </c>
      <c r="C85" s="44" t="s">
        <v>399</v>
      </c>
      <c r="D85" s="31" t="s">
        <v>53</v>
      </c>
      <c r="E85" s="45" t="s">
        <v>400</v>
      </c>
      <c r="F85" s="46">
        <v>424.49</v>
      </c>
      <c r="G85" s="46">
        <v>176.05</v>
      </c>
      <c r="H85" s="46">
        <v>248.44</v>
      </c>
      <c r="I85" s="46">
        <v>29.77</v>
      </c>
      <c r="J85" s="47">
        <v>1141</v>
      </c>
      <c r="K85" s="47">
        <v>473</v>
      </c>
      <c r="L85" s="47">
        <v>668</v>
      </c>
      <c r="M85" s="47">
        <v>80</v>
      </c>
      <c r="N85" s="47">
        <v>17.5</v>
      </c>
      <c r="O85" s="47">
        <v>47.04</v>
      </c>
      <c r="P85" s="47">
        <v>2.2050000000000001</v>
      </c>
      <c r="Q85" s="47">
        <v>5.93</v>
      </c>
    </row>
    <row r="86" spans="1:17" ht="108" x14ac:dyDescent="0.2">
      <c r="A86" s="42" t="s">
        <v>401</v>
      </c>
      <c r="B86" s="43" t="s">
        <v>402</v>
      </c>
      <c r="C86" s="44" t="s">
        <v>403</v>
      </c>
      <c r="D86" s="31" t="s">
        <v>53</v>
      </c>
      <c r="E86" s="45" t="s">
        <v>404</v>
      </c>
      <c r="F86" s="46">
        <v>590.88</v>
      </c>
      <c r="G86" s="46">
        <v>191.33</v>
      </c>
      <c r="H86" s="46">
        <v>399.55</v>
      </c>
      <c r="I86" s="46">
        <v>43.09</v>
      </c>
      <c r="J86" s="47">
        <v>473</v>
      </c>
      <c r="K86" s="47">
        <v>153</v>
      </c>
      <c r="L86" s="47">
        <v>320</v>
      </c>
      <c r="M86" s="47">
        <v>34</v>
      </c>
      <c r="N86" s="47">
        <v>19.018999999999998</v>
      </c>
      <c r="O86" s="47">
        <v>15.22</v>
      </c>
      <c r="P86" s="47">
        <v>3.1920000000000002</v>
      </c>
      <c r="Q86" s="47">
        <v>2.5499999999999998</v>
      </c>
    </row>
    <row r="87" spans="1:17" ht="108" x14ac:dyDescent="0.2">
      <c r="A87" s="42" t="s">
        <v>405</v>
      </c>
      <c r="B87" s="43" t="s">
        <v>406</v>
      </c>
      <c r="C87" s="44" t="s">
        <v>407</v>
      </c>
      <c r="D87" s="31" t="s">
        <v>408</v>
      </c>
      <c r="E87" s="45" t="s">
        <v>409</v>
      </c>
      <c r="F87" s="46">
        <v>401.93</v>
      </c>
      <c r="G87" s="46">
        <v>224.42</v>
      </c>
      <c r="H87" s="46">
        <v>177.51</v>
      </c>
      <c r="I87" s="47"/>
      <c r="J87" s="47">
        <v>96</v>
      </c>
      <c r="K87" s="47">
        <v>54</v>
      </c>
      <c r="L87" s="47">
        <v>42</v>
      </c>
      <c r="M87" s="47"/>
      <c r="N87" s="47">
        <v>21.98</v>
      </c>
      <c r="O87" s="47">
        <v>5.23</v>
      </c>
      <c r="P87" s="47"/>
      <c r="Q87" s="47"/>
    </row>
    <row r="88" spans="1:17" ht="19.149999999999999" customHeight="1" x14ac:dyDescent="0.2">
      <c r="A88" s="207" t="s">
        <v>410</v>
      </c>
      <c r="B88" s="208"/>
      <c r="C88" s="208"/>
      <c r="D88" s="208"/>
      <c r="E88" s="208"/>
      <c r="F88" s="208"/>
      <c r="G88" s="208"/>
      <c r="H88" s="208"/>
      <c r="I88" s="208"/>
      <c r="J88" s="208"/>
      <c r="K88" s="208"/>
      <c r="L88" s="208"/>
      <c r="M88" s="208"/>
      <c r="N88" s="208"/>
      <c r="O88" s="208"/>
      <c r="P88" s="208"/>
      <c r="Q88" s="208"/>
    </row>
    <row r="89" spans="1:17" ht="19.149999999999999" customHeight="1" x14ac:dyDescent="0.2">
      <c r="A89" s="207" t="s">
        <v>411</v>
      </c>
      <c r="B89" s="208"/>
      <c r="C89" s="208"/>
      <c r="D89" s="208"/>
      <c r="E89" s="208"/>
      <c r="F89" s="208"/>
      <c r="G89" s="208"/>
      <c r="H89" s="208"/>
      <c r="I89" s="208"/>
      <c r="J89" s="208"/>
      <c r="K89" s="208"/>
      <c r="L89" s="208"/>
      <c r="M89" s="208"/>
      <c r="N89" s="208"/>
      <c r="O89" s="208"/>
      <c r="P89" s="208"/>
      <c r="Q89" s="208"/>
    </row>
    <row r="90" spans="1:17" ht="108" x14ac:dyDescent="0.2">
      <c r="A90" s="42" t="s">
        <v>412</v>
      </c>
      <c r="B90" s="43" t="s">
        <v>402</v>
      </c>
      <c r="C90" s="44" t="s">
        <v>413</v>
      </c>
      <c r="D90" s="31" t="s">
        <v>53</v>
      </c>
      <c r="E90" s="45" t="s">
        <v>404</v>
      </c>
      <c r="F90" s="46">
        <v>9413.89</v>
      </c>
      <c r="G90" s="46">
        <v>273.33</v>
      </c>
      <c r="H90" s="46">
        <v>570.78</v>
      </c>
      <c r="I90" s="46">
        <v>61.56</v>
      </c>
      <c r="J90" s="47">
        <v>7531</v>
      </c>
      <c r="K90" s="47">
        <v>219</v>
      </c>
      <c r="L90" s="47">
        <v>457</v>
      </c>
      <c r="M90" s="47">
        <v>49</v>
      </c>
      <c r="N90" s="47">
        <v>27.17</v>
      </c>
      <c r="O90" s="47">
        <v>21.74</v>
      </c>
      <c r="P90" s="47">
        <v>4.5599999999999996</v>
      </c>
      <c r="Q90" s="47">
        <v>3.65</v>
      </c>
    </row>
    <row r="91" spans="1:17" ht="72.75" x14ac:dyDescent="0.2">
      <c r="A91" s="42" t="s">
        <v>414</v>
      </c>
      <c r="B91" s="43" t="s">
        <v>415</v>
      </c>
      <c r="C91" s="44" t="s">
        <v>416</v>
      </c>
      <c r="D91" s="31" t="s">
        <v>347</v>
      </c>
      <c r="E91" s="45" t="s">
        <v>417</v>
      </c>
      <c r="F91" s="46">
        <v>8200</v>
      </c>
      <c r="G91" s="47"/>
      <c r="H91" s="47"/>
      <c r="I91" s="47"/>
      <c r="J91" s="47">
        <v>-6757</v>
      </c>
      <c r="K91" s="47"/>
      <c r="L91" s="47"/>
      <c r="M91" s="47"/>
      <c r="N91" s="47"/>
      <c r="O91" s="47"/>
      <c r="P91" s="47"/>
      <c r="Q91" s="47"/>
    </row>
    <row r="92" spans="1:17" ht="108" x14ac:dyDescent="0.2">
      <c r="A92" s="42" t="s">
        <v>418</v>
      </c>
      <c r="B92" s="43" t="s">
        <v>406</v>
      </c>
      <c r="C92" s="44" t="s">
        <v>419</v>
      </c>
      <c r="D92" s="31" t="s">
        <v>408</v>
      </c>
      <c r="E92" s="45" t="s">
        <v>409</v>
      </c>
      <c r="F92" s="46">
        <v>10901.9</v>
      </c>
      <c r="G92" s="46">
        <v>320.58999999999997</v>
      </c>
      <c r="H92" s="46">
        <v>253.59</v>
      </c>
      <c r="I92" s="47"/>
      <c r="J92" s="47">
        <v>2595</v>
      </c>
      <c r="K92" s="47">
        <v>76</v>
      </c>
      <c r="L92" s="47">
        <v>60</v>
      </c>
      <c r="M92" s="47"/>
      <c r="N92" s="47">
        <v>31.4</v>
      </c>
      <c r="O92" s="47">
        <v>7.47</v>
      </c>
      <c r="P92" s="47"/>
      <c r="Q92" s="47"/>
    </row>
    <row r="93" spans="1:17" ht="72.75" x14ac:dyDescent="0.2">
      <c r="A93" s="42" t="s">
        <v>420</v>
      </c>
      <c r="B93" s="43" t="s">
        <v>421</v>
      </c>
      <c r="C93" s="44" t="s">
        <v>422</v>
      </c>
      <c r="D93" s="31" t="s">
        <v>347</v>
      </c>
      <c r="E93" s="45" t="s">
        <v>423</v>
      </c>
      <c r="F93" s="46">
        <v>10045</v>
      </c>
      <c r="G93" s="47"/>
      <c r="H93" s="47"/>
      <c r="I93" s="47"/>
      <c r="J93" s="47">
        <v>-2391</v>
      </c>
      <c r="K93" s="47"/>
      <c r="L93" s="47"/>
      <c r="M93" s="47"/>
      <c r="N93" s="47"/>
      <c r="O93" s="47"/>
      <c r="P93" s="47"/>
      <c r="Q93" s="47"/>
    </row>
    <row r="94" spans="1:17" ht="15" x14ac:dyDescent="0.2">
      <c r="A94" s="218"/>
      <c r="B94" s="208"/>
      <c r="C94" s="208"/>
      <c r="D94" s="208"/>
      <c r="E94" s="208"/>
      <c r="F94" s="208"/>
      <c r="G94" s="208"/>
      <c r="H94" s="208"/>
      <c r="I94" s="208"/>
      <c r="J94" s="208"/>
      <c r="K94" s="208"/>
      <c r="L94" s="208"/>
      <c r="M94" s="208"/>
      <c r="N94" s="208"/>
      <c r="O94" s="208"/>
      <c r="P94" s="208"/>
      <c r="Q94" s="208"/>
    </row>
    <row r="95" spans="1:17" ht="63" x14ac:dyDescent="0.2">
      <c r="A95" s="42" t="s">
        <v>424</v>
      </c>
      <c r="B95" s="43" t="s">
        <v>398</v>
      </c>
      <c r="C95" s="44" t="s">
        <v>425</v>
      </c>
      <c r="D95" s="31" t="s">
        <v>53</v>
      </c>
      <c r="E95" s="45" t="s">
        <v>400</v>
      </c>
      <c r="F95" s="46">
        <v>13481.41</v>
      </c>
      <c r="G95" s="46">
        <v>251.5</v>
      </c>
      <c r="H95" s="46">
        <v>354.91</v>
      </c>
      <c r="I95" s="46">
        <v>42.53</v>
      </c>
      <c r="J95" s="47">
        <v>36238</v>
      </c>
      <c r="K95" s="47">
        <v>676</v>
      </c>
      <c r="L95" s="47">
        <v>954</v>
      </c>
      <c r="M95" s="47">
        <v>114</v>
      </c>
      <c r="N95" s="47">
        <v>25</v>
      </c>
      <c r="O95" s="47">
        <v>67.2</v>
      </c>
      <c r="P95" s="47">
        <v>3.15</v>
      </c>
      <c r="Q95" s="47">
        <v>8.4700000000000006</v>
      </c>
    </row>
    <row r="96" spans="1:17" ht="72.75" x14ac:dyDescent="0.2">
      <c r="A96" s="42" t="s">
        <v>426</v>
      </c>
      <c r="B96" s="43" t="s">
        <v>427</v>
      </c>
      <c r="C96" s="44" t="s">
        <v>428</v>
      </c>
      <c r="D96" s="31" t="s">
        <v>347</v>
      </c>
      <c r="E96" s="45" t="s">
        <v>429</v>
      </c>
      <c r="F96" s="46">
        <v>12500</v>
      </c>
      <c r="G96" s="47"/>
      <c r="H96" s="47"/>
      <c r="I96" s="47"/>
      <c r="J96" s="47">
        <v>-34613</v>
      </c>
      <c r="K96" s="47"/>
      <c r="L96" s="47"/>
      <c r="M96" s="47"/>
      <c r="N96" s="47"/>
      <c r="O96" s="47"/>
      <c r="P96" s="47"/>
      <c r="Q96" s="47"/>
    </row>
    <row r="97" spans="1:17" ht="63" x14ac:dyDescent="0.2">
      <c r="A97" s="42" t="s">
        <v>430</v>
      </c>
      <c r="B97" s="43" t="s">
        <v>395</v>
      </c>
      <c r="C97" s="44" t="s">
        <v>431</v>
      </c>
      <c r="D97" s="31" t="s">
        <v>53</v>
      </c>
      <c r="E97" s="45" t="s">
        <v>397</v>
      </c>
      <c r="F97" s="46">
        <v>13998.21</v>
      </c>
      <c r="G97" s="46">
        <v>148.6</v>
      </c>
      <c r="H97" s="46">
        <v>912.72</v>
      </c>
      <c r="I97" s="46">
        <v>66.959999999999994</v>
      </c>
      <c r="J97" s="47">
        <v>9715</v>
      </c>
      <c r="K97" s="47">
        <v>103</v>
      </c>
      <c r="L97" s="47">
        <v>633</v>
      </c>
      <c r="M97" s="47">
        <v>46</v>
      </c>
      <c r="N97" s="47">
        <v>14.98</v>
      </c>
      <c r="O97" s="47">
        <v>10.4</v>
      </c>
      <c r="P97" s="47">
        <v>4.96</v>
      </c>
      <c r="Q97" s="47">
        <v>3.44</v>
      </c>
    </row>
    <row r="98" spans="1:17" ht="72.75" x14ac:dyDescent="0.2">
      <c r="A98" s="42" t="s">
        <v>432</v>
      </c>
      <c r="B98" s="43" t="s">
        <v>427</v>
      </c>
      <c r="C98" s="44" t="s">
        <v>428</v>
      </c>
      <c r="D98" s="31" t="s">
        <v>347</v>
      </c>
      <c r="E98" s="45" t="s">
        <v>433</v>
      </c>
      <c r="F98" s="46">
        <v>12500</v>
      </c>
      <c r="G98" s="47"/>
      <c r="H98" s="47"/>
      <c r="I98" s="47"/>
      <c r="J98" s="47">
        <v>-8935</v>
      </c>
      <c r="K98" s="47"/>
      <c r="L98" s="47"/>
      <c r="M98" s="47"/>
      <c r="N98" s="47"/>
      <c r="O98" s="47"/>
      <c r="P98" s="47"/>
      <c r="Q98" s="47"/>
    </row>
    <row r="99" spans="1:17" ht="19.149999999999999" customHeight="1" x14ac:dyDescent="0.2">
      <c r="A99" s="207" t="s">
        <v>434</v>
      </c>
      <c r="B99" s="208"/>
      <c r="C99" s="208"/>
      <c r="D99" s="208"/>
      <c r="E99" s="208"/>
      <c r="F99" s="208"/>
      <c r="G99" s="208"/>
      <c r="H99" s="208"/>
      <c r="I99" s="208"/>
      <c r="J99" s="208"/>
      <c r="K99" s="208"/>
      <c r="L99" s="208"/>
      <c r="M99" s="208"/>
      <c r="N99" s="208"/>
      <c r="O99" s="208"/>
      <c r="P99" s="208"/>
      <c r="Q99" s="208"/>
    </row>
    <row r="100" spans="1:17" ht="19.149999999999999" customHeight="1" x14ac:dyDescent="0.2">
      <c r="A100" s="207" t="s">
        <v>411</v>
      </c>
      <c r="B100" s="208"/>
      <c r="C100" s="208"/>
      <c r="D100" s="208"/>
      <c r="E100" s="208"/>
      <c r="F100" s="208"/>
      <c r="G100" s="208"/>
      <c r="H100" s="208"/>
      <c r="I100" s="208"/>
      <c r="J100" s="208"/>
      <c r="K100" s="208"/>
      <c r="L100" s="208"/>
      <c r="M100" s="208"/>
      <c r="N100" s="208"/>
      <c r="O100" s="208"/>
      <c r="P100" s="208"/>
      <c r="Q100" s="208"/>
    </row>
    <row r="101" spans="1:17" ht="63" x14ac:dyDescent="0.2">
      <c r="A101" s="42" t="s">
        <v>435</v>
      </c>
      <c r="B101" s="43" t="s">
        <v>436</v>
      </c>
      <c r="C101" s="44" t="s">
        <v>437</v>
      </c>
      <c r="D101" s="31" t="s">
        <v>438</v>
      </c>
      <c r="E101" s="45" t="s">
        <v>439</v>
      </c>
      <c r="F101" s="46">
        <v>7.68</v>
      </c>
      <c r="G101" s="46">
        <v>7.68</v>
      </c>
      <c r="H101" s="47"/>
      <c r="I101" s="47"/>
      <c r="J101" s="47">
        <v>183</v>
      </c>
      <c r="K101" s="47">
        <v>183</v>
      </c>
      <c r="L101" s="47"/>
      <c r="M101" s="47"/>
      <c r="N101" s="47">
        <v>0.9</v>
      </c>
      <c r="O101" s="47">
        <v>21.49</v>
      </c>
      <c r="P101" s="47"/>
      <c r="Q101" s="47"/>
    </row>
    <row r="102" spans="1:17" ht="63" x14ac:dyDescent="0.2">
      <c r="A102" s="42" t="s">
        <v>440</v>
      </c>
      <c r="B102" s="43" t="s">
        <v>441</v>
      </c>
      <c r="C102" s="44" t="s">
        <v>442</v>
      </c>
      <c r="D102" s="31" t="s">
        <v>343</v>
      </c>
      <c r="E102" s="45" t="s">
        <v>443</v>
      </c>
      <c r="F102" s="46">
        <v>274.36</v>
      </c>
      <c r="G102" s="46">
        <v>62.21</v>
      </c>
      <c r="H102" s="46">
        <v>9.43</v>
      </c>
      <c r="I102" s="46">
        <v>0.1</v>
      </c>
      <c r="J102" s="47">
        <v>66</v>
      </c>
      <c r="K102" s="47">
        <v>15</v>
      </c>
      <c r="L102" s="47">
        <v>2</v>
      </c>
      <c r="M102" s="47"/>
      <c r="N102" s="47">
        <v>5.8410000000000002</v>
      </c>
      <c r="O102" s="47">
        <v>1.4</v>
      </c>
      <c r="P102" s="47">
        <v>0.01</v>
      </c>
      <c r="Q102" s="47"/>
    </row>
    <row r="103" spans="1:17" ht="63" x14ac:dyDescent="0.2">
      <c r="A103" s="42" t="s">
        <v>444</v>
      </c>
      <c r="B103" s="43" t="s">
        <v>445</v>
      </c>
      <c r="C103" s="44" t="s">
        <v>446</v>
      </c>
      <c r="D103" s="31" t="s">
        <v>343</v>
      </c>
      <c r="E103" s="45" t="s">
        <v>443</v>
      </c>
      <c r="F103" s="46">
        <v>651.42999999999995</v>
      </c>
      <c r="G103" s="46">
        <v>76.430000000000007</v>
      </c>
      <c r="H103" s="46">
        <v>12.44</v>
      </c>
      <c r="I103" s="46">
        <v>0.2</v>
      </c>
      <c r="J103" s="47">
        <v>156</v>
      </c>
      <c r="K103" s="47">
        <v>18</v>
      </c>
      <c r="L103" s="47">
        <v>3</v>
      </c>
      <c r="M103" s="47"/>
      <c r="N103" s="47">
        <v>8.4260000000000002</v>
      </c>
      <c r="O103" s="47">
        <v>2.0099999999999998</v>
      </c>
      <c r="P103" s="47">
        <v>0.02</v>
      </c>
      <c r="Q103" s="47"/>
    </row>
    <row r="104" spans="1:17" ht="19.149999999999999" customHeight="1" x14ac:dyDescent="0.2">
      <c r="A104" s="207" t="s">
        <v>447</v>
      </c>
      <c r="B104" s="208"/>
      <c r="C104" s="208"/>
      <c r="D104" s="208"/>
      <c r="E104" s="208"/>
      <c r="F104" s="208"/>
      <c r="G104" s="208"/>
      <c r="H104" s="208"/>
      <c r="I104" s="208"/>
      <c r="J104" s="208"/>
      <c r="K104" s="208"/>
      <c r="L104" s="208"/>
      <c r="M104" s="208"/>
      <c r="N104" s="208"/>
      <c r="O104" s="208"/>
      <c r="P104" s="208"/>
      <c r="Q104" s="208"/>
    </row>
    <row r="105" spans="1:17" ht="108" x14ac:dyDescent="0.2">
      <c r="A105" s="42" t="s">
        <v>448</v>
      </c>
      <c r="B105" s="43" t="s">
        <v>449</v>
      </c>
      <c r="C105" s="44" t="s">
        <v>450</v>
      </c>
      <c r="D105" s="31" t="s">
        <v>343</v>
      </c>
      <c r="E105" s="45" t="s">
        <v>451</v>
      </c>
      <c r="F105" s="46">
        <v>548.71</v>
      </c>
      <c r="G105" s="46">
        <v>124.41</v>
      </c>
      <c r="H105" s="46">
        <v>18.86</v>
      </c>
      <c r="I105" s="46">
        <v>0.2</v>
      </c>
      <c r="J105" s="47">
        <v>5</v>
      </c>
      <c r="K105" s="47">
        <v>1</v>
      </c>
      <c r="L105" s="47"/>
      <c r="M105" s="47"/>
      <c r="N105" s="47">
        <v>11.682</v>
      </c>
      <c r="O105" s="47">
        <v>0.12</v>
      </c>
      <c r="P105" s="47">
        <v>0.02</v>
      </c>
      <c r="Q105" s="47"/>
    </row>
    <row r="106" spans="1:17" ht="72.75" x14ac:dyDescent="0.2">
      <c r="A106" s="42" t="s">
        <v>452</v>
      </c>
      <c r="B106" s="43" t="s">
        <v>453</v>
      </c>
      <c r="C106" s="44" t="s">
        <v>454</v>
      </c>
      <c r="D106" s="31" t="s">
        <v>347</v>
      </c>
      <c r="E106" s="45" t="s">
        <v>455</v>
      </c>
      <c r="F106" s="46">
        <v>15620</v>
      </c>
      <c r="G106" s="47"/>
      <c r="H106" s="47"/>
      <c r="I106" s="47"/>
      <c r="J106" s="47">
        <v>-3</v>
      </c>
      <c r="K106" s="47"/>
      <c r="L106" s="47"/>
      <c r="M106" s="47"/>
      <c r="N106" s="47"/>
      <c r="O106" s="47"/>
      <c r="P106" s="47"/>
      <c r="Q106" s="47"/>
    </row>
    <row r="107" spans="1:17" ht="72.75" x14ac:dyDescent="0.2">
      <c r="A107" s="42" t="s">
        <v>456</v>
      </c>
      <c r="B107" s="43" t="s">
        <v>457</v>
      </c>
      <c r="C107" s="44" t="s">
        <v>458</v>
      </c>
      <c r="D107" s="31" t="s">
        <v>459</v>
      </c>
      <c r="E107" s="45" t="s">
        <v>460</v>
      </c>
      <c r="F107" s="46">
        <v>114.42</v>
      </c>
      <c r="G107" s="47"/>
      <c r="H107" s="47"/>
      <c r="I107" s="47"/>
      <c r="J107" s="47">
        <v>30</v>
      </c>
      <c r="K107" s="47"/>
      <c r="L107" s="47"/>
      <c r="M107" s="47"/>
      <c r="N107" s="47"/>
      <c r="O107" s="47"/>
      <c r="P107" s="47"/>
      <c r="Q107" s="47"/>
    </row>
    <row r="108" spans="1:17" ht="63" x14ac:dyDescent="0.2">
      <c r="A108" s="42" t="s">
        <v>461</v>
      </c>
      <c r="B108" s="43" t="s">
        <v>462</v>
      </c>
      <c r="C108" s="44" t="s">
        <v>463</v>
      </c>
      <c r="D108" s="31" t="s">
        <v>343</v>
      </c>
      <c r="E108" s="45" t="s">
        <v>451</v>
      </c>
      <c r="F108" s="46">
        <v>24344.2</v>
      </c>
      <c r="G108" s="46">
        <v>1059.55</v>
      </c>
      <c r="H108" s="46">
        <v>246.45</v>
      </c>
      <c r="I108" s="46">
        <v>9.15</v>
      </c>
      <c r="J108" s="47">
        <v>243</v>
      </c>
      <c r="K108" s="47">
        <v>11</v>
      </c>
      <c r="L108" s="47">
        <v>2</v>
      </c>
      <c r="M108" s="47"/>
      <c r="N108" s="47">
        <v>116.82</v>
      </c>
      <c r="O108" s="47">
        <v>1.17</v>
      </c>
      <c r="P108" s="47">
        <v>0.91</v>
      </c>
      <c r="Q108" s="47">
        <v>0.01</v>
      </c>
    </row>
    <row r="109" spans="1:17" ht="72.75" x14ac:dyDescent="0.2">
      <c r="A109" s="42" t="s">
        <v>464</v>
      </c>
      <c r="B109" s="43" t="s">
        <v>465</v>
      </c>
      <c r="C109" s="44" t="s">
        <v>466</v>
      </c>
      <c r="D109" s="31" t="s">
        <v>347</v>
      </c>
      <c r="E109" s="45" t="s">
        <v>467</v>
      </c>
      <c r="F109" s="46">
        <v>38397</v>
      </c>
      <c r="G109" s="47"/>
      <c r="H109" s="47"/>
      <c r="I109" s="47"/>
      <c r="J109" s="47">
        <v>-230</v>
      </c>
      <c r="K109" s="47"/>
      <c r="L109" s="47"/>
      <c r="M109" s="47"/>
      <c r="N109" s="47"/>
      <c r="O109" s="47"/>
      <c r="P109" s="47"/>
      <c r="Q109" s="47"/>
    </row>
    <row r="110" spans="1:17" ht="72.75" x14ac:dyDescent="0.2">
      <c r="A110" s="42" t="s">
        <v>468</v>
      </c>
      <c r="B110" s="43" t="s">
        <v>469</v>
      </c>
      <c r="C110" s="44" t="s">
        <v>470</v>
      </c>
      <c r="D110" s="31" t="s">
        <v>459</v>
      </c>
      <c r="E110" s="45" t="s">
        <v>471</v>
      </c>
      <c r="F110" s="46">
        <v>54.99</v>
      </c>
      <c r="G110" s="47"/>
      <c r="H110" s="47"/>
      <c r="I110" s="47"/>
      <c r="J110" s="47">
        <v>10</v>
      </c>
      <c r="K110" s="47"/>
      <c r="L110" s="47"/>
      <c r="M110" s="47"/>
      <c r="N110" s="47"/>
      <c r="O110" s="47"/>
      <c r="P110" s="47"/>
      <c r="Q110" s="47"/>
    </row>
    <row r="111" spans="1:17" ht="15" x14ac:dyDescent="0.2">
      <c r="A111" s="207" t="s">
        <v>60</v>
      </c>
      <c r="B111" s="208"/>
      <c r="C111" s="208"/>
      <c r="D111" s="208"/>
      <c r="E111" s="208"/>
      <c r="F111" s="208"/>
      <c r="G111" s="208"/>
      <c r="H111" s="208"/>
      <c r="I111" s="208"/>
      <c r="J111" s="46">
        <v>6069</v>
      </c>
      <c r="K111" s="46">
        <v>2054</v>
      </c>
      <c r="L111" s="46">
        <v>3585</v>
      </c>
      <c r="M111" s="46">
        <v>356</v>
      </c>
      <c r="N111" s="47"/>
      <c r="O111" s="46">
        <v>207.77</v>
      </c>
      <c r="P111" s="47"/>
      <c r="Q111" s="46">
        <v>26.46</v>
      </c>
    </row>
    <row r="112" spans="1:17" ht="15" x14ac:dyDescent="0.2">
      <c r="A112" s="207" t="s">
        <v>61</v>
      </c>
      <c r="B112" s="208"/>
      <c r="C112" s="208"/>
      <c r="D112" s="208"/>
      <c r="E112" s="208"/>
      <c r="F112" s="208"/>
      <c r="G112" s="208"/>
      <c r="H112" s="208"/>
      <c r="I112" s="208"/>
      <c r="J112" s="46">
        <v>2829</v>
      </c>
      <c r="K112" s="47"/>
      <c r="L112" s="47"/>
      <c r="M112" s="47"/>
      <c r="N112" s="47"/>
      <c r="O112" s="47"/>
      <c r="P112" s="47"/>
      <c r="Q112" s="47"/>
    </row>
    <row r="113" spans="1:17" ht="15" x14ac:dyDescent="0.2">
      <c r="A113" s="207" t="s">
        <v>62</v>
      </c>
      <c r="B113" s="208"/>
      <c r="C113" s="208"/>
      <c r="D113" s="208"/>
      <c r="E113" s="208"/>
      <c r="F113" s="208"/>
      <c r="G113" s="208"/>
      <c r="H113" s="208"/>
      <c r="I113" s="208"/>
      <c r="J113" s="46">
        <v>1586</v>
      </c>
      <c r="K113" s="47"/>
      <c r="L113" s="47"/>
      <c r="M113" s="47"/>
      <c r="N113" s="47"/>
      <c r="O113" s="47"/>
      <c r="P113" s="47"/>
      <c r="Q113" s="47"/>
    </row>
    <row r="114" spans="1:17" ht="15" x14ac:dyDescent="0.2">
      <c r="A114" s="209" t="s">
        <v>472</v>
      </c>
      <c r="B114" s="208"/>
      <c r="C114" s="208"/>
      <c r="D114" s="208"/>
      <c r="E114" s="208"/>
      <c r="F114" s="208"/>
      <c r="G114" s="208"/>
      <c r="H114" s="208"/>
      <c r="I114" s="208"/>
      <c r="J114" s="47"/>
      <c r="K114" s="47"/>
      <c r="L114" s="47"/>
      <c r="M114" s="47"/>
      <c r="N114" s="47"/>
      <c r="O114" s="47"/>
      <c r="P114" s="47"/>
      <c r="Q114" s="47"/>
    </row>
    <row r="115" spans="1:17" ht="15" x14ac:dyDescent="0.2">
      <c r="A115" s="207" t="s">
        <v>66</v>
      </c>
      <c r="B115" s="208"/>
      <c r="C115" s="208"/>
      <c r="D115" s="208"/>
      <c r="E115" s="208"/>
      <c r="F115" s="208"/>
      <c r="G115" s="208"/>
      <c r="H115" s="208"/>
      <c r="I115" s="208"/>
      <c r="J115" s="46">
        <v>9064</v>
      </c>
      <c r="K115" s="47"/>
      <c r="L115" s="47"/>
      <c r="M115" s="47"/>
      <c r="N115" s="47"/>
      <c r="O115" s="46">
        <v>168.88</v>
      </c>
      <c r="P115" s="47"/>
      <c r="Q115" s="46">
        <v>26.45</v>
      </c>
    </row>
    <row r="116" spans="1:17" ht="26.1" customHeight="1" x14ac:dyDescent="0.2">
      <c r="A116" s="207" t="s">
        <v>473</v>
      </c>
      <c r="B116" s="208"/>
      <c r="C116" s="208"/>
      <c r="D116" s="208"/>
      <c r="E116" s="208"/>
      <c r="F116" s="208"/>
      <c r="G116" s="208"/>
      <c r="H116" s="208"/>
      <c r="I116" s="208"/>
      <c r="J116" s="46">
        <v>583</v>
      </c>
      <c r="K116" s="47"/>
      <c r="L116" s="47"/>
      <c r="M116" s="47"/>
      <c r="N116" s="47"/>
      <c r="O116" s="46">
        <v>12.7</v>
      </c>
      <c r="P116" s="47"/>
      <c r="Q116" s="47"/>
    </row>
    <row r="117" spans="1:17" ht="15" x14ac:dyDescent="0.2">
      <c r="A117" s="207" t="s">
        <v>353</v>
      </c>
      <c r="B117" s="208"/>
      <c r="C117" s="208"/>
      <c r="D117" s="208"/>
      <c r="E117" s="208"/>
      <c r="F117" s="208"/>
      <c r="G117" s="208"/>
      <c r="H117" s="208"/>
      <c r="I117" s="208"/>
      <c r="J117" s="46">
        <v>837</v>
      </c>
      <c r="K117" s="47"/>
      <c r="L117" s="47"/>
      <c r="M117" s="47"/>
      <c r="N117" s="47"/>
      <c r="O117" s="46">
        <v>26.19</v>
      </c>
      <c r="P117" s="47"/>
      <c r="Q117" s="46">
        <v>0.01</v>
      </c>
    </row>
    <row r="118" spans="1:17" ht="15" x14ac:dyDescent="0.2">
      <c r="A118" s="207" t="s">
        <v>68</v>
      </c>
      <c r="B118" s="208"/>
      <c r="C118" s="208"/>
      <c r="D118" s="208"/>
      <c r="E118" s="208"/>
      <c r="F118" s="208"/>
      <c r="G118" s="208"/>
      <c r="H118" s="208"/>
      <c r="I118" s="208"/>
      <c r="J118" s="46">
        <v>10484</v>
      </c>
      <c r="K118" s="47"/>
      <c r="L118" s="47"/>
      <c r="M118" s="47"/>
      <c r="N118" s="47"/>
      <c r="O118" s="46">
        <v>207.77</v>
      </c>
      <c r="P118" s="47"/>
      <c r="Q118" s="46">
        <v>26.46</v>
      </c>
    </row>
    <row r="119" spans="1:17" ht="15" x14ac:dyDescent="0.2">
      <c r="A119" s="207" t="s">
        <v>69</v>
      </c>
      <c r="B119" s="208"/>
      <c r="C119" s="208"/>
      <c r="D119" s="208"/>
      <c r="E119" s="208"/>
      <c r="F119" s="208"/>
      <c r="G119" s="208"/>
      <c r="H119" s="208"/>
      <c r="I119" s="208"/>
      <c r="J119" s="47"/>
      <c r="K119" s="47"/>
      <c r="L119" s="47"/>
      <c r="M119" s="47"/>
      <c r="N119" s="47"/>
      <c r="O119" s="47"/>
      <c r="P119" s="47"/>
      <c r="Q119" s="47"/>
    </row>
    <row r="120" spans="1:17" ht="15" x14ac:dyDescent="0.2">
      <c r="A120" s="207" t="s">
        <v>70</v>
      </c>
      <c r="B120" s="208"/>
      <c r="C120" s="208"/>
      <c r="D120" s="208"/>
      <c r="E120" s="208"/>
      <c r="F120" s="208"/>
      <c r="G120" s="208"/>
      <c r="H120" s="208"/>
      <c r="I120" s="208"/>
      <c r="J120" s="46">
        <v>430</v>
      </c>
      <c r="K120" s="47"/>
      <c r="L120" s="47"/>
      <c r="M120" s="47"/>
      <c r="N120" s="47"/>
      <c r="O120" s="47"/>
      <c r="P120" s="47"/>
      <c r="Q120" s="47"/>
    </row>
    <row r="121" spans="1:17" ht="15" x14ac:dyDescent="0.2">
      <c r="A121" s="207" t="s">
        <v>71</v>
      </c>
      <c r="B121" s="208"/>
      <c r="C121" s="208"/>
      <c r="D121" s="208"/>
      <c r="E121" s="208"/>
      <c r="F121" s="208"/>
      <c r="G121" s="208"/>
      <c r="H121" s="208"/>
      <c r="I121" s="208"/>
      <c r="J121" s="46">
        <v>3585</v>
      </c>
      <c r="K121" s="47"/>
      <c r="L121" s="47"/>
      <c r="M121" s="47"/>
      <c r="N121" s="47"/>
      <c r="O121" s="47"/>
      <c r="P121" s="47"/>
      <c r="Q121" s="47"/>
    </row>
    <row r="122" spans="1:17" ht="15" x14ac:dyDescent="0.2">
      <c r="A122" s="207" t="s">
        <v>72</v>
      </c>
      <c r="B122" s="208"/>
      <c r="C122" s="208"/>
      <c r="D122" s="208"/>
      <c r="E122" s="208"/>
      <c r="F122" s="208"/>
      <c r="G122" s="208"/>
      <c r="H122" s="208"/>
      <c r="I122" s="208"/>
      <c r="J122" s="46">
        <v>2410</v>
      </c>
      <c r="K122" s="47"/>
      <c r="L122" s="47"/>
      <c r="M122" s="47"/>
      <c r="N122" s="47"/>
      <c r="O122" s="47"/>
      <c r="P122" s="47"/>
      <c r="Q122" s="47"/>
    </row>
    <row r="123" spans="1:17" ht="15" x14ac:dyDescent="0.2">
      <c r="A123" s="207" t="s">
        <v>73</v>
      </c>
      <c r="B123" s="208"/>
      <c r="C123" s="208"/>
      <c r="D123" s="208"/>
      <c r="E123" s="208"/>
      <c r="F123" s="208"/>
      <c r="G123" s="208"/>
      <c r="H123" s="208"/>
      <c r="I123" s="208"/>
      <c r="J123" s="46">
        <v>2829</v>
      </c>
      <c r="K123" s="47"/>
      <c r="L123" s="47"/>
      <c r="M123" s="47"/>
      <c r="N123" s="47"/>
      <c r="O123" s="47"/>
      <c r="P123" s="47"/>
      <c r="Q123" s="47"/>
    </row>
    <row r="124" spans="1:17" ht="15" x14ac:dyDescent="0.2">
      <c r="A124" s="207" t="s">
        <v>74</v>
      </c>
      <c r="B124" s="208"/>
      <c r="C124" s="208"/>
      <c r="D124" s="208"/>
      <c r="E124" s="208"/>
      <c r="F124" s="208"/>
      <c r="G124" s="208"/>
      <c r="H124" s="208"/>
      <c r="I124" s="208"/>
      <c r="J124" s="46">
        <v>1586</v>
      </c>
      <c r="K124" s="47"/>
      <c r="L124" s="47"/>
      <c r="M124" s="47"/>
      <c r="N124" s="47"/>
      <c r="O124" s="47"/>
      <c r="P124" s="47"/>
      <c r="Q124" s="47"/>
    </row>
    <row r="125" spans="1:17" ht="15" x14ac:dyDescent="0.2">
      <c r="A125" s="209" t="s">
        <v>474</v>
      </c>
      <c r="B125" s="208"/>
      <c r="C125" s="208"/>
      <c r="D125" s="208"/>
      <c r="E125" s="208"/>
      <c r="F125" s="208"/>
      <c r="G125" s="208"/>
      <c r="H125" s="208"/>
      <c r="I125" s="208"/>
      <c r="J125" s="49">
        <v>10484</v>
      </c>
      <c r="K125" s="47"/>
      <c r="L125" s="47"/>
      <c r="M125" s="47"/>
      <c r="N125" s="47"/>
      <c r="O125" s="49">
        <v>207.77</v>
      </c>
      <c r="P125" s="47"/>
      <c r="Q125" s="49">
        <v>26.46</v>
      </c>
    </row>
    <row r="126" spans="1:17" ht="19.149999999999999" customHeight="1" x14ac:dyDescent="0.2">
      <c r="A126" s="210" t="s">
        <v>475</v>
      </c>
      <c r="B126" s="208"/>
      <c r="C126" s="208"/>
      <c r="D126" s="208"/>
      <c r="E126" s="208"/>
      <c r="F126" s="208"/>
      <c r="G126" s="208"/>
      <c r="H126" s="208"/>
      <c r="I126" s="208"/>
      <c r="J126" s="208"/>
      <c r="K126" s="208"/>
      <c r="L126" s="208"/>
      <c r="M126" s="208"/>
      <c r="N126" s="208"/>
      <c r="O126" s="208"/>
      <c r="P126" s="208"/>
      <c r="Q126" s="208"/>
    </row>
    <row r="127" spans="1:17" ht="19.149999999999999" customHeight="1" x14ac:dyDescent="0.2">
      <c r="A127" s="207" t="s">
        <v>476</v>
      </c>
      <c r="B127" s="208"/>
      <c r="C127" s="208"/>
      <c r="D127" s="208"/>
      <c r="E127" s="208"/>
      <c r="F127" s="208"/>
      <c r="G127" s="208"/>
      <c r="H127" s="208"/>
      <c r="I127" s="208"/>
      <c r="J127" s="208"/>
      <c r="K127" s="208"/>
      <c r="L127" s="208"/>
      <c r="M127" s="208"/>
      <c r="N127" s="208"/>
      <c r="O127" s="208"/>
      <c r="P127" s="208"/>
      <c r="Q127" s="208"/>
    </row>
    <row r="128" spans="1:17" ht="19.149999999999999" customHeight="1" x14ac:dyDescent="0.2">
      <c r="A128" s="207" t="s">
        <v>394</v>
      </c>
      <c r="B128" s="208"/>
      <c r="C128" s="208"/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8"/>
      <c r="O128" s="208"/>
      <c r="P128" s="208"/>
      <c r="Q128" s="208"/>
    </row>
    <row r="129" spans="1:17" ht="65.25" x14ac:dyDescent="0.2">
      <c r="A129" s="42" t="s">
        <v>477</v>
      </c>
      <c r="B129" s="43" t="s">
        <v>478</v>
      </c>
      <c r="C129" s="44" t="s">
        <v>479</v>
      </c>
      <c r="D129" s="31" t="s">
        <v>53</v>
      </c>
      <c r="E129" s="45" t="s">
        <v>480</v>
      </c>
      <c r="F129" s="46">
        <v>1905.37</v>
      </c>
      <c r="G129" s="46">
        <v>278.58</v>
      </c>
      <c r="H129" s="46">
        <v>1626.79</v>
      </c>
      <c r="I129" s="46">
        <v>119.07</v>
      </c>
      <c r="J129" s="47">
        <v>412</v>
      </c>
      <c r="K129" s="47">
        <v>60</v>
      </c>
      <c r="L129" s="47">
        <v>352</v>
      </c>
      <c r="M129" s="47">
        <v>26</v>
      </c>
      <c r="N129" s="47">
        <v>27.692</v>
      </c>
      <c r="O129" s="47">
        <v>5.98</v>
      </c>
      <c r="P129" s="47">
        <v>8.82</v>
      </c>
      <c r="Q129" s="47">
        <v>1.91</v>
      </c>
    </row>
    <row r="130" spans="1:17" ht="63" x14ac:dyDescent="0.2">
      <c r="A130" s="42" t="s">
        <v>481</v>
      </c>
      <c r="B130" s="43" t="s">
        <v>395</v>
      </c>
      <c r="C130" s="44" t="s">
        <v>396</v>
      </c>
      <c r="D130" s="31" t="s">
        <v>53</v>
      </c>
      <c r="E130" s="45" t="s">
        <v>397</v>
      </c>
      <c r="F130" s="46">
        <v>742.92</v>
      </c>
      <c r="G130" s="46">
        <v>104.02</v>
      </c>
      <c r="H130" s="46">
        <v>638.9</v>
      </c>
      <c r="I130" s="46">
        <v>46.87</v>
      </c>
      <c r="J130" s="47">
        <v>516</v>
      </c>
      <c r="K130" s="47">
        <v>72</v>
      </c>
      <c r="L130" s="47">
        <v>444</v>
      </c>
      <c r="M130" s="47">
        <v>33</v>
      </c>
      <c r="N130" s="47">
        <v>10.486000000000001</v>
      </c>
      <c r="O130" s="47">
        <v>7.28</v>
      </c>
      <c r="P130" s="47">
        <v>3.472</v>
      </c>
      <c r="Q130" s="47">
        <v>2.41</v>
      </c>
    </row>
    <row r="131" spans="1:17" ht="63" x14ac:dyDescent="0.2">
      <c r="A131" s="42" t="s">
        <v>482</v>
      </c>
      <c r="B131" s="43" t="s">
        <v>398</v>
      </c>
      <c r="C131" s="44" t="s">
        <v>399</v>
      </c>
      <c r="D131" s="31" t="s">
        <v>53</v>
      </c>
      <c r="E131" s="45" t="s">
        <v>400</v>
      </c>
      <c r="F131" s="46">
        <v>424.49</v>
      </c>
      <c r="G131" s="46">
        <v>176.05</v>
      </c>
      <c r="H131" s="46">
        <v>248.44</v>
      </c>
      <c r="I131" s="46">
        <v>29.77</v>
      </c>
      <c r="J131" s="47">
        <v>1141</v>
      </c>
      <c r="K131" s="47">
        <v>473</v>
      </c>
      <c r="L131" s="47">
        <v>668</v>
      </c>
      <c r="M131" s="47">
        <v>80</v>
      </c>
      <c r="N131" s="47">
        <v>17.5</v>
      </c>
      <c r="O131" s="47">
        <v>47.04</v>
      </c>
      <c r="P131" s="47">
        <v>2.2050000000000001</v>
      </c>
      <c r="Q131" s="47">
        <v>5.93</v>
      </c>
    </row>
    <row r="132" spans="1:17" ht="108" x14ac:dyDescent="0.2">
      <c r="A132" s="42" t="s">
        <v>483</v>
      </c>
      <c r="B132" s="43" t="s">
        <v>402</v>
      </c>
      <c r="C132" s="44" t="s">
        <v>403</v>
      </c>
      <c r="D132" s="31" t="s">
        <v>53</v>
      </c>
      <c r="E132" s="45" t="s">
        <v>404</v>
      </c>
      <c r="F132" s="46">
        <v>590.88</v>
      </c>
      <c r="G132" s="46">
        <v>191.33</v>
      </c>
      <c r="H132" s="46">
        <v>399.55</v>
      </c>
      <c r="I132" s="46">
        <v>43.09</v>
      </c>
      <c r="J132" s="47">
        <v>473</v>
      </c>
      <c r="K132" s="47">
        <v>153</v>
      </c>
      <c r="L132" s="47">
        <v>320</v>
      </c>
      <c r="M132" s="47">
        <v>34</v>
      </c>
      <c r="N132" s="47">
        <v>19.018999999999998</v>
      </c>
      <c r="O132" s="47">
        <v>15.22</v>
      </c>
      <c r="P132" s="47">
        <v>3.1920000000000002</v>
      </c>
      <c r="Q132" s="47">
        <v>2.5499999999999998</v>
      </c>
    </row>
    <row r="133" spans="1:17" ht="108" x14ac:dyDescent="0.2">
      <c r="A133" s="42" t="s">
        <v>484</v>
      </c>
      <c r="B133" s="43" t="s">
        <v>406</v>
      </c>
      <c r="C133" s="44" t="s">
        <v>407</v>
      </c>
      <c r="D133" s="31" t="s">
        <v>408</v>
      </c>
      <c r="E133" s="45" t="s">
        <v>409</v>
      </c>
      <c r="F133" s="46">
        <v>401.93</v>
      </c>
      <c r="G133" s="46">
        <v>224.42</v>
      </c>
      <c r="H133" s="46">
        <v>177.51</v>
      </c>
      <c r="I133" s="47"/>
      <c r="J133" s="47">
        <v>96</v>
      </c>
      <c r="K133" s="47">
        <v>54</v>
      </c>
      <c r="L133" s="47">
        <v>42</v>
      </c>
      <c r="M133" s="47"/>
      <c r="N133" s="47">
        <v>21.98</v>
      </c>
      <c r="O133" s="47">
        <v>5.23</v>
      </c>
      <c r="P133" s="47"/>
      <c r="Q133" s="47"/>
    </row>
    <row r="134" spans="1:17" ht="19.149999999999999" customHeight="1" x14ac:dyDescent="0.2">
      <c r="A134" s="207" t="s">
        <v>410</v>
      </c>
      <c r="B134" s="208"/>
      <c r="C134" s="208"/>
      <c r="D134" s="208"/>
      <c r="E134" s="208"/>
      <c r="F134" s="208"/>
      <c r="G134" s="208"/>
      <c r="H134" s="208"/>
      <c r="I134" s="208"/>
      <c r="J134" s="208"/>
      <c r="K134" s="208"/>
      <c r="L134" s="208"/>
      <c r="M134" s="208"/>
      <c r="N134" s="208"/>
      <c r="O134" s="208"/>
      <c r="P134" s="208"/>
      <c r="Q134" s="208"/>
    </row>
    <row r="135" spans="1:17" ht="19.149999999999999" customHeight="1" x14ac:dyDescent="0.2">
      <c r="A135" s="207" t="s">
        <v>411</v>
      </c>
      <c r="B135" s="208"/>
      <c r="C135" s="208"/>
      <c r="D135" s="208"/>
      <c r="E135" s="208"/>
      <c r="F135" s="208"/>
      <c r="G135" s="208"/>
      <c r="H135" s="208"/>
      <c r="I135" s="208"/>
      <c r="J135" s="208"/>
      <c r="K135" s="208"/>
      <c r="L135" s="208"/>
      <c r="M135" s="208"/>
      <c r="N135" s="208"/>
      <c r="O135" s="208"/>
      <c r="P135" s="208"/>
      <c r="Q135" s="208"/>
    </row>
    <row r="136" spans="1:17" ht="108" x14ac:dyDescent="0.2">
      <c r="A136" s="42" t="s">
        <v>485</v>
      </c>
      <c r="B136" s="43" t="s">
        <v>402</v>
      </c>
      <c r="C136" s="44" t="s">
        <v>413</v>
      </c>
      <c r="D136" s="31" t="s">
        <v>53</v>
      </c>
      <c r="E136" s="45" t="s">
        <v>404</v>
      </c>
      <c r="F136" s="46">
        <v>9413.89</v>
      </c>
      <c r="G136" s="46">
        <v>273.33</v>
      </c>
      <c r="H136" s="46">
        <v>570.78</v>
      </c>
      <c r="I136" s="46">
        <v>61.56</v>
      </c>
      <c r="J136" s="47">
        <v>7531</v>
      </c>
      <c r="K136" s="47">
        <v>219</v>
      </c>
      <c r="L136" s="47">
        <v>457</v>
      </c>
      <c r="M136" s="47">
        <v>49</v>
      </c>
      <c r="N136" s="47">
        <v>27.17</v>
      </c>
      <c r="O136" s="47">
        <v>21.74</v>
      </c>
      <c r="P136" s="47">
        <v>4.5599999999999996</v>
      </c>
      <c r="Q136" s="47">
        <v>3.65</v>
      </c>
    </row>
    <row r="137" spans="1:17" ht="72.75" x14ac:dyDescent="0.2">
      <c r="A137" s="42" t="s">
        <v>486</v>
      </c>
      <c r="B137" s="43" t="s">
        <v>415</v>
      </c>
      <c r="C137" s="44" t="s">
        <v>416</v>
      </c>
      <c r="D137" s="31" t="s">
        <v>347</v>
      </c>
      <c r="E137" s="45" t="s">
        <v>487</v>
      </c>
      <c r="F137" s="46">
        <v>8200</v>
      </c>
      <c r="G137" s="47"/>
      <c r="H137" s="47"/>
      <c r="I137" s="47"/>
      <c r="J137" s="47">
        <v>-6757</v>
      </c>
      <c r="K137" s="47"/>
      <c r="L137" s="47"/>
      <c r="M137" s="47"/>
      <c r="N137" s="47"/>
      <c r="O137" s="47"/>
      <c r="P137" s="47"/>
      <c r="Q137" s="47"/>
    </row>
    <row r="138" spans="1:17" ht="108" x14ac:dyDescent="0.2">
      <c r="A138" s="42" t="s">
        <v>488</v>
      </c>
      <c r="B138" s="43" t="s">
        <v>406</v>
      </c>
      <c r="C138" s="44" t="s">
        <v>419</v>
      </c>
      <c r="D138" s="31" t="s">
        <v>408</v>
      </c>
      <c r="E138" s="45" t="s">
        <v>409</v>
      </c>
      <c r="F138" s="46">
        <v>10901.9</v>
      </c>
      <c r="G138" s="46">
        <v>320.58999999999997</v>
      </c>
      <c r="H138" s="46">
        <v>253.59</v>
      </c>
      <c r="I138" s="47"/>
      <c r="J138" s="47">
        <v>2595</v>
      </c>
      <c r="K138" s="47">
        <v>76</v>
      </c>
      <c r="L138" s="47">
        <v>60</v>
      </c>
      <c r="M138" s="47"/>
      <c r="N138" s="47">
        <v>31.4</v>
      </c>
      <c r="O138" s="47">
        <v>7.47</v>
      </c>
      <c r="P138" s="47"/>
      <c r="Q138" s="47"/>
    </row>
    <row r="139" spans="1:17" ht="72.75" x14ac:dyDescent="0.2">
      <c r="A139" s="42" t="s">
        <v>489</v>
      </c>
      <c r="B139" s="43" t="s">
        <v>421</v>
      </c>
      <c r="C139" s="44" t="s">
        <v>422</v>
      </c>
      <c r="D139" s="31" t="s">
        <v>347</v>
      </c>
      <c r="E139" s="45" t="s">
        <v>490</v>
      </c>
      <c r="F139" s="46">
        <v>10045</v>
      </c>
      <c r="G139" s="47"/>
      <c r="H139" s="47"/>
      <c r="I139" s="47"/>
      <c r="J139" s="47">
        <v>-2391</v>
      </c>
      <c r="K139" s="47"/>
      <c r="L139" s="47"/>
      <c r="M139" s="47"/>
      <c r="N139" s="47"/>
      <c r="O139" s="47"/>
      <c r="P139" s="47"/>
      <c r="Q139" s="47"/>
    </row>
    <row r="140" spans="1:17" ht="15" x14ac:dyDescent="0.2">
      <c r="A140" s="218"/>
      <c r="B140" s="208"/>
      <c r="C140" s="208"/>
      <c r="D140" s="208"/>
      <c r="E140" s="208"/>
      <c r="F140" s="208"/>
      <c r="G140" s="208"/>
      <c r="H140" s="208"/>
      <c r="I140" s="208"/>
      <c r="J140" s="208"/>
      <c r="K140" s="208"/>
      <c r="L140" s="208"/>
      <c r="M140" s="208"/>
      <c r="N140" s="208"/>
      <c r="O140" s="208"/>
      <c r="P140" s="208"/>
      <c r="Q140" s="208"/>
    </row>
    <row r="141" spans="1:17" ht="63" x14ac:dyDescent="0.2">
      <c r="A141" s="42" t="s">
        <v>491</v>
      </c>
      <c r="B141" s="43" t="s">
        <v>398</v>
      </c>
      <c r="C141" s="44" t="s">
        <v>425</v>
      </c>
      <c r="D141" s="31" t="s">
        <v>53</v>
      </c>
      <c r="E141" s="45" t="s">
        <v>400</v>
      </c>
      <c r="F141" s="46">
        <v>13481.41</v>
      </c>
      <c r="G141" s="46">
        <v>251.5</v>
      </c>
      <c r="H141" s="46">
        <v>354.91</v>
      </c>
      <c r="I141" s="46">
        <v>42.53</v>
      </c>
      <c r="J141" s="47">
        <v>36238</v>
      </c>
      <c r="K141" s="47">
        <v>676</v>
      </c>
      <c r="L141" s="47">
        <v>954</v>
      </c>
      <c r="M141" s="47">
        <v>114</v>
      </c>
      <c r="N141" s="47">
        <v>25</v>
      </c>
      <c r="O141" s="47">
        <v>67.2</v>
      </c>
      <c r="P141" s="47">
        <v>3.15</v>
      </c>
      <c r="Q141" s="47">
        <v>8.4700000000000006</v>
      </c>
    </row>
    <row r="142" spans="1:17" ht="72.75" x14ac:dyDescent="0.2">
      <c r="A142" s="42" t="s">
        <v>492</v>
      </c>
      <c r="B142" s="43" t="s">
        <v>427</v>
      </c>
      <c r="C142" s="44" t="s">
        <v>428</v>
      </c>
      <c r="D142" s="31" t="s">
        <v>347</v>
      </c>
      <c r="E142" s="45" t="s">
        <v>493</v>
      </c>
      <c r="F142" s="46">
        <v>12500</v>
      </c>
      <c r="G142" s="47"/>
      <c r="H142" s="47"/>
      <c r="I142" s="47"/>
      <c r="J142" s="47">
        <v>-34613</v>
      </c>
      <c r="K142" s="47"/>
      <c r="L142" s="47"/>
      <c r="M142" s="47"/>
      <c r="N142" s="47"/>
      <c r="O142" s="47"/>
      <c r="P142" s="47"/>
      <c r="Q142" s="47"/>
    </row>
    <row r="143" spans="1:17" ht="63" x14ac:dyDescent="0.2">
      <c r="A143" s="42" t="s">
        <v>494</v>
      </c>
      <c r="B143" s="43" t="s">
        <v>395</v>
      </c>
      <c r="C143" s="44" t="s">
        <v>431</v>
      </c>
      <c r="D143" s="31" t="s">
        <v>53</v>
      </c>
      <c r="E143" s="45" t="s">
        <v>397</v>
      </c>
      <c r="F143" s="46">
        <v>13998.21</v>
      </c>
      <c r="G143" s="46">
        <v>148.6</v>
      </c>
      <c r="H143" s="46">
        <v>912.72</v>
      </c>
      <c r="I143" s="46">
        <v>66.959999999999994</v>
      </c>
      <c r="J143" s="47">
        <v>9715</v>
      </c>
      <c r="K143" s="47">
        <v>103</v>
      </c>
      <c r="L143" s="47">
        <v>633</v>
      </c>
      <c r="M143" s="47">
        <v>46</v>
      </c>
      <c r="N143" s="47">
        <v>14.98</v>
      </c>
      <c r="O143" s="47">
        <v>10.4</v>
      </c>
      <c r="P143" s="47">
        <v>4.96</v>
      </c>
      <c r="Q143" s="47">
        <v>3.44</v>
      </c>
    </row>
    <row r="144" spans="1:17" ht="72.75" x14ac:dyDescent="0.2">
      <c r="A144" s="42" t="s">
        <v>495</v>
      </c>
      <c r="B144" s="43" t="s">
        <v>427</v>
      </c>
      <c r="C144" s="44" t="s">
        <v>428</v>
      </c>
      <c r="D144" s="31" t="s">
        <v>347</v>
      </c>
      <c r="E144" s="45" t="s">
        <v>496</v>
      </c>
      <c r="F144" s="46">
        <v>12500</v>
      </c>
      <c r="G144" s="47"/>
      <c r="H144" s="47"/>
      <c r="I144" s="47"/>
      <c r="J144" s="47">
        <v>-8935</v>
      </c>
      <c r="K144" s="47"/>
      <c r="L144" s="47"/>
      <c r="M144" s="47"/>
      <c r="N144" s="47"/>
      <c r="O144" s="47"/>
      <c r="P144" s="47"/>
      <c r="Q144" s="47"/>
    </row>
    <row r="145" spans="1:17" ht="63" x14ac:dyDescent="0.2">
      <c r="A145" s="42" t="s">
        <v>497</v>
      </c>
      <c r="B145" s="43" t="s">
        <v>478</v>
      </c>
      <c r="C145" s="44" t="s">
        <v>498</v>
      </c>
      <c r="D145" s="31" t="s">
        <v>53</v>
      </c>
      <c r="E145" s="45" t="s">
        <v>480</v>
      </c>
      <c r="F145" s="46">
        <v>15772.32</v>
      </c>
      <c r="G145" s="46">
        <v>397.97</v>
      </c>
      <c r="H145" s="46">
        <v>2323.9899999999998</v>
      </c>
      <c r="I145" s="46">
        <v>170.1</v>
      </c>
      <c r="J145" s="47">
        <v>3407</v>
      </c>
      <c r="K145" s="47">
        <v>86</v>
      </c>
      <c r="L145" s="47">
        <v>502</v>
      </c>
      <c r="M145" s="47">
        <v>37</v>
      </c>
      <c r="N145" s="47">
        <v>39.56</v>
      </c>
      <c r="O145" s="47">
        <v>8.5500000000000007</v>
      </c>
      <c r="P145" s="47">
        <v>12.6</v>
      </c>
      <c r="Q145" s="47">
        <v>2.72</v>
      </c>
    </row>
    <row r="146" spans="1:17" ht="72.75" x14ac:dyDescent="0.2">
      <c r="A146" s="42" t="s">
        <v>499</v>
      </c>
      <c r="B146" s="43" t="s">
        <v>427</v>
      </c>
      <c r="C146" s="44" t="s">
        <v>428</v>
      </c>
      <c r="D146" s="31" t="s">
        <v>347</v>
      </c>
      <c r="E146" s="45" t="s">
        <v>500</v>
      </c>
      <c r="F146" s="46">
        <v>12500</v>
      </c>
      <c r="G146" s="47"/>
      <c r="H146" s="47"/>
      <c r="I146" s="47"/>
      <c r="J146" s="47">
        <v>-2781</v>
      </c>
      <c r="K146" s="47"/>
      <c r="L146" s="47"/>
      <c r="M146" s="47"/>
      <c r="N146" s="47"/>
      <c r="O146" s="47"/>
      <c r="P146" s="47"/>
      <c r="Q146" s="47"/>
    </row>
    <row r="147" spans="1:17" ht="19.149999999999999" customHeight="1" x14ac:dyDescent="0.2">
      <c r="A147" s="207" t="s">
        <v>434</v>
      </c>
      <c r="B147" s="208"/>
      <c r="C147" s="208"/>
      <c r="D147" s="208"/>
      <c r="E147" s="208"/>
      <c r="F147" s="208"/>
      <c r="G147" s="208"/>
      <c r="H147" s="208"/>
      <c r="I147" s="208"/>
      <c r="J147" s="208"/>
      <c r="K147" s="208"/>
      <c r="L147" s="208"/>
      <c r="M147" s="208"/>
      <c r="N147" s="208"/>
      <c r="O147" s="208"/>
      <c r="P147" s="208"/>
      <c r="Q147" s="208"/>
    </row>
    <row r="148" spans="1:17" ht="19.149999999999999" customHeight="1" x14ac:dyDescent="0.2">
      <c r="A148" s="207" t="s">
        <v>411</v>
      </c>
      <c r="B148" s="208"/>
      <c r="C148" s="208"/>
      <c r="D148" s="208"/>
      <c r="E148" s="208"/>
      <c r="F148" s="208"/>
      <c r="G148" s="208"/>
      <c r="H148" s="208"/>
      <c r="I148" s="208"/>
      <c r="J148" s="208"/>
      <c r="K148" s="208"/>
      <c r="L148" s="208"/>
      <c r="M148" s="208"/>
      <c r="N148" s="208"/>
      <c r="O148" s="208"/>
      <c r="P148" s="208"/>
      <c r="Q148" s="208"/>
    </row>
    <row r="149" spans="1:17" ht="63" x14ac:dyDescent="0.2">
      <c r="A149" s="42" t="s">
        <v>501</v>
      </c>
      <c r="B149" s="43" t="s">
        <v>436</v>
      </c>
      <c r="C149" s="44" t="s">
        <v>437</v>
      </c>
      <c r="D149" s="31" t="s">
        <v>438</v>
      </c>
      <c r="E149" s="45" t="s">
        <v>439</v>
      </c>
      <c r="F149" s="46">
        <v>7.68</v>
      </c>
      <c r="G149" s="46">
        <v>7.68</v>
      </c>
      <c r="H149" s="47"/>
      <c r="I149" s="47"/>
      <c r="J149" s="47">
        <v>183</v>
      </c>
      <c r="K149" s="47">
        <v>183</v>
      </c>
      <c r="L149" s="47"/>
      <c r="M149" s="47"/>
      <c r="N149" s="47">
        <v>0.9</v>
      </c>
      <c r="O149" s="47">
        <v>21.49</v>
      </c>
      <c r="P149" s="47"/>
      <c r="Q149" s="47"/>
    </row>
    <row r="150" spans="1:17" ht="63" x14ac:dyDescent="0.2">
      <c r="A150" s="42" t="s">
        <v>502</v>
      </c>
      <c r="B150" s="43" t="s">
        <v>441</v>
      </c>
      <c r="C150" s="44" t="s">
        <v>442</v>
      </c>
      <c r="D150" s="31" t="s">
        <v>343</v>
      </c>
      <c r="E150" s="45" t="s">
        <v>443</v>
      </c>
      <c r="F150" s="46">
        <v>274.36</v>
      </c>
      <c r="G150" s="46">
        <v>62.21</v>
      </c>
      <c r="H150" s="46">
        <v>9.43</v>
      </c>
      <c r="I150" s="46">
        <v>0.1</v>
      </c>
      <c r="J150" s="47">
        <v>66</v>
      </c>
      <c r="K150" s="47">
        <v>15</v>
      </c>
      <c r="L150" s="47">
        <v>2</v>
      </c>
      <c r="M150" s="47"/>
      <c r="N150" s="47">
        <v>5.8410000000000002</v>
      </c>
      <c r="O150" s="47">
        <v>1.4</v>
      </c>
      <c r="P150" s="47">
        <v>0.01</v>
      </c>
      <c r="Q150" s="47"/>
    </row>
    <row r="151" spans="1:17" ht="63" x14ac:dyDescent="0.2">
      <c r="A151" s="42" t="s">
        <v>503</v>
      </c>
      <c r="B151" s="43" t="s">
        <v>445</v>
      </c>
      <c r="C151" s="44" t="s">
        <v>446</v>
      </c>
      <c r="D151" s="31" t="s">
        <v>343</v>
      </c>
      <c r="E151" s="45" t="s">
        <v>443</v>
      </c>
      <c r="F151" s="46">
        <v>651.42999999999995</v>
      </c>
      <c r="G151" s="46">
        <v>76.430000000000007</v>
      </c>
      <c r="H151" s="46">
        <v>12.44</v>
      </c>
      <c r="I151" s="46">
        <v>0.2</v>
      </c>
      <c r="J151" s="47">
        <v>156</v>
      </c>
      <c r="K151" s="47">
        <v>18</v>
      </c>
      <c r="L151" s="47">
        <v>3</v>
      </c>
      <c r="M151" s="47"/>
      <c r="N151" s="47">
        <v>8.4260000000000002</v>
      </c>
      <c r="O151" s="47">
        <v>2.0099999999999998</v>
      </c>
      <c r="P151" s="47">
        <v>0.02</v>
      </c>
      <c r="Q151" s="47"/>
    </row>
    <row r="152" spans="1:17" ht="19.149999999999999" customHeight="1" x14ac:dyDescent="0.2">
      <c r="A152" s="207" t="s">
        <v>447</v>
      </c>
      <c r="B152" s="208"/>
      <c r="C152" s="208"/>
      <c r="D152" s="208"/>
      <c r="E152" s="208"/>
      <c r="F152" s="208"/>
      <c r="G152" s="208"/>
      <c r="H152" s="208"/>
      <c r="I152" s="208"/>
      <c r="J152" s="208"/>
      <c r="K152" s="208"/>
      <c r="L152" s="208"/>
      <c r="M152" s="208"/>
      <c r="N152" s="208"/>
      <c r="O152" s="208"/>
      <c r="P152" s="208"/>
      <c r="Q152" s="208"/>
    </row>
    <row r="153" spans="1:17" ht="108" x14ac:dyDescent="0.2">
      <c r="A153" s="42" t="s">
        <v>504</v>
      </c>
      <c r="B153" s="43" t="s">
        <v>449</v>
      </c>
      <c r="C153" s="44" t="s">
        <v>450</v>
      </c>
      <c r="D153" s="31" t="s">
        <v>343</v>
      </c>
      <c r="E153" s="45" t="s">
        <v>505</v>
      </c>
      <c r="F153" s="46">
        <v>548.71</v>
      </c>
      <c r="G153" s="46">
        <v>124.41</v>
      </c>
      <c r="H153" s="46">
        <v>18.86</v>
      </c>
      <c r="I153" s="46">
        <v>0.2</v>
      </c>
      <c r="J153" s="47">
        <v>5</v>
      </c>
      <c r="K153" s="47">
        <v>1</v>
      </c>
      <c r="L153" s="47"/>
      <c r="M153" s="47"/>
      <c r="N153" s="47">
        <v>11.682</v>
      </c>
      <c r="O153" s="47">
        <v>0.11</v>
      </c>
      <c r="P153" s="47">
        <v>0.02</v>
      </c>
      <c r="Q153" s="47"/>
    </row>
    <row r="154" spans="1:17" ht="72.75" x14ac:dyDescent="0.2">
      <c r="A154" s="42" t="s">
        <v>506</v>
      </c>
      <c r="B154" s="43" t="s">
        <v>453</v>
      </c>
      <c r="C154" s="44" t="s">
        <v>454</v>
      </c>
      <c r="D154" s="31" t="s">
        <v>347</v>
      </c>
      <c r="E154" s="45" t="s">
        <v>507</v>
      </c>
      <c r="F154" s="46">
        <v>15620</v>
      </c>
      <c r="G154" s="47"/>
      <c r="H154" s="47"/>
      <c r="I154" s="47"/>
      <c r="J154" s="47">
        <v>-3</v>
      </c>
      <c r="K154" s="47"/>
      <c r="L154" s="47"/>
      <c r="M154" s="47"/>
      <c r="N154" s="47"/>
      <c r="O154" s="47"/>
      <c r="P154" s="47"/>
      <c r="Q154" s="47"/>
    </row>
    <row r="155" spans="1:17" ht="72.75" x14ac:dyDescent="0.2">
      <c r="A155" s="42" t="s">
        <v>508</v>
      </c>
      <c r="B155" s="43" t="s">
        <v>457</v>
      </c>
      <c r="C155" s="44" t="s">
        <v>458</v>
      </c>
      <c r="D155" s="31" t="s">
        <v>459</v>
      </c>
      <c r="E155" s="45" t="s">
        <v>460</v>
      </c>
      <c r="F155" s="46">
        <v>114.42</v>
      </c>
      <c r="G155" s="47"/>
      <c r="H155" s="47"/>
      <c r="I155" s="47"/>
      <c r="J155" s="47">
        <v>30</v>
      </c>
      <c r="K155" s="47"/>
      <c r="L155" s="47"/>
      <c r="M155" s="47"/>
      <c r="N155" s="47"/>
      <c r="O155" s="47"/>
      <c r="P155" s="47"/>
      <c r="Q155" s="47"/>
    </row>
    <row r="156" spans="1:17" ht="63" x14ac:dyDescent="0.2">
      <c r="A156" s="42" t="s">
        <v>509</v>
      </c>
      <c r="B156" s="43" t="s">
        <v>462</v>
      </c>
      <c r="C156" s="44" t="s">
        <v>463</v>
      </c>
      <c r="D156" s="31" t="s">
        <v>343</v>
      </c>
      <c r="E156" s="45" t="s">
        <v>505</v>
      </c>
      <c r="F156" s="46">
        <v>24344.2</v>
      </c>
      <c r="G156" s="46">
        <v>1059.55</v>
      </c>
      <c r="H156" s="46">
        <v>246.45</v>
      </c>
      <c r="I156" s="46">
        <v>9.15</v>
      </c>
      <c r="J156" s="47">
        <v>219</v>
      </c>
      <c r="K156" s="47">
        <v>10</v>
      </c>
      <c r="L156" s="47">
        <v>2</v>
      </c>
      <c r="M156" s="47"/>
      <c r="N156" s="47">
        <v>116.82</v>
      </c>
      <c r="O156" s="47">
        <v>1.05</v>
      </c>
      <c r="P156" s="47">
        <v>0.91</v>
      </c>
      <c r="Q156" s="47">
        <v>0.01</v>
      </c>
    </row>
    <row r="157" spans="1:17" ht="72.75" x14ac:dyDescent="0.2">
      <c r="A157" s="42" t="s">
        <v>510</v>
      </c>
      <c r="B157" s="43" t="s">
        <v>465</v>
      </c>
      <c r="C157" s="44" t="s">
        <v>466</v>
      </c>
      <c r="D157" s="31" t="s">
        <v>347</v>
      </c>
      <c r="E157" s="45" t="s">
        <v>511</v>
      </c>
      <c r="F157" s="46">
        <v>38397</v>
      </c>
      <c r="G157" s="47"/>
      <c r="H157" s="47"/>
      <c r="I157" s="47"/>
      <c r="J157" s="47">
        <v>-207</v>
      </c>
      <c r="K157" s="47"/>
      <c r="L157" s="47"/>
      <c r="M157" s="47"/>
      <c r="N157" s="47"/>
      <c r="O157" s="47"/>
      <c r="P157" s="47"/>
      <c r="Q157" s="47"/>
    </row>
    <row r="158" spans="1:17" ht="72.75" x14ac:dyDescent="0.2">
      <c r="A158" s="42" t="s">
        <v>512</v>
      </c>
      <c r="B158" s="43" t="s">
        <v>469</v>
      </c>
      <c r="C158" s="44" t="s">
        <v>470</v>
      </c>
      <c r="D158" s="31" t="s">
        <v>459</v>
      </c>
      <c r="E158" s="45" t="s">
        <v>471</v>
      </c>
      <c r="F158" s="46">
        <v>54.99</v>
      </c>
      <c r="G158" s="47"/>
      <c r="H158" s="47"/>
      <c r="I158" s="47"/>
      <c r="J158" s="47">
        <v>10</v>
      </c>
      <c r="K158" s="47"/>
      <c r="L158" s="47"/>
      <c r="M158" s="47"/>
      <c r="N158" s="47"/>
      <c r="O158" s="47"/>
      <c r="P158" s="47"/>
      <c r="Q158" s="47"/>
    </row>
    <row r="159" spans="1:17" ht="15" x14ac:dyDescent="0.2">
      <c r="A159" s="207" t="s">
        <v>60</v>
      </c>
      <c r="B159" s="208"/>
      <c r="C159" s="208"/>
      <c r="D159" s="208"/>
      <c r="E159" s="208"/>
      <c r="F159" s="208"/>
      <c r="G159" s="208"/>
      <c r="H159" s="208"/>
      <c r="I159" s="208"/>
      <c r="J159" s="46">
        <v>7106</v>
      </c>
      <c r="K159" s="46">
        <v>2199</v>
      </c>
      <c r="L159" s="46">
        <v>4439</v>
      </c>
      <c r="M159" s="46">
        <v>419</v>
      </c>
      <c r="N159" s="47"/>
      <c r="O159" s="46">
        <v>222.17</v>
      </c>
      <c r="P159" s="47"/>
      <c r="Q159" s="46">
        <v>31.09</v>
      </c>
    </row>
    <row r="160" spans="1:17" ht="15" x14ac:dyDescent="0.2">
      <c r="A160" s="207" t="s">
        <v>61</v>
      </c>
      <c r="B160" s="208"/>
      <c r="C160" s="208"/>
      <c r="D160" s="208"/>
      <c r="E160" s="208"/>
      <c r="F160" s="208"/>
      <c r="G160" s="208"/>
      <c r="H160" s="208"/>
      <c r="I160" s="208"/>
      <c r="J160" s="46">
        <v>3064</v>
      </c>
      <c r="K160" s="47"/>
      <c r="L160" s="47"/>
      <c r="M160" s="47"/>
      <c r="N160" s="47"/>
      <c r="O160" s="47"/>
      <c r="P160" s="47"/>
      <c r="Q160" s="47"/>
    </row>
    <row r="161" spans="1:17" ht="15" x14ac:dyDescent="0.2">
      <c r="A161" s="207" t="s">
        <v>62</v>
      </c>
      <c r="B161" s="208"/>
      <c r="C161" s="208"/>
      <c r="D161" s="208"/>
      <c r="E161" s="208"/>
      <c r="F161" s="208"/>
      <c r="G161" s="208"/>
      <c r="H161" s="208"/>
      <c r="I161" s="208"/>
      <c r="J161" s="46">
        <v>1711</v>
      </c>
      <c r="K161" s="47"/>
      <c r="L161" s="47"/>
      <c r="M161" s="47"/>
      <c r="N161" s="47"/>
      <c r="O161" s="47"/>
      <c r="P161" s="47"/>
      <c r="Q161" s="47"/>
    </row>
    <row r="162" spans="1:17" ht="15" x14ac:dyDescent="0.2">
      <c r="A162" s="209" t="s">
        <v>513</v>
      </c>
      <c r="B162" s="208"/>
      <c r="C162" s="208"/>
      <c r="D162" s="208"/>
      <c r="E162" s="208"/>
      <c r="F162" s="208"/>
      <c r="G162" s="208"/>
      <c r="H162" s="208"/>
      <c r="I162" s="208"/>
      <c r="J162" s="47"/>
      <c r="K162" s="47"/>
      <c r="L162" s="47"/>
      <c r="M162" s="47"/>
      <c r="N162" s="47"/>
      <c r="O162" s="47"/>
      <c r="P162" s="47"/>
      <c r="Q162" s="47"/>
    </row>
    <row r="163" spans="1:17" ht="15" x14ac:dyDescent="0.2">
      <c r="A163" s="207" t="s">
        <v>66</v>
      </c>
      <c r="B163" s="208"/>
      <c r="C163" s="208"/>
      <c r="D163" s="208"/>
      <c r="E163" s="208"/>
      <c r="F163" s="208"/>
      <c r="G163" s="208"/>
      <c r="H163" s="208"/>
      <c r="I163" s="208"/>
      <c r="J163" s="46">
        <v>10464</v>
      </c>
      <c r="K163" s="47"/>
      <c r="L163" s="47"/>
      <c r="M163" s="47"/>
      <c r="N163" s="47"/>
      <c r="O163" s="46">
        <v>183.41</v>
      </c>
      <c r="P163" s="47"/>
      <c r="Q163" s="46">
        <v>31.08</v>
      </c>
    </row>
    <row r="164" spans="1:17" ht="26.1" customHeight="1" x14ac:dyDescent="0.2">
      <c r="A164" s="207" t="s">
        <v>473</v>
      </c>
      <c r="B164" s="208"/>
      <c r="C164" s="208"/>
      <c r="D164" s="208"/>
      <c r="E164" s="208"/>
      <c r="F164" s="208"/>
      <c r="G164" s="208"/>
      <c r="H164" s="208"/>
      <c r="I164" s="208"/>
      <c r="J164" s="46">
        <v>583</v>
      </c>
      <c r="K164" s="47"/>
      <c r="L164" s="47"/>
      <c r="M164" s="47"/>
      <c r="N164" s="47"/>
      <c r="O164" s="46">
        <v>12.7</v>
      </c>
      <c r="P164" s="47"/>
      <c r="Q164" s="47"/>
    </row>
    <row r="165" spans="1:17" ht="15" x14ac:dyDescent="0.2">
      <c r="A165" s="207" t="s">
        <v>353</v>
      </c>
      <c r="B165" s="208"/>
      <c r="C165" s="208"/>
      <c r="D165" s="208"/>
      <c r="E165" s="208"/>
      <c r="F165" s="208"/>
      <c r="G165" s="208"/>
      <c r="H165" s="208"/>
      <c r="I165" s="208"/>
      <c r="J165" s="46">
        <v>834</v>
      </c>
      <c r="K165" s="47"/>
      <c r="L165" s="47"/>
      <c r="M165" s="47"/>
      <c r="N165" s="47"/>
      <c r="O165" s="46">
        <v>26.06</v>
      </c>
      <c r="P165" s="47"/>
      <c r="Q165" s="46">
        <v>0.01</v>
      </c>
    </row>
    <row r="166" spans="1:17" ht="15" x14ac:dyDescent="0.2">
      <c r="A166" s="207" t="s">
        <v>68</v>
      </c>
      <c r="B166" s="208"/>
      <c r="C166" s="208"/>
      <c r="D166" s="208"/>
      <c r="E166" s="208"/>
      <c r="F166" s="208"/>
      <c r="G166" s="208"/>
      <c r="H166" s="208"/>
      <c r="I166" s="208"/>
      <c r="J166" s="46">
        <v>11881</v>
      </c>
      <c r="K166" s="47"/>
      <c r="L166" s="47"/>
      <c r="M166" s="47"/>
      <c r="N166" s="47"/>
      <c r="O166" s="46">
        <v>222.17</v>
      </c>
      <c r="P166" s="47"/>
      <c r="Q166" s="46">
        <v>31.09</v>
      </c>
    </row>
    <row r="167" spans="1:17" ht="15" x14ac:dyDescent="0.2">
      <c r="A167" s="207" t="s">
        <v>69</v>
      </c>
      <c r="B167" s="208"/>
      <c r="C167" s="208"/>
      <c r="D167" s="208"/>
      <c r="E167" s="208"/>
      <c r="F167" s="208"/>
      <c r="G167" s="208"/>
      <c r="H167" s="208"/>
      <c r="I167" s="208"/>
      <c r="J167" s="47"/>
      <c r="K167" s="47"/>
      <c r="L167" s="47"/>
      <c r="M167" s="47"/>
      <c r="N167" s="47"/>
      <c r="O167" s="47"/>
      <c r="P167" s="47"/>
      <c r="Q167" s="47"/>
    </row>
    <row r="168" spans="1:17" ht="15" x14ac:dyDescent="0.2">
      <c r="A168" s="207" t="s">
        <v>70</v>
      </c>
      <c r="B168" s="208"/>
      <c r="C168" s="208"/>
      <c r="D168" s="208"/>
      <c r="E168" s="208"/>
      <c r="F168" s="208"/>
      <c r="G168" s="208"/>
      <c r="H168" s="208"/>
      <c r="I168" s="208"/>
      <c r="J168" s="46">
        <v>468</v>
      </c>
      <c r="K168" s="47"/>
      <c r="L168" s="47"/>
      <c r="M168" s="47"/>
      <c r="N168" s="47"/>
      <c r="O168" s="47"/>
      <c r="P168" s="47"/>
      <c r="Q168" s="47"/>
    </row>
    <row r="169" spans="1:17" ht="15" x14ac:dyDescent="0.2">
      <c r="A169" s="207" t="s">
        <v>71</v>
      </c>
      <c r="B169" s="208"/>
      <c r="C169" s="208"/>
      <c r="D169" s="208"/>
      <c r="E169" s="208"/>
      <c r="F169" s="208"/>
      <c r="G169" s="208"/>
      <c r="H169" s="208"/>
      <c r="I169" s="208"/>
      <c r="J169" s="46">
        <v>4439</v>
      </c>
      <c r="K169" s="47"/>
      <c r="L169" s="47"/>
      <c r="M169" s="47"/>
      <c r="N169" s="47"/>
      <c r="O169" s="47"/>
      <c r="P169" s="47"/>
      <c r="Q169" s="47"/>
    </row>
    <row r="170" spans="1:17" ht="15" x14ac:dyDescent="0.2">
      <c r="A170" s="207" t="s">
        <v>72</v>
      </c>
      <c r="B170" s="208"/>
      <c r="C170" s="208"/>
      <c r="D170" s="208"/>
      <c r="E170" s="208"/>
      <c r="F170" s="208"/>
      <c r="G170" s="208"/>
      <c r="H170" s="208"/>
      <c r="I170" s="208"/>
      <c r="J170" s="46">
        <v>2618</v>
      </c>
      <c r="K170" s="47"/>
      <c r="L170" s="47"/>
      <c r="M170" s="47"/>
      <c r="N170" s="47"/>
      <c r="O170" s="47"/>
      <c r="P170" s="47"/>
      <c r="Q170" s="47"/>
    </row>
    <row r="171" spans="1:17" ht="15" x14ac:dyDescent="0.2">
      <c r="A171" s="207" t="s">
        <v>73</v>
      </c>
      <c r="B171" s="208"/>
      <c r="C171" s="208"/>
      <c r="D171" s="208"/>
      <c r="E171" s="208"/>
      <c r="F171" s="208"/>
      <c r="G171" s="208"/>
      <c r="H171" s="208"/>
      <c r="I171" s="208"/>
      <c r="J171" s="46">
        <v>3064</v>
      </c>
      <c r="K171" s="47"/>
      <c r="L171" s="47"/>
      <c r="M171" s="47"/>
      <c r="N171" s="47"/>
      <c r="O171" s="47"/>
      <c r="P171" s="47"/>
      <c r="Q171" s="47"/>
    </row>
    <row r="172" spans="1:17" ht="15" x14ac:dyDescent="0.2">
      <c r="A172" s="207" t="s">
        <v>74</v>
      </c>
      <c r="B172" s="208"/>
      <c r="C172" s="208"/>
      <c r="D172" s="208"/>
      <c r="E172" s="208"/>
      <c r="F172" s="208"/>
      <c r="G172" s="208"/>
      <c r="H172" s="208"/>
      <c r="I172" s="208"/>
      <c r="J172" s="46">
        <v>1711</v>
      </c>
      <c r="K172" s="47"/>
      <c r="L172" s="47"/>
      <c r="M172" s="47"/>
      <c r="N172" s="47"/>
      <c r="O172" s="47"/>
      <c r="P172" s="47"/>
      <c r="Q172" s="47"/>
    </row>
    <row r="173" spans="1:17" ht="15" x14ac:dyDescent="0.2">
      <c r="A173" s="209" t="s">
        <v>514</v>
      </c>
      <c r="B173" s="208"/>
      <c r="C173" s="208"/>
      <c r="D173" s="208"/>
      <c r="E173" s="208"/>
      <c r="F173" s="208"/>
      <c r="G173" s="208"/>
      <c r="H173" s="208"/>
      <c r="I173" s="208"/>
      <c r="J173" s="49">
        <v>11881</v>
      </c>
      <c r="K173" s="47"/>
      <c r="L173" s="47"/>
      <c r="M173" s="47"/>
      <c r="N173" s="47"/>
      <c r="O173" s="49">
        <v>222.17</v>
      </c>
      <c r="P173" s="47"/>
      <c r="Q173" s="49">
        <v>31.09</v>
      </c>
    </row>
    <row r="174" spans="1:17" ht="19.149999999999999" customHeight="1" x14ac:dyDescent="0.2">
      <c r="A174" s="210" t="s">
        <v>515</v>
      </c>
      <c r="B174" s="208"/>
      <c r="C174" s="208"/>
      <c r="D174" s="208"/>
      <c r="E174" s="208"/>
      <c r="F174" s="208"/>
      <c r="G174" s="208"/>
      <c r="H174" s="208"/>
      <c r="I174" s="208"/>
      <c r="J174" s="208"/>
      <c r="K174" s="208"/>
      <c r="L174" s="208"/>
      <c r="M174" s="208"/>
      <c r="N174" s="208"/>
      <c r="O174" s="208"/>
      <c r="P174" s="208"/>
      <c r="Q174" s="208"/>
    </row>
    <row r="175" spans="1:17" ht="19.149999999999999" customHeight="1" x14ac:dyDescent="0.2">
      <c r="A175" s="207" t="s">
        <v>516</v>
      </c>
      <c r="B175" s="208"/>
      <c r="C175" s="208"/>
      <c r="D175" s="208"/>
      <c r="E175" s="208"/>
      <c r="F175" s="208"/>
      <c r="G175" s="208"/>
      <c r="H175" s="208"/>
      <c r="I175" s="208"/>
      <c r="J175" s="208"/>
      <c r="K175" s="208"/>
      <c r="L175" s="208"/>
      <c r="M175" s="208"/>
      <c r="N175" s="208"/>
      <c r="O175" s="208"/>
      <c r="P175" s="208"/>
      <c r="Q175" s="208"/>
    </row>
    <row r="176" spans="1:17" ht="19.149999999999999" customHeight="1" x14ac:dyDescent="0.2">
      <c r="A176" s="207" t="s">
        <v>517</v>
      </c>
      <c r="B176" s="208"/>
      <c r="C176" s="208"/>
      <c r="D176" s="208"/>
      <c r="E176" s="208"/>
      <c r="F176" s="208"/>
      <c r="G176" s="208"/>
      <c r="H176" s="208"/>
      <c r="I176" s="208"/>
      <c r="J176" s="208"/>
      <c r="K176" s="208"/>
      <c r="L176" s="208"/>
      <c r="M176" s="208"/>
      <c r="N176" s="208"/>
      <c r="O176" s="208"/>
      <c r="P176" s="208"/>
      <c r="Q176" s="208"/>
    </row>
    <row r="177" spans="1:17" ht="108" x14ac:dyDescent="0.2">
      <c r="A177" s="42" t="s">
        <v>518</v>
      </c>
      <c r="B177" s="43" t="s">
        <v>519</v>
      </c>
      <c r="C177" s="44" t="s">
        <v>520</v>
      </c>
      <c r="D177" s="31" t="s">
        <v>53</v>
      </c>
      <c r="E177" s="45" t="s">
        <v>521</v>
      </c>
      <c r="F177" s="46">
        <v>211.11</v>
      </c>
      <c r="G177" s="46">
        <v>211.11</v>
      </c>
      <c r="H177" s="47"/>
      <c r="I177" s="47"/>
      <c r="J177" s="47">
        <v>45</v>
      </c>
      <c r="K177" s="47">
        <v>45</v>
      </c>
      <c r="L177" s="47"/>
      <c r="M177" s="47"/>
      <c r="N177" s="47">
        <v>21.63</v>
      </c>
      <c r="O177" s="47">
        <v>4.6100000000000003</v>
      </c>
      <c r="P177" s="47"/>
      <c r="Q177" s="47"/>
    </row>
    <row r="178" spans="1:17" ht="108" x14ac:dyDescent="0.2">
      <c r="A178" s="42" t="s">
        <v>522</v>
      </c>
      <c r="B178" s="43" t="s">
        <v>523</v>
      </c>
      <c r="C178" s="44" t="s">
        <v>524</v>
      </c>
      <c r="D178" s="31" t="s">
        <v>53</v>
      </c>
      <c r="E178" s="45" t="s">
        <v>525</v>
      </c>
      <c r="F178" s="46">
        <v>878.2</v>
      </c>
      <c r="G178" s="46">
        <v>170.9</v>
      </c>
      <c r="H178" s="46">
        <v>583.52</v>
      </c>
      <c r="I178" s="46">
        <v>62.91</v>
      </c>
      <c r="J178" s="47">
        <v>149</v>
      </c>
      <c r="K178" s="47">
        <v>29</v>
      </c>
      <c r="L178" s="47">
        <v>99</v>
      </c>
      <c r="M178" s="47">
        <v>11</v>
      </c>
      <c r="N178" s="47">
        <v>17.510000000000002</v>
      </c>
      <c r="O178" s="47">
        <v>2.98</v>
      </c>
      <c r="P178" s="47">
        <v>4.66</v>
      </c>
      <c r="Q178" s="47">
        <v>0.79</v>
      </c>
    </row>
    <row r="179" spans="1:17" ht="72.75" x14ac:dyDescent="0.2">
      <c r="A179" s="42" t="s">
        <v>526</v>
      </c>
      <c r="B179" s="43" t="s">
        <v>527</v>
      </c>
      <c r="C179" s="44" t="s">
        <v>528</v>
      </c>
      <c r="D179" s="31" t="s">
        <v>347</v>
      </c>
      <c r="E179" s="45" t="s">
        <v>529</v>
      </c>
      <c r="F179" s="46">
        <v>8060</v>
      </c>
      <c r="G179" s="47"/>
      <c r="H179" s="47"/>
      <c r="I179" s="47"/>
      <c r="J179" s="47">
        <v>3180</v>
      </c>
      <c r="K179" s="47"/>
      <c r="L179" s="47"/>
      <c r="M179" s="47"/>
      <c r="N179" s="47"/>
      <c r="O179" s="47"/>
      <c r="P179" s="47"/>
      <c r="Q179" s="47"/>
    </row>
    <row r="180" spans="1:17" ht="19.149999999999999" customHeight="1" x14ac:dyDescent="0.2">
      <c r="A180" s="207" t="s">
        <v>530</v>
      </c>
      <c r="B180" s="208"/>
      <c r="C180" s="208"/>
      <c r="D180" s="208"/>
      <c r="E180" s="208"/>
      <c r="F180" s="208"/>
      <c r="G180" s="208"/>
      <c r="H180" s="208"/>
      <c r="I180" s="208"/>
      <c r="J180" s="208"/>
      <c r="K180" s="208"/>
      <c r="L180" s="208"/>
      <c r="M180" s="208"/>
      <c r="N180" s="208"/>
      <c r="O180" s="208"/>
      <c r="P180" s="208"/>
      <c r="Q180" s="208"/>
    </row>
    <row r="181" spans="1:17" ht="63" x14ac:dyDescent="0.2">
      <c r="A181" s="42" t="s">
        <v>531</v>
      </c>
      <c r="B181" s="43" t="s">
        <v>532</v>
      </c>
      <c r="C181" s="44" t="s">
        <v>520</v>
      </c>
      <c r="D181" s="31" t="s">
        <v>53</v>
      </c>
      <c r="E181" s="45" t="s">
        <v>533</v>
      </c>
      <c r="F181" s="46">
        <v>211.11</v>
      </c>
      <c r="G181" s="46">
        <v>211.11</v>
      </c>
      <c r="H181" s="47"/>
      <c r="I181" s="47"/>
      <c r="J181" s="47">
        <v>5</v>
      </c>
      <c r="K181" s="47">
        <v>5</v>
      </c>
      <c r="L181" s="47"/>
      <c r="M181" s="47"/>
      <c r="N181" s="47">
        <v>21.63</v>
      </c>
      <c r="O181" s="47">
        <v>0.54</v>
      </c>
      <c r="P181" s="47"/>
      <c r="Q181" s="47"/>
    </row>
    <row r="182" spans="1:17" ht="72.75" x14ac:dyDescent="0.2">
      <c r="A182" s="42" t="s">
        <v>534</v>
      </c>
      <c r="B182" s="43" t="s">
        <v>527</v>
      </c>
      <c r="C182" s="44" t="s">
        <v>528</v>
      </c>
      <c r="D182" s="31" t="s">
        <v>347</v>
      </c>
      <c r="E182" s="48">
        <v>2.58E-2</v>
      </c>
      <c r="F182" s="46">
        <v>8060</v>
      </c>
      <c r="G182" s="47"/>
      <c r="H182" s="47"/>
      <c r="I182" s="47"/>
      <c r="J182" s="47">
        <v>208</v>
      </c>
      <c r="K182" s="47"/>
      <c r="L182" s="47"/>
      <c r="M182" s="47"/>
      <c r="N182" s="47"/>
      <c r="O182" s="47"/>
      <c r="P182" s="47"/>
      <c r="Q182" s="47"/>
    </row>
    <row r="183" spans="1:17" ht="72.75" x14ac:dyDescent="0.2">
      <c r="A183" s="42" t="s">
        <v>535</v>
      </c>
      <c r="B183" s="43" t="s">
        <v>536</v>
      </c>
      <c r="C183" s="44" t="s">
        <v>537</v>
      </c>
      <c r="D183" s="31" t="s">
        <v>459</v>
      </c>
      <c r="E183" s="45" t="s">
        <v>538</v>
      </c>
      <c r="F183" s="46">
        <v>25.76</v>
      </c>
      <c r="G183" s="47"/>
      <c r="H183" s="47"/>
      <c r="I183" s="47"/>
      <c r="J183" s="47">
        <v>25</v>
      </c>
      <c r="K183" s="47"/>
      <c r="L183" s="47"/>
      <c r="M183" s="47"/>
      <c r="N183" s="47"/>
      <c r="O183" s="47"/>
      <c r="P183" s="47"/>
      <c r="Q183" s="47"/>
    </row>
    <row r="184" spans="1:17" ht="63" x14ac:dyDescent="0.2">
      <c r="A184" s="42" t="s">
        <v>539</v>
      </c>
      <c r="B184" s="43" t="s">
        <v>540</v>
      </c>
      <c r="C184" s="44" t="s">
        <v>541</v>
      </c>
      <c r="D184" s="31" t="s">
        <v>542</v>
      </c>
      <c r="E184" s="45" t="s">
        <v>543</v>
      </c>
      <c r="F184" s="46">
        <v>938.39</v>
      </c>
      <c r="G184" s="46">
        <v>507.6</v>
      </c>
      <c r="H184" s="46">
        <v>362.16</v>
      </c>
      <c r="I184" s="46">
        <v>16.88</v>
      </c>
      <c r="J184" s="47">
        <v>10</v>
      </c>
      <c r="K184" s="47">
        <v>6</v>
      </c>
      <c r="L184" s="47">
        <v>4</v>
      </c>
      <c r="M184" s="47"/>
      <c r="N184" s="47">
        <v>54</v>
      </c>
      <c r="O184" s="47">
        <v>0.59</v>
      </c>
      <c r="P184" s="47">
        <v>1.25</v>
      </c>
      <c r="Q184" s="47">
        <v>0.01</v>
      </c>
    </row>
    <row r="185" spans="1:17" ht="72.75" x14ac:dyDescent="0.2">
      <c r="A185" s="42" t="s">
        <v>544</v>
      </c>
      <c r="B185" s="43" t="s">
        <v>545</v>
      </c>
      <c r="C185" s="44" t="s">
        <v>546</v>
      </c>
      <c r="D185" s="31" t="s">
        <v>347</v>
      </c>
      <c r="E185" s="45" t="s">
        <v>547</v>
      </c>
      <c r="F185" s="46">
        <v>14690</v>
      </c>
      <c r="G185" s="47"/>
      <c r="H185" s="47"/>
      <c r="I185" s="47"/>
      <c r="J185" s="47">
        <v>1</v>
      </c>
      <c r="K185" s="47"/>
      <c r="L185" s="47"/>
      <c r="M185" s="47"/>
      <c r="N185" s="47"/>
      <c r="O185" s="47"/>
      <c r="P185" s="47"/>
      <c r="Q185" s="47"/>
    </row>
    <row r="186" spans="1:17" ht="96" x14ac:dyDescent="0.2">
      <c r="A186" s="42" t="s">
        <v>548</v>
      </c>
      <c r="B186" s="43" t="s">
        <v>549</v>
      </c>
      <c r="C186" s="44" t="s">
        <v>550</v>
      </c>
      <c r="D186" s="31" t="s">
        <v>551</v>
      </c>
      <c r="E186" s="48">
        <v>2</v>
      </c>
      <c r="F186" s="46">
        <v>29.13</v>
      </c>
      <c r="G186" s="47"/>
      <c r="H186" s="47"/>
      <c r="I186" s="47"/>
      <c r="J186" s="47">
        <v>58</v>
      </c>
      <c r="K186" s="47"/>
      <c r="L186" s="47"/>
      <c r="M186" s="47"/>
      <c r="N186" s="47"/>
      <c r="O186" s="47"/>
      <c r="P186" s="47"/>
      <c r="Q186" s="47"/>
    </row>
    <row r="187" spans="1:17" ht="19.149999999999999" customHeight="1" x14ac:dyDescent="0.2">
      <c r="A187" s="207" t="s">
        <v>552</v>
      </c>
      <c r="B187" s="208"/>
      <c r="C187" s="208"/>
      <c r="D187" s="208"/>
      <c r="E187" s="208"/>
      <c r="F187" s="208"/>
      <c r="G187" s="208"/>
      <c r="H187" s="208"/>
      <c r="I187" s="208"/>
      <c r="J187" s="208"/>
      <c r="K187" s="208"/>
      <c r="L187" s="208"/>
      <c r="M187" s="208"/>
      <c r="N187" s="208"/>
      <c r="O187" s="208"/>
      <c r="P187" s="208"/>
      <c r="Q187" s="208"/>
    </row>
    <row r="188" spans="1:17" ht="63" x14ac:dyDescent="0.2">
      <c r="A188" s="42" t="s">
        <v>553</v>
      </c>
      <c r="B188" s="43" t="s">
        <v>532</v>
      </c>
      <c r="C188" s="44" t="s">
        <v>520</v>
      </c>
      <c r="D188" s="31" t="s">
        <v>53</v>
      </c>
      <c r="E188" s="45" t="s">
        <v>554</v>
      </c>
      <c r="F188" s="46">
        <v>211.11</v>
      </c>
      <c r="G188" s="46">
        <v>211.11</v>
      </c>
      <c r="H188" s="47"/>
      <c r="I188" s="47"/>
      <c r="J188" s="47">
        <v>10</v>
      </c>
      <c r="K188" s="47">
        <v>10</v>
      </c>
      <c r="L188" s="47"/>
      <c r="M188" s="47"/>
      <c r="N188" s="47">
        <v>21.63</v>
      </c>
      <c r="O188" s="47">
        <v>0.97</v>
      </c>
      <c r="P188" s="47"/>
      <c r="Q188" s="47"/>
    </row>
    <row r="189" spans="1:17" ht="63" x14ac:dyDescent="0.2">
      <c r="A189" s="42" t="s">
        <v>555</v>
      </c>
      <c r="B189" s="43" t="s">
        <v>52</v>
      </c>
      <c r="C189" s="44" t="s">
        <v>524</v>
      </c>
      <c r="D189" s="31" t="s">
        <v>53</v>
      </c>
      <c r="E189" s="45" t="s">
        <v>556</v>
      </c>
      <c r="F189" s="46">
        <v>878.2</v>
      </c>
      <c r="G189" s="46">
        <v>170.9</v>
      </c>
      <c r="H189" s="46">
        <v>583.52</v>
      </c>
      <c r="I189" s="46">
        <v>62.91</v>
      </c>
      <c r="J189" s="47">
        <v>72</v>
      </c>
      <c r="K189" s="47">
        <v>14</v>
      </c>
      <c r="L189" s="47">
        <v>48</v>
      </c>
      <c r="M189" s="47">
        <v>5</v>
      </c>
      <c r="N189" s="47">
        <v>17.510000000000002</v>
      </c>
      <c r="O189" s="47">
        <v>1.44</v>
      </c>
      <c r="P189" s="47">
        <v>4.66</v>
      </c>
      <c r="Q189" s="47">
        <v>0.38</v>
      </c>
    </row>
    <row r="190" spans="1:17" ht="72.75" x14ac:dyDescent="0.2">
      <c r="A190" s="42" t="s">
        <v>557</v>
      </c>
      <c r="B190" s="43" t="s">
        <v>527</v>
      </c>
      <c r="C190" s="44" t="s">
        <v>528</v>
      </c>
      <c r="D190" s="31" t="s">
        <v>347</v>
      </c>
      <c r="E190" s="45" t="s">
        <v>558</v>
      </c>
      <c r="F190" s="46">
        <v>8060</v>
      </c>
      <c r="G190" s="47"/>
      <c r="H190" s="47"/>
      <c r="I190" s="47"/>
      <c r="J190" s="47">
        <v>1055</v>
      </c>
      <c r="K190" s="47"/>
      <c r="L190" s="47"/>
      <c r="M190" s="47"/>
      <c r="N190" s="47"/>
      <c r="O190" s="47"/>
      <c r="P190" s="47"/>
      <c r="Q190" s="47"/>
    </row>
    <row r="191" spans="1:17" ht="72.75" x14ac:dyDescent="0.2">
      <c r="A191" s="42" t="s">
        <v>559</v>
      </c>
      <c r="B191" s="43" t="s">
        <v>536</v>
      </c>
      <c r="C191" s="44" t="s">
        <v>537</v>
      </c>
      <c r="D191" s="31" t="s">
        <v>459</v>
      </c>
      <c r="E191" s="45" t="s">
        <v>560</v>
      </c>
      <c r="F191" s="46">
        <v>25.76</v>
      </c>
      <c r="G191" s="47"/>
      <c r="H191" s="47"/>
      <c r="I191" s="47"/>
      <c r="J191" s="47">
        <v>148</v>
      </c>
      <c r="K191" s="47"/>
      <c r="L191" s="47"/>
      <c r="M191" s="47"/>
      <c r="N191" s="47"/>
      <c r="O191" s="47"/>
      <c r="P191" s="47"/>
      <c r="Q191" s="47"/>
    </row>
    <row r="192" spans="1:17" ht="63" x14ac:dyDescent="0.2">
      <c r="A192" s="42" t="s">
        <v>561</v>
      </c>
      <c r="B192" s="43" t="s">
        <v>540</v>
      </c>
      <c r="C192" s="44" t="s">
        <v>541</v>
      </c>
      <c r="D192" s="31" t="s">
        <v>542</v>
      </c>
      <c r="E192" s="45" t="s">
        <v>562</v>
      </c>
      <c r="F192" s="46">
        <v>938.39</v>
      </c>
      <c r="G192" s="46">
        <v>507.6</v>
      </c>
      <c r="H192" s="46">
        <v>362.16</v>
      </c>
      <c r="I192" s="46">
        <v>16.88</v>
      </c>
      <c r="J192" s="47">
        <v>65</v>
      </c>
      <c r="K192" s="47">
        <v>35</v>
      </c>
      <c r="L192" s="47">
        <v>25</v>
      </c>
      <c r="M192" s="47">
        <v>1</v>
      </c>
      <c r="N192" s="47">
        <v>54</v>
      </c>
      <c r="O192" s="47">
        <v>3.73</v>
      </c>
      <c r="P192" s="47">
        <v>1.25</v>
      </c>
      <c r="Q192" s="47">
        <v>0.09</v>
      </c>
    </row>
    <row r="193" spans="1:17" ht="72.75" x14ac:dyDescent="0.2">
      <c r="A193" s="42" t="s">
        <v>563</v>
      </c>
      <c r="B193" s="43" t="s">
        <v>545</v>
      </c>
      <c r="C193" s="44" t="s">
        <v>546</v>
      </c>
      <c r="D193" s="31" t="s">
        <v>347</v>
      </c>
      <c r="E193" s="45" t="s">
        <v>564</v>
      </c>
      <c r="F193" s="46">
        <v>14690</v>
      </c>
      <c r="G193" s="47"/>
      <c r="H193" s="47"/>
      <c r="I193" s="47"/>
      <c r="J193" s="47">
        <v>4</v>
      </c>
      <c r="K193" s="47"/>
      <c r="L193" s="47"/>
      <c r="M193" s="47"/>
      <c r="N193" s="47"/>
      <c r="O193" s="47"/>
      <c r="P193" s="47"/>
      <c r="Q193" s="47"/>
    </row>
    <row r="194" spans="1:17" ht="96" x14ac:dyDescent="0.2">
      <c r="A194" s="42" t="s">
        <v>565</v>
      </c>
      <c r="B194" s="43" t="s">
        <v>549</v>
      </c>
      <c r="C194" s="44" t="s">
        <v>550</v>
      </c>
      <c r="D194" s="31" t="s">
        <v>551</v>
      </c>
      <c r="E194" s="45" t="s">
        <v>566</v>
      </c>
      <c r="F194" s="46">
        <v>29.13</v>
      </c>
      <c r="G194" s="47"/>
      <c r="H194" s="47"/>
      <c r="I194" s="47"/>
      <c r="J194" s="47">
        <v>350</v>
      </c>
      <c r="K194" s="47"/>
      <c r="L194" s="47"/>
      <c r="M194" s="47"/>
      <c r="N194" s="47"/>
      <c r="O194" s="47"/>
      <c r="P194" s="47"/>
      <c r="Q194" s="47"/>
    </row>
    <row r="195" spans="1:17" ht="19.149999999999999" customHeight="1" x14ac:dyDescent="0.2">
      <c r="A195" s="207" t="s">
        <v>567</v>
      </c>
      <c r="B195" s="208"/>
      <c r="C195" s="208"/>
      <c r="D195" s="208"/>
      <c r="E195" s="208"/>
      <c r="F195" s="208"/>
      <c r="G195" s="208"/>
      <c r="H195" s="208"/>
      <c r="I195" s="208"/>
      <c r="J195" s="208"/>
      <c r="K195" s="208"/>
      <c r="L195" s="208"/>
      <c r="M195" s="208"/>
      <c r="N195" s="208"/>
      <c r="O195" s="208"/>
      <c r="P195" s="208"/>
      <c r="Q195" s="208"/>
    </row>
    <row r="196" spans="1:17" ht="63" x14ac:dyDescent="0.2">
      <c r="A196" s="42" t="s">
        <v>568</v>
      </c>
      <c r="B196" s="43" t="s">
        <v>532</v>
      </c>
      <c r="C196" s="44" t="s">
        <v>520</v>
      </c>
      <c r="D196" s="31" t="s">
        <v>53</v>
      </c>
      <c r="E196" s="45" t="s">
        <v>569</v>
      </c>
      <c r="F196" s="46">
        <v>211.11</v>
      </c>
      <c r="G196" s="46">
        <v>211.11</v>
      </c>
      <c r="H196" s="47"/>
      <c r="I196" s="47"/>
      <c r="J196" s="47">
        <v>10</v>
      </c>
      <c r="K196" s="47">
        <v>10</v>
      </c>
      <c r="L196" s="47"/>
      <c r="M196" s="47"/>
      <c r="N196" s="47">
        <v>21.63</v>
      </c>
      <c r="O196" s="47">
        <v>1</v>
      </c>
      <c r="P196" s="47"/>
      <c r="Q196" s="47"/>
    </row>
    <row r="197" spans="1:17" ht="63" x14ac:dyDescent="0.2">
      <c r="A197" s="42" t="s">
        <v>570</v>
      </c>
      <c r="B197" s="43" t="s">
        <v>52</v>
      </c>
      <c r="C197" s="44" t="s">
        <v>524</v>
      </c>
      <c r="D197" s="31" t="s">
        <v>53</v>
      </c>
      <c r="E197" s="45" t="s">
        <v>571</v>
      </c>
      <c r="F197" s="46">
        <v>878.2</v>
      </c>
      <c r="G197" s="46">
        <v>170.9</v>
      </c>
      <c r="H197" s="46">
        <v>583.52</v>
      </c>
      <c r="I197" s="46">
        <v>62.91</v>
      </c>
      <c r="J197" s="47">
        <v>80</v>
      </c>
      <c r="K197" s="47">
        <v>16</v>
      </c>
      <c r="L197" s="47">
        <v>53</v>
      </c>
      <c r="M197" s="47">
        <v>6</v>
      </c>
      <c r="N197" s="47">
        <v>17.510000000000002</v>
      </c>
      <c r="O197" s="47">
        <v>1.59</v>
      </c>
      <c r="P197" s="47">
        <v>4.66</v>
      </c>
      <c r="Q197" s="47">
        <v>0.42</v>
      </c>
    </row>
    <row r="198" spans="1:17" ht="72.75" x14ac:dyDescent="0.2">
      <c r="A198" s="42" t="s">
        <v>572</v>
      </c>
      <c r="B198" s="43" t="s">
        <v>527</v>
      </c>
      <c r="C198" s="44" t="s">
        <v>528</v>
      </c>
      <c r="D198" s="31" t="s">
        <v>347</v>
      </c>
      <c r="E198" s="45" t="s">
        <v>573</v>
      </c>
      <c r="F198" s="46">
        <v>8060</v>
      </c>
      <c r="G198" s="47"/>
      <c r="H198" s="47"/>
      <c r="I198" s="47"/>
      <c r="J198" s="47">
        <v>1137</v>
      </c>
      <c r="K198" s="47"/>
      <c r="L198" s="47"/>
      <c r="M198" s="47"/>
      <c r="N198" s="47"/>
      <c r="O198" s="47"/>
      <c r="P198" s="47"/>
      <c r="Q198" s="47"/>
    </row>
    <row r="199" spans="1:17" ht="72.75" x14ac:dyDescent="0.2">
      <c r="A199" s="42" t="s">
        <v>574</v>
      </c>
      <c r="B199" s="43" t="s">
        <v>536</v>
      </c>
      <c r="C199" s="44" t="s">
        <v>537</v>
      </c>
      <c r="D199" s="31" t="s">
        <v>459</v>
      </c>
      <c r="E199" s="45" t="s">
        <v>575</v>
      </c>
      <c r="F199" s="46">
        <v>25.76</v>
      </c>
      <c r="G199" s="47"/>
      <c r="H199" s="47"/>
      <c r="I199" s="47"/>
      <c r="J199" s="47">
        <v>148</v>
      </c>
      <c r="K199" s="47"/>
      <c r="L199" s="47"/>
      <c r="M199" s="47"/>
      <c r="N199" s="47"/>
      <c r="O199" s="47"/>
      <c r="P199" s="47"/>
      <c r="Q199" s="47"/>
    </row>
    <row r="200" spans="1:17" ht="63" x14ac:dyDescent="0.2">
      <c r="A200" s="42" t="s">
        <v>576</v>
      </c>
      <c r="B200" s="43" t="s">
        <v>540</v>
      </c>
      <c r="C200" s="44" t="s">
        <v>541</v>
      </c>
      <c r="D200" s="31" t="s">
        <v>542</v>
      </c>
      <c r="E200" s="45" t="s">
        <v>577</v>
      </c>
      <c r="F200" s="46">
        <v>938.39</v>
      </c>
      <c r="G200" s="46">
        <v>507.6</v>
      </c>
      <c r="H200" s="46">
        <v>362.16</v>
      </c>
      <c r="I200" s="46">
        <v>16.88</v>
      </c>
      <c r="J200" s="47">
        <v>65</v>
      </c>
      <c r="K200" s="47">
        <v>35</v>
      </c>
      <c r="L200" s="47">
        <v>25</v>
      </c>
      <c r="M200" s="47">
        <v>1</v>
      </c>
      <c r="N200" s="47">
        <v>54</v>
      </c>
      <c r="O200" s="47">
        <v>3.73</v>
      </c>
      <c r="P200" s="47">
        <v>1.25</v>
      </c>
      <c r="Q200" s="47">
        <v>0.09</v>
      </c>
    </row>
    <row r="201" spans="1:17" ht="72.75" x14ac:dyDescent="0.2">
      <c r="A201" s="42" t="s">
        <v>578</v>
      </c>
      <c r="B201" s="43" t="s">
        <v>545</v>
      </c>
      <c r="C201" s="44" t="s">
        <v>546</v>
      </c>
      <c r="D201" s="31" t="s">
        <v>347</v>
      </c>
      <c r="E201" s="45" t="s">
        <v>579</v>
      </c>
      <c r="F201" s="46">
        <v>14690</v>
      </c>
      <c r="G201" s="47"/>
      <c r="H201" s="47"/>
      <c r="I201" s="47"/>
      <c r="J201" s="47">
        <v>4</v>
      </c>
      <c r="K201" s="47"/>
      <c r="L201" s="47"/>
      <c r="M201" s="47"/>
      <c r="N201" s="47"/>
      <c r="O201" s="47"/>
      <c r="P201" s="47"/>
      <c r="Q201" s="47"/>
    </row>
    <row r="202" spans="1:17" ht="96" x14ac:dyDescent="0.2">
      <c r="A202" s="42" t="s">
        <v>580</v>
      </c>
      <c r="B202" s="43" t="s">
        <v>549</v>
      </c>
      <c r="C202" s="44" t="s">
        <v>550</v>
      </c>
      <c r="D202" s="31" t="s">
        <v>551</v>
      </c>
      <c r="E202" s="45" t="s">
        <v>581</v>
      </c>
      <c r="F202" s="46">
        <v>29.13</v>
      </c>
      <c r="G202" s="47"/>
      <c r="H202" s="47"/>
      <c r="I202" s="47"/>
      <c r="J202" s="47">
        <v>350</v>
      </c>
      <c r="K202" s="47"/>
      <c r="L202" s="47"/>
      <c r="M202" s="47"/>
      <c r="N202" s="47"/>
      <c r="O202" s="47"/>
      <c r="P202" s="47"/>
      <c r="Q202" s="47"/>
    </row>
    <row r="203" spans="1:17" ht="19.149999999999999" customHeight="1" x14ac:dyDescent="0.2">
      <c r="A203" s="207" t="s">
        <v>582</v>
      </c>
      <c r="B203" s="208"/>
      <c r="C203" s="208"/>
      <c r="D203" s="208"/>
      <c r="E203" s="208"/>
      <c r="F203" s="208"/>
      <c r="G203" s="208"/>
      <c r="H203" s="208"/>
      <c r="I203" s="208"/>
      <c r="J203" s="208"/>
      <c r="K203" s="208"/>
      <c r="L203" s="208"/>
      <c r="M203" s="208"/>
      <c r="N203" s="208"/>
      <c r="O203" s="208"/>
      <c r="P203" s="208"/>
      <c r="Q203" s="208"/>
    </row>
    <row r="204" spans="1:17" ht="63" x14ac:dyDescent="0.2">
      <c r="A204" s="42" t="s">
        <v>583</v>
      </c>
      <c r="B204" s="43" t="s">
        <v>445</v>
      </c>
      <c r="C204" s="44" t="s">
        <v>446</v>
      </c>
      <c r="D204" s="31" t="s">
        <v>343</v>
      </c>
      <c r="E204" s="45" t="s">
        <v>584</v>
      </c>
      <c r="F204" s="46">
        <v>651.42999999999995</v>
      </c>
      <c r="G204" s="46">
        <v>76.430000000000007</v>
      </c>
      <c r="H204" s="46">
        <v>12.44</v>
      </c>
      <c r="I204" s="46">
        <v>0.2</v>
      </c>
      <c r="J204" s="47">
        <v>104</v>
      </c>
      <c r="K204" s="47">
        <v>12</v>
      </c>
      <c r="L204" s="47">
        <v>2</v>
      </c>
      <c r="M204" s="47"/>
      <c r="N204" s="47">
        <v>8.4260000000000002</v>
      </c>
      <c r="O204" s="47">
        <v>1.34</v>
      </c>
      <c r="P204" s="47">
        <v>0.02</v>
      </c>
      <c r="Q204" s="47"/>
    </row>
    <row r="205" spans="1:17" ht="15" x14ac:dyDescent="0.2">
      <c r="A205" s="207" t="s">
        <v>60</v>
      </c>
      <c r="B205" s="208"/>
      <c r="C205" s="208"/>
      <c r="D205" s="208"/>
      <c r="E205" s="208"/>
      <c r="F205" s="208"/>
      <c r="G205" s="208"/>
      <c r="H205" s="208"/>
      <c r="I205" s="208"/>
      <c r="J205" s="46">
        <v>7283</v>
      </c>
      <c r="K205" s="46">
        <v>217</v>
      </c>
      <c r="L205" s="46">
        <v>256</v>
      </c>
      <c r="M205" s="46">
        <v>24</v>
      </c>
      <c r="N205" s="47"/>
      <c r="O205" s="46">
        <v>22.52</v>
      </c>
      <c r="P205" s="47"/>
      <c r="Q205" s="46">
        <v>1.78</v>
      </c>
    </row>
    <row r="206" spans="1:17" ht="15" x14ac:dyDescent="0.2">
      <c r="A206" s="207" t="s">
        <v>61</v>
      </c>
      <c r="B206" s="208"/>
      <c r="C206" s="208"/>
      <c r="D206" s="208"/>
      <c r="E206" s="208"/>
      <c r="F206" s="208"/>
      <c r="G206" s="208"/>
      <c r="H206" s="208"/>
      <c r="I206" s="208"/>
      <c r="J206" s="46">
        <v>260</v>
      </c>
      <c r="K206" s="47"/>
      <c r="L206" s="47"/>
      <c r="M206" s="47"/>
      <c r="N206" s="47"/>
      <c r="O206" s="47"/>
      <c r="P206" s="47"/>
      <c r="Q206" s="47"/>
    </row>
    <row r="207" spans="1:17" ht="15" x14ac:dyDescent="0.2">
      <c r="A207" s="207" t="s">
        <v>62</v>
      </c>
      <c r="B207" s="208"/>
      <c r="C207" s="208"/>
      <c r="D207" s="208"/>
      <c r="E207" s="208"/>
      <c r="F207" s="208"/>
      <c r="G207" s="208"/>
      <c r="H207" s="208"/>
      <c r="I207" s="208"/>
      <c r="J207" s="46">
        <v>150</v>
      </c>
      <c r="K207" s="47"/>
      <c r="L207" s="47"/>
      <c r="M207" s="47"/>
      <c r="N207" s="47"/>
      <c r="O207" s="47"/>
      <c r="P207" s="47"/>
      <c r="Q207" s="47"/>
    </row>
    <row r="208" spans="1:17" ht="15" x14ac:dyDescent="0.2">
      <c r="A208" s="209" t="s">
        <v>585</v>
      </c>
      <c r="B208" s="208"/>
      <c r="C208" s="208"/>
      <c r="D208" s="208"/>
      <c r="E208" s="208"/>
      <c r="F208" s="208"/>
      <c r="G208" s="208"/>
      <c r="H208" s="208"/>
      <c r="I208" s="208"/>
      <c r="J208" s="47"/>
      <c r="K208" s="47"/>
      <c r="L208" s="47"/>
      <c r="M208" s="47"/>
      <c r="N208" s="47"/>
      <c r="O208" s="47"/>
      <c r="P208" s="47"/>
      <c r="Q208" s="47"/>
    </row>
    <row r="209" spans="1:17" ht="15" x14ac:dyDescent="0.2">
      <c r="A209" s="207" t="s">
        <v>586</v>
      </c>
      <c r="B209" s="208"/>
      <c r="C209" s="208"/>
      <c r="D209" s="208"/>
      <c r="E209" s="208"/>
      <c r="F209" s="208"/>
      <c r="G209" s="208"/>
      <c r="H209" s="208"/>
      <c r="I209" s="208"/>
      <c r="J209" s="46">
        <v>6657</v>
      </c>
      <c r="K209" s="47"/>
      <c r="L209" s="47"/>
      <c r="M209" s="47"/>
      <c r="N209" s="47"/>
      <c r="O209" s="46">
        <v>14.47</v>
      </c>
      <c r="P209" s="47"/>
      <c r="Q209" s="46">
        <v>1.59</v>
      </c>
    </row>
    <row r="210" spans="1:17" ht="15" x14ac:dyDescent="0.2">
      <c r="A210" s="207" t="s">
        <v>587</v>
      </c>
      <c r="B210" s="208"/>
      <c r="C210" s="208"/>
      <c r="D210" s="208"/>
      <c r="E210" s="208"/>
      <c r="F210" s="208"/>
      <c r="G210" s="208"/>
      <c r="H210" s="208"/>
      <c r="I210" s="208"/>
      <c r="J210" s="46">
        <v>1036</v>
      </c>
      <c r="K210" s="47"/>
      <c r="L210" s="47"/>
      <c r="M210" s="47"/>
      <c r="N210" s="47"/>
      <c r="O210" s="46">
        <v>8.0500000000000007</v>
      </c>
      <c r="P210" s="47"/>
      <c r="Q210" s="46">
        <v>0.19</v>
      </c>
    </row>
    <row r="211" spans="1:17" ht="15" x14ac:dyDescent="0.2">
      <c r="A211" s="207" t="s">
        <v>68</v>
      </c>
      <c r="B211" s="208"/>
      <c r="C211" s="208"/>
      <c r="D211" s="208"/>
      <c r="E211" s="208"/>
      <c r="F211" s="208"/>
      <c r="G211" s="208"/>
      <c r="H211" s="208"/>
      <c r="I211" s="208"/>
      <c r="J211" s="46">
        <v>7693</v>
      </c>
      <c r="K211" s="47"/>
      <c r="L211" s="47"/>
      <c r="M211" s="47"/>
      <c r="N211" s="47"/>
      <c r="O211" s="46">
        <v>22.52</v>
      </c>
      <c r="P211" s="47"/>
      <c r="Q211" s="46">
        <v>1.78</v>
      </c>
    </row>
    <row r="212" spans="1:17" ht="15" x14ac:dyDescent="0.2">
      <c r="A212" s="207" t="s">
        <v>69</v>
      </c>
      <c r="B212" s="208"/>
      <c r="C212" s="208"/>
      <c r="D212" s="208"/>
      <c r="E212" s="208"/>
      <c r="F212" s="208"/>
      <c r="G212" s="208"/>
      <c r="H212" s="208"/>
      <c r="I212" s="208"/>
      <c r="J212" s="47"/>
      <c r="K212" s="47"/>
      <c r="L212" s="47"/>
      <c r="M212" s="47"/>
      <c r="N212" s="47"/>
      <c r="O212" s="47"/>
      <c r="P212" s="47"/>
      <c r="Q212" s="47"/>
    </row>
    <row r="213" spans="1:17" ht="15" x14ac:dyDescent="0.2">
      <c r="A213" s="207" t="s">
        <v>70</v>
      </c>
      <c r="B213" s="208"/>
      <c r="C213" s="208"/>
      <c r="D213" s="208"/>
      <c r="E213" s="208"/>
      <c r="F213" s="208"/>
      <c r="G213" s="208"/>
      <c r="H213" s="208"/>
      <c r="I213" s="208"/>
      <c r="J213" s="46">
        <v>6810</v>
      </c>
      <c r="K213" s="47"/>
      <c r="L213" s="47"/>
      <c r="M213" s="47"/>
      <c r="N213" s="47"/>
      <c r="O213" s="47"/>
      <c r="P213" s="47"/>
      <c r="Q213" s="47"/>
    </row>
    <row r="214" spans="1:17" ht="15" x14ac:dyDescent="0.2">
      <c r="A214" s="207" t="s">
        <v>71</v>
      </c>
      <c r="B214" s="208"/>
      <c r="C214" s="208"/>
      <c r="D214" s="208"/>
      <c r="E214" s="208"/>
      <c r="F214" s="208"/>
      <c r="G214" s="208"/>
      <c r="H214" s="208"/>
      <c r="I214" s="208"/>
      <c r="J214" s="46">
        <v>256</v>
      </c>
      <c r="K214" s="47"/>
      <c r="L214" s="47"/>
      <c r="M214" s="47"/>
      <c r="N214" s="47"/>
      <c r="O214" s="47"/>
      <c r="P214" s="47"/>
      <c r="Q214" s="47"/>
    </row>
    <row r="215" spans="1:17" ht="15" x14ac:dyDescent="0.2">
      <c r="A215" s="207" t="s">
        <v>72</v>
      </c>
      <c r="B215" s="208"/>
      <c r="C215" s="208"/>
      <c r="D215" s="208"/>
      <c r="E215" s="208"/>
      <c r="F215" s="208"/>
      <c r="G215" s="208"/>
      <c r="H215" s="208"/>
      <c r="I215" s="208"/>
      <c r="J215" s="46">
        <v>241</v>
      </c>
      <c r="K215" s="47"/>
      <c r="L215" s="47"/>
      <c r="M215" s="47"/>
      <c r="N215" s="47"/>
      <c r="O215" s="47"/>
      <c r="P215" s="47"/>
      <c r="Q215" s="47"/>
    </row>
    <row r="216" spans="1:17" ht="15" x14ac:dyDescent="0.2">
      <c r="A216" s="207" t="s">
        <v>73</v>
      </c>
      <c r="B216" s="208"/>
      <c r="C216" s="208"/>
      <c r="D216" s="208"/>
      <c r="E216" s="208"/>
      <c r="F216" s="208"/>
      <c r="G216" s="208"/>
      <c r="H216" s="208"/>
      <c r="I216" s="208"/>
      <c r="J216" s="46">
        <v>260</v>
      </c>
      <c r="K216" s="47"/>
      <c r="L216" s="47"/>
      <c r="M216" s="47"/>
      <c r="N216" s="47"/>
      <c r="O216" s="47"/>
      <c r="P216" s="47"/>
      <c r="Q216" s="47"/>
    </row>
    <row r="217" spans="1:17" ht="15" x14ac:dyDescent="0.2">
      <c r="A217" s="207" t="s">
        <v>74</v>
      </c>
      <c r="B217" s="208"/>
      <c r="C217" s="208"/>
      <c r="D217" s="208"/>
      <c r="E217" s="208"/>
      <c r="F217" s="208"/>
      <c r="G217" s="208"/>
      <c r="H217" s="208"/>
      <c r="I217" s="208"/>
      <c r="J217" s="46">
        <v>150</v>
      </c>
      <c r="K217" s="47"/>
      <c r="L217" s="47"/>
      <c r="M217" s="47"/>
      <c r="N217" s="47"/>
      <c r="O217" s="47"/>
      <c r="P217" s="47"/>
      <c r="Q217" s="47"/>
    </row>
    <row r="218" spans="1:17" ht="15" x14ac:dyDescent="0.2">
      <c r="A218" s="209" t="s">
        <v>588</v>
      </c>
      <c r="B218" s="208"/>
      <c r="C218" s="208"/>
      <c r="D218" s="208"/>
      <c r="E218" s="208"/>
      <c r="F218" s="208"/>
      <c r="G218" s="208"/>
      <c r="H218" s="208"/>
      <c r="I218" s="208"/>
      <c r="J218" s="49">
        <v>7693</v>
      </c>
      <c r="K218" s="47"/>
      <c r="L218" s="47"/>
      <c r="M218" s="47"/>
      <c r="N218" s="47"/>
      <c r="O218" s="49">
        <v>22.52</v>
      </c>
      <c r="P218" s="47"/>
      <c r="Q218" s="49">
        <v>1.78</v>
      </c>
    </row>
    <row r="219" spans="1:17" ht="19.149999999999999" customHeight="1" x14ac:dyDescent="0.2">
      <c r="A219" s="210" t="s">
        <v>589</v>
      </c>
      <c r="B219" s="208"/>
      <c r="C219" s="208"/>
      <c r="D219" s="208"/>
      <c r="E219" s="208"/>
      <c r="F219" s="208"/>
      <c r="G219" s="208"/>
      <c r="H219" s="208"/>
      <c r="I219" s="208"/>
      <c r="J219" s="208"/>
      <c r="K219" s="208"/>
      <c r="L219" s="208"/>
      <c r="M219" s="208"/>
      <c r="N219" s="208"/>
      <c r="O219" s="208"/>
      <c r="P219" s="208"/>
      <c r="Q219" s="208"/>
    </row>
    <row r="220" spans="1:17" ht="19.149999999999999" customHeight="1" x14ac:dyDescent="0.2">
      <c r="A220" s="207" t="s">
        <v>590</v>
      </c>
      <c r="B220" s="208"/>
      <c r="C220" s="208"/>
      <c r="D220" s="208"/>
      <c r="E220" s="208"/>
      <c r="F220" s="208"/>
      <c r="G220" s="208"/>
      <c r="H220" s="208"/>
      <c r="I220" s="208"/>
      <c r="J220" s="208"/>
      <c r="K220" s="208"/>
      <c r="L220" s="208"/>
      <c r="M220" s="208"/>
      <c r="N220" s="208"/>
      <c r="O220" s="208"/>
      <c r="P220" s="208"/>
      <c r="Q220" s="208"/>
    </row>
    <row r="221" spans="1:17" ht="75" x14ac:dyDescent="0.2">
      <c r="A221" s="42" t="s">
        <v>591</v>
      </c>
      <c r="B221" s="43" t="s">
        <v>95</v>
      </c>
      <c r="C221" s="44" t="s">
        <v>96</v>
      </c>
      <c r="D221" s="31" t="s">
        <v>81</v>
      </c>
      <c r="E221" s="48">
        <v>123.72</v>
      </c>
      <c r="F221" s="46">
        <v>64.94</v>
      </c>
      <c r="G221" s="47"/>
      <c r="H221" s="46">
        <v>64.94</v>
      </c>
      <c r="I221" s="47"/>
      <c r="J221" s="47">
        <v>8034</v>
      </c>
      <c r="K221" s="47"/>
      <c r="L221" s="47">
        <v>8034</v>
      </c>
      <c r="M221" s="47"/>
      <c r="N221" s="47"/>
      <c r="O221" s="47"/>
      <c r="P221" s="47"/>
      <c r="Q221" s="47"/>
    </row>
    <row r="222" spans="1:17" ht="75" x14ac:dyDescent="0.2">
      <c r="A222" s="42" t="s">
        <v>592</v>
      </c>
      <c r="B222" s="43" t="s">
        <v>593</v>
      </c>
      <c r="C222" s="44" t="s">
        <v>594</v>
      </c>
      <c r="D222" s="31" t="s">
        <v>81</v>
      </c>
      <c r="E222" s="45" t="s">
        <v>595</v>
      </c>
      <c r="F222" s="46">
        <v>18.2</v>
      </c>
      <c r="G222" s="47"/>
      <c r="H222" s="46">
        <v>18.2</v>
      </c>
      <c r="I222" s="47"/>
      <c r="J222" s="47">
        <v>2252</v>
      </c>
      <c r="K222" s="47"/>
      <c r="L222" s="47">
        <v>2252</v>
      </c>
      <c r="M222" s="47"/>
      <c r="N222" s="47"/>
      <c r="O222" s="47"/>
      <c r="P222" s="47"/>
      <c r="Q222" s="47"/>
    </row>
    <row r="223" spans="1:17" ht="75" x14ac:dyDescent="0.2">
      <c r="A223" s="42" t="s">
        <v>596</v>
      </c>
      <c r="B223" s="43" t="s">
        <v>597</v>
      </c>
      <c r="C223" s="44" t="s">
        <v>598</v>
      </c>
      <c r="D223" s="31" t="s">
        <v>81</v>
      </c>
      <c r="E223" s="45" t="s">
        <v>599</v>
      </c>
      <c r="F223" s="46">
        <v>18.16</v>
      </c>
      <c r="G223" s="47"/>
      <c r="H223" s="46">
        <v>18.16</v>
      </c>
      <c r="I223" s="47"/>
      <c r="J223" s="47">
        <v>-2247</v>
      </c>
      <c r="K223" s="47"/>
      <c r="L223" s="47">
        <v>-2247</v>
      </c>
      <c r="M223" s="47"/>
      <c r="N223" s="47"/>
      <c r="O223" s="47"/>
      <c r="P223" s="47"/>
      <c r="Q223" s="47"/>
    </row>
    <row r="224" spans="1:17" ht="19.149999999999999" customHeight="1" x14ac:dyDescent="0.2">
      <c r="A224" s="207" t="s">
        <v>600</v>
      </c>
      <c r="B224" s="208"/>
      <c r="C224" s="208"/>
      <c r="D224" s="208"/>
      <c r="E224" s="208"/>
      <c r="F224" s="208"/>
      <c r="G224" s="208"/>
      <c r="H224" s="208"/>
      <c r="I224" s="208"/>
      <c r="J224" s="208"/>
      <c r="K224" s="208"/>
      <c r="L224" s="208"/>
      <c r="M224" s="208"/>
      <c r="N224" s="208"/>
      <c r="O224" s="208"/>
      <c r="P224" s="208"/>
      <c r="Q224" s="208"/>
    </row>
    <row r="225" spans="1:17" ht="75" x14ac:dyDescent="0.2">
      <c r="A225" s="42" t="s">
        <v>601</v>
      </c>
      <c r="B225" s="43" t="s">
        <v>602</v>
      </c>
      <c r="C225" s="44" t="s">
        <v>603</v>
      </c>
      <c r="D225" s="31" t="s">
        <v>81</v>
      </c>
      <c r="E225" s="48">
        <v>16.09</v>
      </c>
      <c r="F225" s="46">
        <v>137.9</v>
      </c>
      <c r="G225" s="47"/>
      <c r="H225" s="46">
        <v>137.9</v>
      </c>
      <c r="I225" s="47"/>
      <c r="J225" s="47">
        <v>2219</v>
      </c>
      <c r="K225" s="47"/>
      <c r="L225" s="47">
        <v>2219</v>
      </c>
      <c r="M225" s="47"/>
      <c r="N225" s="47"/>
      <c r="O225" s="47"/>
      <c r="P225" s="47"/>
      <c r="Q225" s="47"/>
    </row>
    <row r="226" spans="1:17" ht="75" x14ac:dyDescent="0.2">
      <c r="A226" s="42" t="s">
        <v>604</v>
      </c>
      <c r="B226" s="43" t="s">
        <v>605</v>
      </c>
      <c r="C226" s="44" t="s">
        <v>594</v>
      </c>
      <c r="D226" s="31" t="s">
        <v>81</v>
      </c>
      <c r="E226" s="45" t="s">
        <v>606</v>
      </c>
      <c r="F226" s="46">
        <v>40.6</v>
      </c>
      <c r="G226" s="47"/>
      <c r="H226" s="46">
        <v>40.6</v>
      </c>
      <c r="I226" s="47"/>
      <c r="J226" s="47">
        <v>653</v>
      </c>
      <c r="K226" s="47"/>
      <c r="L226" s="47">
        <v>653</v>
      </c>
      <c r="M226" s="47"/>
      <c r="N226" s="47"/>
      <c r="O226" s="47"/>
      <c r="P226" s="47"/>
      <c r="Q226" s="47"/>
    </row>
    <row r="227" spans="1:17" ht="75" x14ac:dyDescent="0.2">
      <c r="A227" s="42" t="s">
        <v>607</v>
      </c>
      <c r="B227" s="43" t="s">
        <v>608</v>
      </c>
      <c r="C227" s="44" t="s">
        <v>609</v>
      </c>
      <c r="D227" s="31" t="s">
        <v>81</v>
      </c>
      <c r="E227" s="45" t="s">
        <v>610</v>
      </c>
      <c r="F227" s="46">
        <v>34.17</v>
      </c>
      <c r="G227" s="47"/>
      <c r="H227" s="46">
        <v>34.17</v>
      </c>
      <c r="I227" s="47"/>
      <c r="J227" s="47">
        <v>-550</v>
      </c>
      <c r="K227" s="47"/>
      <c r="L227" s="47">
        <v>-550</v>
      </c>
      <c r="M227" s="47"/>
      <c r="N227" s="47"/>
      <c r="O227" s="47"/>
      <c r="P227" s="47"/>
      <c r="Q227" s="47"/>
    </row>
    <row r="228" spans="1:17" ht="15" x14ac:dyDescent="0.2">
      <c r="A228" s="207" t="s">
        <v>60</v>
      </c>
      <c r="B228" s="208"/>
      <c r="C228" s="208"/>
      <c r="D228" s="208"/>
      <c r="E228" s="208"/>
      <c r="F228" s="208"/>
      <c r="G228" s="208"/>
      <c r="H228" s="208"/>
      <c r="I228" s="208"/>
      <c r="J228" s="46">
        <v>10361</v>
      </c>
      <c r="K228" s="47"/>
      <c r="L228" s="46">
        <v>10361</v>
      </c>
      <c r="M228" s="47"/>
      <c r="N228" s="47"/>
      <c r="O228" s="47"/>
      <c r="P228" s="47"/>
      <c r="Q228" s="47"/>
    </row>
    <row r="229" spans="1:17" ht="15" x14ac:dyDescent="0.2">
      <c r="A229" s="209" t="s">
        <v>611</v>
      </c>
      <c r="B229" s="208"/>
      <c r="C229" s="208"/>
      <c r="D229" s="208"/>
      <c r="E229" s="208"/>
      <c r="F229" s="208"/>
      <c r="G229" s="208"/>
      <c r="H229" s="208"/>
      <c r="I229" s="208"/>
      <c r="J229" s="47"/>
      <c r="K229" s="47"/>
      <c r="L229" s="47"/>
      <c r="M229" s="47"/>
      <c r="N229" s="47"/>
      <c r="O229" s="47"/>
      <c r="P229" s="47"/>
      <c r="Q229" s="47"/>
    </row>
    <row r="230" spans="1:17" ht="15" x14ac:dyDescent="0.2">
      <c r="A230" s="207" t="s">
        <v>102</v>
      </c>
      <c r="B230" s="208"/>
      <c r="C230" s="208"/>
      <c r="D230" s="208"/>
      <c r="E230" s="208"/>
      <c r="F230" s="208"/>
      <c r="G230" s="208"/>
      <c r="H230" s="208"/>
      <c r="I230" s="208"/>
      <c r="J230" s="46">
        <v>10361</v>
      </c>
      <c r="K230" s="47"/>
      <c r="L230" s="47"/>
      <c r="M230" s="47"/>
      <c r="N230" s="47"/>
      <c r="O230" s="47"/>
      <c r="P230" s="47"/>
      <c r="Q230" s="47"/>
    </row>
    <row r="231" spans="1:17" ht="15" x14ac:dyDescent="0.2">
      <c r="A231" s="207" t="s">
        <v>68</v>
      </c>
      <c r="B231" s="208"/>
      <c r="C231" s="208"/>
      <c r="D231" s="208"/>
      <c r="E231" s="208"/>
      <c r="F231" s="208"/>
      <c r="G231" s="208"/>
      <c r="H231" s="208"/>
      <c r="I231" s="208"/>
      <c r="J231" s="46">
        <v>10361</v>
      </c>
      <c r="K231" s="47"/>
      <c r="L231" s="47"/>
      <c r="M231" s="47"/>
      <c r="N231" s="47"/>
      <c r="O231" s="47"/>
      <c r="P231" s="47"/>
      <c r="Q231" s="47"/>
    </row>
    <row r="232" spans="1:17" ht="15" x14ac:dyDescent="0.2">
      <c r="A232" s="207" t="s">
        <v>69</v>
      </c>
      <c r="B232" s="208"/>
      <c r="C232" s="208"/>
      <c r="D232" s="208"/>
      <c r="E232" s="208"/>
      <c r="F232" s="208"/>
      <c r="G232" s="208"/>
      <c r="H232" s="208"/>
      <c r="I232" s="208"/>
      <c r="J232" s="47"/>
      <c r="K232" s="47"/>
      <c r="L232" s="47"/>
      <c r="M232" s="47"/>
      <c r="N232" s="47"/>
      <c r="O232" s="47"/>
      <c r="P232" s="47"/>
      <c r="Q232" s="47"/>
    </row>
    <row r="233" spans="1:17" ht="15" x14ac:dyDescent="0.2">
      <c r="A233" s="207" t="s">
        <v>71</v>
      </c>
      <c r="B233" s="208"/>
      <c r="C233" s="208"/>
      <c r="D233" s="208"/>
      <c r="E233" s="208"/>
      <c r="F233" s="208"/>
      <c r="G233" s="208"/>
      <c r="H233" s="208"/>
      <c r="I233" s="208"/>
      <c r="J233" s="46">
        <v>10361</v>
      </c>
      <c r="K233" s="47"/>
      <c r="L233" s="47"/>
      <c r="M233" s="47"/>
      <c r="N233" s="47"/>
      <c r="O233" s="47"/>
      <c r="P233" s="47"/>
      <c r="Q233" s="47"/>
    </row>
    <row r="234" spans="1:17" ht="15" x14ac:dyDescent="0.2">
      <c r="A234" s="209" t="s">
        <v>612</v>
      </c>
      <c r="B234" s="208"/>
      <c r="C234" s="208"/>
      <c r="D234" s="208"/>
      <c r="E234" s="208"/>
      <c r="F234" s="208"/>
      <c r="G234" s="208"/>
      <c r="H234" s="208"/>
      <c r="I234" s="208"/>
      <c r="J234" s="49">
        <v>10361</v>
      </c>
      <c r="K234" s="47"/>
      <c r="L234" s="47"/>
      <c r="M234" s="47"/>
      <c r="N234" s="47"/>
      <c r="O234" s="47"/>
      <c r="P234" s="47"/>
      <c r="Q234" s="47"/>
    </row>
    <row r="235" spans="1:17" ht="15" x14ac:dyDescent="0.2">
      <c r="A235" s="211" t="s">
        <v>104</v>
      </c>
      <c r="B235" s="212"/>
      <c r="C235" s="212"/>
      <c r="D235" s="212"/>
      <c r="E235" s="212"/>
      <c r="F235" s="212"/>
      <c r="G235" s="212"/>
      <c r="H235" s="212"/>
      <c r="I235" s="212"/>
      <c r="J235" s="212"/>
      <c r="K235" s="212"/>
      <c r="L235" s="212"/>
      <c r="M235" s="212"/>
      <c r="N235" s="212"/>
      <c r="O235" s="212"/>
      <c r="P235" s="212"/>
      <c r="Q235" s="212"/>
    </row>
    <row r="236" spans="1:17" ht="15" x14ac:dyDescent="0.2">
      <c r="A236" s="207" t="s">
        <v>105</v>
      </c>
      <c r="B236" s="208"/>
      <c r="C236" s="208"/>
      <c r="D236" s="208"/>
      <c r="E236" s="208"/>
      <c r="F236" s="208"/>
      <c r="G236" s="208"/>
      <c r="H236" s="208"/>
      <c r="I236" s="208"/>
      <c r="J236" s="46">
        <v>390129</v>
      </c>
      <c r="K236" s="46">
        <v>8063</v>
      </c>
      <c r="L236" s="46">
        <v>54785</v>
      </c>
      <c r="M236" s="46">
        <v>3207</v>
      </c>
      <c r="N236" s="47"/>
      <c r="O236" s="46">
        <v>839.6</v>
      </c>
      <c r="P236" s="47"/>
      <c r="Q236" s="46">
        <v>218.53</v>
      </c>
    </row>
    <row r="237" spans="1:17" ht="15" x14ac:dyDescent="0.2">
      <c r="A237" s="207" t="s">
        <v>61</v>
      </c>
      <c r="B237" s="208"/>
      <c r="C237" s="208"/>
      <c r="D237" s="208"/>
      <c r="E237" s="208"/>
      <c r="F237" s="208"/>
      <c r="G237" s="208"/>
      <c r="H237" s="208"/>
      <c r="I237" s="208"/>
      <c r="J237" s="46">
        <v>13971</v>
      </c>
      <c r="K237" s="47"/>
      <c r="L237" s="47"/>
      <c r="M237" s="47"/>
      <c r="N237" s="47"/>
      <c r="O237" s="47"/>
      <c r="P237" s="47"/>
      <c r="Q237" s="47"/>
    </row>
    <row r="238" spans="1:17" ht="15" x14ac:dyDescent="0.2">
      <c r="A238" s="207" t="s">
        <v>106</v>
      </c>
      <c r="B238" s="208"/>
      <c r="C238" s="208"/>
      <c r="D238" s="208"/>
      <c r="E238" s="208"/>
      <c r="F238" s="208"/>
      <c r="G238" s="208"/>
      <c r="H238" s="208"/>
      <c r="I238" s="208"/>
      <c r="J238" s="47"/>
      <c r="K238" s="47"/>
      <c r="L238" s="47"/>
      <c r="M238" s="47"/>
      <c r="N238" s="47"/>
      <c r="O238" s="47"/>
      <c r="P238" s="47"/>
      <c r="Q238" s="47"/>
    </row>
    <row r="239" spans="1:17" ht="15" x14ac:dyDescent="0.2">
      <c r="A239" s="207" t="s">
        <v>613</v>
      </c>
      <c r="B239" s="208"/>
      <c r="C239" s="208"/>
      <c r="D239" s="208"/>
      <c r="E239" s="208"/>
      <c r="F239" s="208"/>
      <c r="G239" s="208"/>
      <c r="H239" s="208"/>
      <c r="I239" s="208"/>
      <c r="J239" s="46">
        <v>428</v>
      </c>
      <c r="K239" s="47"/>
      <c r="L239" s="47"/>
      <c r="M239" s="47"/>
      <c r="N239" s="47"/>
      <c r="O239" s="47"/>
      <c r="P239" s="47"/>
      <c r="Q239" s="47"/>
    </row>
    <row r="240" spans="1:17" ht="15" x14ac:dyDescent="0.2">
      <c r="A240" s="207" t="s">
        <v>614</v>
      </c>
      <c r="B240" s="208"/>
      <c r="C240" s="208"/>
      <c r="D240" s="208"/>
      <c r="E240" s="208"/>
      <c r="F240" s="208"/>
      <c r="G240" s="208"/>
      <c r="H240" s="208"/>
      <c r="I240" s="208"/>
      <c r="J240" s="46">
        <v>858</v>
      </c>
      <c r="K240" s="47"/>
      <c r="L240" s="47"/>
      <c r="M240" s="47"/>
      <c r="N240" s="47"/>
      <c r="O240" s="47"/>
      <c r="P240" s="47"/>
      <c r="Q240" s="47"/>
    </row>
    <row r="241" spans="1:17" ht="15" x14ac:dyDescent="0.2">
      <c r="A241" s="207" t="s">
        <v>615</v>
      </c>
      <c r="B241" s="208"/>
      <c r="C241" s="208"/>
      <c r="D241" s="208"/>
      <c r="E241" s="208"/>
      <c r="F241" s="208"/>
      <c r="G241" s="208"/>
      <c r="H241" s="208"/>
      <c r="I241" s="208"/>
      <c r="J241" s="46">
        <v>78</v>
      </c>
      <c r="K241" s="47"/>
      <c r="L241" s="47"/>
      <c r="M241" s="47"/>
      <c r="N241" s="47"/>
      <c r="O241" s="47"/>
      <c r="P241" s="47"/>
      <c r="Q241" s="47"/>
    </row>
    <row r="242" spans="1:17" ht="15" x14ac:dyDescent="0.2">
      <c r="A242" s="207" t="s">
        <v>616</v>
      </c>
      <c r="B242" s="208"/>
      <c r="C242" s="208"/>
      <c r="D242" s="208"/>
      <c r="E242" s="208"/>
      <c r="F242" s="208"/>
      <c r="G242" s="208"/>
      <c r="H242" s="208"/>
      <c r="I242" s="208"/>
      <c r="J242" s="46">
        <v>4016</v>
      </c>
      <c r="K242" s="47"/>
      <c r="L242" s="47"/>
      <c r="M242" s="47"/>
      <c r="N242" s="47"/>
      <c r="O242" s="47"/>
      <c r="P242" s="47"/>
      <c r="Q242" s="47"/>
    </row>
    <row r="243" spans="1:17" ht="15" x14ac:dyDescent="0.2">
      <c r="A243" s="207" t="s">
        <v>617</v>
      </c>
      <c r="B243" s="208"/>
      <c r="C243" s="208"/>
      <c r="D243" s="208"/>
      <c r="E243" s="208"/>
      <c r="F243" s="208"/>
      <c r="G243" s="208"/>
      <c r="H243" s="208"/>
      <c r="I243" s="208"/>
      <c r="J243" s="46">
        <v>8591</v>
      </c>
      <c r="K243" s="47"/>
      <c r="L243" s="47"/>
      <c r="M243" s="47"/>
      <c r="N243" s="47"/>
      <c r="O243" s="47"/>
      <c r="P243" s="47"/>
      <c r="Q243" s="47"/>
    </row>
    <row r="244" spans="1:17" ht="15" x14ac:dyDescent="0.2">
      <c r="A244" s="207" t="s">
        <v>62</v>
      </c>
      <c r="B244" s="208"/>
      <c r="C244" s="208"/>
      <c r="D244" s="208"/>
      <c r="E244" s="208"/>
      <c r="F244" s="208"/>
      <c r="G244" s="208"/>
      <c r="H244" s="208"/>
      <c r="I244" s="208"/>
      <c r="J244" s="46">
        <v>8025</v>
      </c>
      <c r="K244" s="47"/>
      <c r="L244" s="47"/>
      <c r="M244" s="47"/>
      <c r="N244" s="47"/>
      <c r="O244" s="47"/>
      <c r="P244" s="47"/>
      <c r="Q244" s="47"/>
    </row>
    <row r="245" spans="1:17" ht="15" x14ac:dyDescent="0.2">
      <c r="A245" s="207" t="s">
        <v>106</v>
      </c>
      <c r="B245" s="208"/>
      <c r="C245" s="208"/>
      <c r="D245" s="208"/>
      <c r="E245" s="208"/>
      <c r="F245" s="208"/>
      <c r="G245" s="208"/>
      <c r="H245" s="208"/>
      <c r="I245" s="208"/>
      <c r="J245" s="47"/>
      <c r="K245" s="47"/>
      <c r="L245" s="47"/>
      <c r="M245" s="47"/>
      <c r="N245" s="47"/>
      <c r="O245" s="47"/>
      <c r="P245" s="47"/>
      <c r="Q245" s="47"/>
    </row>
    <row r="246" spans="1:17" ht="15" x14ac:dyDescent="0.2">
      <c r="A246" s="207" t="s">
        <v>618</v>
      </c>
      <c r="B246" s="208"/>
      <c r="C246" s="208"/>
      <c r="D246" s="208"/>
      <c r="E246" s="208"/>
      <c r="F246" s="208"/>
      <c r="G246" s="208"/>
      <c r="H246" s="208"/>
      <c r="I246" s="208"/>
      <c r="J246" s="46">
        <v>230</v>
      </c>
      <c r="K246" s="47"/>
      <c r="L246" s="47"/>
      <c r="M246" s="47"/>
      <c r="N246" s="47"/>
      <c r="O246" s="47"/>
      <c r="P246" s="47"/>
      <c r="Q246" s="47"/>
    </row>
    <row r="247" spans="1:17" ht="15" x14ac:dyDescent="0.2">
      <c r="A247" s="207" t="s">
        <v>619</v>
      </c>
      <c r="B247" s="208"/>
      <c r="C247" s="208"/>
      <c r="D247" s="208"/>
      <c r="E247" s="208"/>
      <c r="F247" s="208"/>
      <c r="G247" s="208"/>
      <c r="H247" s="208"/>
      <c r="I247" s="208"/>
      <c r="J247" s="46">
        <v>2132</v>
      </c>
      <c r="K247" s="47"/>
      <c r="L247" s="47"/>
      <c r="M247" s="47"/>
      <c r="N247" s="47"/>
      <c r="O247" s="47"/>
      <c r="P247" s="47"/>
      <c r="Q247" s="47"/>
    </row>
    <row r="248" spans="1:17" ht="15" x14ac:dyDescent="0.2">
      <c r="A248" s="207" t="s">
        <v>620</v>
      </c>
      <c r="B248" s="208"/>
      <c r="C248" s="208"/>
      <c r="D248" s="208"/>
      <c r="E248" s="208"/>
      <c r="F248" s="208"/>
      <c r="G248" s="208"/>
      <c r="H248" s="208"/>
      <c r="I248" s="208"/>
      <c r="J248" s="46">
        <v>51</v>
      </c>
      <c r="K248" s="47"/>
      <c r="L248" s="47"/>
      <c r="M248" s="47"/>
      <c r="N248" s="47"/>
      <c r="O248" s="47"/>
      <c r="P248" s="47"/>
      <c r="Q248" s="47"/>
    </row>
    <row r="249" spans="1:17" ht="15" x14ac:dyDescent="0.2">
      <c r="A249" s="207" t="s">
        <v>621</v>
      </c>
      <c r="B249" s="208"/>
      <c r="C249" s="208"/>
      <c r="D249" s="208"/>
      <c r="E249" s="208"/>
      <c r="F249" s="208"/>
      <c r="G249" s="208"/>
      <c r="H249" s="208"/>
      <c r="I249" s="208"/>
      <c r="J249" s="46">
        <v>632</v>
      </c>
      <c r="K249" s="47"/>
      <c r="L249" s="47"/>
      <c r="M249" s="47"/>
      <c r="N249" s="47"/>
      <c r="O249" s="47"/>
      <c r="P249" s="47"/>
      <c r="Q249" s="47"/>
    </row>
    <row r="250" spans="1:17" ht="15" x14ac:dyDescent="0.2">
      <c r="A250" s="207" t="s">
        <v>622</v>
      </c>
      <c r="B250" s="208"/>
      <c r="C250" s="208"/>
      <c r="D250" s="208"/>
      <c r="E250" s="208"/>
      <c r="F250" s="208"/>
      <c r="G250" s="208"/>
      <c r="H250" s="208"/>
      <c r="I250" s="208"/>
      <c r="J250" s="46">
        <v>4980</v>
      </c>
      <c r="K250" s="47"/>
      <c r="L250" s="47"/>
      <c r="M250" s="47"/>
      <c r="N250" s="47"/>
      <c r="O250" s="47"/>
      <c r="P250" s="47"/>
      <c r="Q250" s="47"/>
    </row>
    <row r="251" spans="1:17" ht="15" x14ac:dyDescent="0.2">
      <c r="A251" s="209" t="s">
        <v>115</v>
      </c>
      <c r="B251" s="208"/>
      <c r="C251" s="208"/>
      <c r="D251" s="208"/>
      <c r="E251" s="208"/>
      <c r="F251" s="208"/>
      <c r="G251" s="208"/>
      <c r="H251" s="208"/>
      <c r="I251" s="208"/>
      <c r="J251" s="47"/>
      <c r="K251" s="47"/>
      <c r="L251" s="47"/>
      <c r="M251" s="47"/>
      <c r="N251" s="47"/>
      <c r="O251" s="47"/>
      <c r="P251" s="47"/>
      <c r="Q251" s="47"/>
    </row>
    <row r="252" spans="1:17" ht="15" x14ac:dyDescent="0.2">
      <c r="A252" s="207" t="s">
        <v>292</v>
      </c>
      <c r="B252" s="208"/>
      <c r="C252" s="208"/>
      <c r="D252" s="208"/>
      <c r="E252" s="208"/>
      <c r="F252" s="208"/>
      <c r="G252" s="208"/>
      <c r="H252" s="208"/>
      <c r="I252" s="208"/>
      <c r="J252" s="47"/>
      <c r="K252" s="47"/>
      <c r="L252" s="47"/>
      <c r="M252" s="47"/>
      <c r="N252" s="47"/>
      <c r="O252" s="47"/>
      <c r="P252" s="47"/>
      <c r="Q252" s="47"/>
    </row>
    <row r="253" spans="1:17" ht="26.1" customHeight="1" x14ac:dyDescent="0.2">
      <c r="A253" s="207" t="s">
        <v>623</v>
      </c>
      <c r="B253" s="208"/>
      <c r="C253" s="208"/>
      <c r="D253" s="208"/>
      <c r="E253" s="208"/>
      <c r="F253" s="208"/>
      <c r="G253" s="208"/>
      <c r="H253" s="208"/>
      <c r="I253" s="208"/>
      <c r="J253" s="47"/>
      <c r="K253" s="47"/>
      <c r="L253" s="47"/>
      <c r="M253" s="47"/>
      <c r="N253" s="47"/>
      <c r="O253" s="47"/>
      <c r="P253" s="47"/>
      <c r="Q253" s="47"/>
    </row>
    <row r="254" spans="1:17" ht="15" x14ac:dyDescent="0.2">
      <c r="A254" s="207" t="s">
        <v>624</v>
      </c>
      <c r="B254" s="208"/>
      <c r="C254" s="208"/>
      <c r="D254" s="208"/>
      <c r="E254" s="208"/>
      <c r="F254" s="208"/>
      <c r="G254" s="208"/>
      <c r="H254" s="208"/>
      <c r="I254" s="208"/>
      <c r="J254" s="46">
        <v>4026</v>
      </c>
      <c r="K254" s="46">
        <v>195</v>
      </c>
      <c r="L254" s="46">
        <v>3831</v>
      </c>
      <c r="M254" s="46">
        <v>315</v>
      </c>
      <c r="N254" s="47"/>
      <c r="O254" s="46">
        <v>25.01</v>
      </c>
      <c r="P254" s="47"/>
      <c r="Q254" s="46">
        <v>27.18</v>
      </c>
    </row>
    <row r="255" spans="1:17" ht="15" x14ac:dyDescent="0.2">
      <c r="A255" s="207" t="s">
        <v>625</v>
      </c>
      <c r="B255" s="208"/>
      <c r="C255" s="208"/>
      <c r="D255" s="208"/>
      <c r="E255" s="208"/>
      <c r="F255" s="208"/>
      <c r="G255" s="208"/>
      <c r="H255" s="208"/>
      <c r="I255" s="208"/>
      <c r="J255" s="46">
        <v>428</v>
      </c>
      <c r="K255" s="47"/>
      <c r="L255" s="47"/>
      <c r="M255" s="47"/>
      <c r="N255" s="47"/>
      <c r="O255" s="47"/>
      <c r="P255" s="47"/>
      <c r="Q255" s="47"/>
    </row>
    <row r="256" spans="1:17" ht="15" x14ac:dyDescent="0.2">
      <c r="A256" s="207" t="s">
        <v>626</v>
      </c>
      <c r="B256" s="208"/>
      <c r="C256" s="208"/>
      <c r="D256" s="208"/>
      <c r="E256" s="208"/>
      <c r="F256" s="208"/>
      <c r="G256" s="208"/>
      <c r="H256" s="208"/>
      <c r="I256" s="208"/>
      <c r="J256" s="46">
        <v>230</v>
      </c>
      <c r="K256" s="47"/>
      <c r="L256" s="47"/>
      <c r="M256" s="47"/>
      <c r="N256" s="47"/>
      <c r="O256" s="47"/>
      <c r="P256" s="47"/>
      <c r="Q256" s="47"/>
    </row>
    <row r="257" spans="1:17" ht="15" x14ac:dyDescent="0.2">
      <c r="A257" s="207" t="s">
        <v>121</v>
      </c>
      <c r="B257" s="208"/>
      <c r="C257" s="208"/>
      <c r="D257" s="208"/>
      <c r="E257" s="208"/>
      <c r="F257" s="208"/>
      <c r="G257" s="208"/>
      <c r="H257" s="208"/>
      <c r="I257" s="208"/>
      <c r="J257" s="46">
        <v>4684</v>
      </c>
      <c r="K257" s="47"/>
      <c r="L257" s="47"/>
      <c r="M257" s="47"/>
      <c r="N257" s="47"/>
      <c r="O257" s="46">
        <v>25.01</v>
      </c>
      <c r="P257" s="47"/>
      <c r="Q257" s="46">
        <v>27.18</v>
      </c>
    </row>
    <row r="258" spans="1:17" ht="15" x14ac:dyDescent="0.2">
      <c r="A258" s="207" t="s">
        <v>627</v>
      </c>
      <c r="B258" s="208"/>
      <c r="C258" s="208"/>
      <c r="D258" s="208"/>
      <c r="E258" s="208"/>
      <c r="F258" s="208"/>
      <c r="G258" s="208"/>
      <c r="H258" s="208"/>
      <c r="I258" s="208"/>
      <c r="J258" s="47"/>
      <c r="K258" s="47"/>
      <c r="L258" s="47"/>
      <c r="M258" s="47"/>
      <c r="N258" s="47"/>
      <c r="O258" s="47"/>
      <c r="P258" s="47"/>
      <c r="Q258" s="47"/>
    </row>
    <row r="259" spans="1:17" ht="15" x14ac:dyDescent="0.2">
      <c r="A259" s="207" t="s">
        <v>628</v>
      </c>
      <c r="B259" s="208"/>
      <c r="C259" s="208"/>
      <c r="D259" s="208"/>
      <c r="E259" s="208"/>
      <c r="F259" s="208"/>
      <c r="G259" s="208"/>
      <c r="H259" s="208"/>
      <c r="I259" s="208"/>
      <c r="J259" s="46">
        <v>346816</v>
      </c>
      <c r="K259" s="46">
        <v>2963</v>
      </c>
      <c r="L259" s="46">
        <v>32226</v>
      </c>
      <c r="M259" s="46">
        <v>2092</v>
      </c>
      <c r="N259" s="47"/>
      <c r="O259" s="46">
        <v>314.20999999999998</v>
      </c>
      <c r="P259" s="47"/>
      <c r="Q259" s="46">
        <v>131.88</v>
      </c>
    </row>
    <row r="260" spans="1:17" ht="15" x14ac:dyDescent="0.2">
      <c r="A260" s="207" t="s">
        <v>629</v>
      </c>
      <c r="B260" s="208"/>
      <c r="C260" s="208"/>
      <c r="D260" s="208"/>
      <c r="E260" s="208"/>
      <c r="F260" s="208"/>
      <c r="G260" s="208"/>
      <c r="H260" s="208"/>
      <c r="I260" s="208"/>
      <c r="J260" s="46">
        <v>6976</v>
      </c>
      <c r="K260" s="47"/>
      <c r="L260" s="47"/>
      <c r="M260" s="47"/>
      <c r="N260" s="47"/>
      <c r="O260" s="47"/>
      <c r="P260" s="47"/>
      <c r="Q260" s="47"/>
    </row>
    <row r="261" spans="1:17" ht="15" x14ac:dyDescent="0.2">
      <c r="A261" s="207" t="s">
        <v>630</v>
      </c>
      <c r="B261" s="208"/>
      <c r="C261" s="208"/>
      <c r="D261" s="208"/>
      <c r="E261" s="208"/>
      <c r="F261" s="208"/>
      <c r="G261" s="208"/>
      <c r="H261" s="208"/>
      <c r="I261" s="208"/>
      <c r="J261" s="46">
        <v>4044</v>
      </c>
      <c r="K261" s="47"/>
      <c r="L261" s="47"/>
      <c r="M261" s="47"/>
      <c r="N261" s="47"/>
      <c r="O261" s="47"/>
      <c r="P261" s="47"/>
      <c r="Q261" s="47"/>
    </row>
    <row r="262" spans="1:17" ht="15" x14ac:dyDescent="0.2">
      <c r="A262" s="207" t="s">
        <v>121</v>
      </c>
      <c r="B262" s="208"/>
      <c r="C262" s="208"/>
      <c r="D262" s="208"/>
      <c r="E262" s="208"/>
      <c r="F262" s="208"/>
      <c r="G262" s="208"/>
      <c r="H262" s="208"/>
      <c r="I262" s="208"/>
      <c r="J262" s="46">
        <v>357836</v>
      </c>
      <c r="K262" s="47"/>
      <c r="L262" s="47"/>
      <c r="M262" s="47"/>
      <c r="N262" s="47"/>
      <c r="O262" s="46">
        <v>314.20999999999998</v>
      </c>
      <c r="P262" s="47"/>
      <c r="Q262" s="46">
        <v>131.88</v>
      </c>
    </row>
    <row r="263" spans="1:17" ht="15" x14ac:dyDescent="0.2">
      <c r="A263" s="207" t="s">
        <v>631</v>
      </c>
      <c r="B263" s="208"/>
      <c r="C263" s="208"/>
      <c r="D263" s="208"/>
      <c r="E263" s="208"/>
      <c r="F263" s="208"/>
      <c r="G263" s="208"/>
      <c r="H263" s="208"/>
      <c r="I263" s="208"/>
      <c r="J263" s="47"/>
      <c r="K263" s="47"/>
      <c r="L263" s="47"/>
      <c r="M263" s="47"/>
      <c r="N263" s="47"/>
      <c r="O263" s="47"/>
      <c r="P263" s="47"/>
      <c r="Q263" s="47"/>
    </row>
    <row r="264" spans="1:17" ht="15" x14ac:dyDescent="0.2">
      <c r="A264" s="207" t="s">
        <v>632</v>
      </c>
      <c r="B264" s="208"/>
      <c r="C264" s="208"/>
      <c r="D264" s="208"/>
      <c r="E264" s="208"/>
      <c r="F264" s="208"/>
      <c r="G264" s="208"/>
      <c r="H264" s="208"/>
      <c r="I264" s="208"/>
      <c r="J264" s="46">
        <v>9491</v>
      </c>
      <c r="K264" s="46">
        <v>902</v>
      </c>
      <c r="L264" s="46">
        <v>103</v>
      </c>
      <c r="M264" s="46">
        <v>1</v>
      </c>
      <c r="N264" s="47"/>
      <c r="O264" s="46">
        <v>101.51</v>
      </c>
      <c r="P264" s="47"/>
      <c r="Q264" s="46">
        <v>0.16</v>
      </c>
    </row>
    <row r="265" spans="1:17" ht="15" x14ac:dyDescent="0.2">
      <c r="A265" s="207" t="s">
        <v>633</v>
      </c>
      <c r="B265" s="208"/>
      <c r="C265" s="208"/>
      <c r="D265" s="208"/>
      <c r="E265" s="208"/>
      <c r="F265" s="208"/>
      <c r="G265" s="208"/>
      <c r="H265" s="208"/>
      <c r="I265" s="208"/>
      <c r="J265" s="46">
        <v>858</v>
      </c>
      <c r="K265" s="47"/>
      <c r="L265" s="47"/>
      <c r="M265" s="47"/>
      <c r="N265" s="47"/>
      <c r="O265" s="47"/>
      <c r="P265" s="47"/>
      <c r="Q265" s="47"/>
    </row>
    <row r="266" spans="1:17" ht="15" x14ac:dyDescent="0.2">
      <c r="A266" s="207" t="s">
        <v>634</v>
      </c>
      <c r="B266" s="208"/>
      <c r="C266" s="208"/>
      <c r="D266" s="208"/>
      <c r="E266" s="208"/>
      <c r="F266" s="208"/>
      <c r="G266" s="208"/>
      <c r="H266" s="208"/>
      <c r="I266" s="208"/>
      <c r="J266" s="46">
        <v>632</v>
      </c>
      <c r="K266" s="47"/>
      <c r="L266" s="47"/>
      <c r="M266" s="47"/>
      <c r="N266" s="47"/>
      <c r="O266" s="47"/>
      <c r="P266" s="47"/>
      <c r="Q266" s="47"/>
    </row>
    <row r="267" spans="1:17" ht="15" x14ac:dyDescent="0.2">
      <c r="A267" s="207" t="s">
        <v>121</v>
      </c>
      <c r="B267" s="208"/>
      <c r="C267" s="208"/>
      <c r="D267" s="208"/>
      <c r="E267" s="208"/>
      <c r="F267" s="208"/>
      <c r="G267" s="208"/>
      <c r="H267" s="208"/>
      <c r="I267" s="208"/>
      <c r="J267" s="46">
        <v>10981</v>
      </c>
      <c r="K267" s="47"/>
      <c r="L267" s="47"/>
      <c r="M267" s="47"/>
      <c r="N267" s="47"/>
      <c r="O267" s="46">
        <v>101.51</v>
      </c>
      <c r="P267" s="47"/>
      <c r="Q267" s="46">
        <v>0.16</v>
      </c>
    </row>
    <row r="268" spans="1:17" ht="15" x14ac:dyDescent="0.2">
      <c r="A268" s="207" t="s">
        <v>635</v>
      </c>
      <c r="B268" s="208"/>
      <c r="C268" s="208"/>
      <c r="D268" s="208"/>
      <c r="E268" s="208"/>
      <c r="F268" s="208"/>
      <c r="G268" s="208"/>
      <c r="H268" s="208"/>
      <c r="I268" s="208"/>
      <c r="J268" s="47"/>
      <c r="K268" s="47"/>
      <c r="L268" s="47"/>
      <c r="M268" s="47"/>
      <c r="N268" s="47"/>
      <c r="O268" s="47"/>
      <c r="P268" s="47"/>
      <c r="Q268" s="47"/>
    </row>
    <row r="269" spans="1:17" ht="26.1" customHeight="1" x14ac:dyDescent="0.2">
      <c r="A269" s="207" t="s">
        <v>636</v>
      </c>
      <c r="B269" s="208"/>
      <c r="C269" s="208"/>
      <c r="D269" s="208"/>
      <c r="E269" s="208"/>
      <c r="F269" s="208"/>
      <c r="G269" s="208"/>
      <c r="H269" s="208"/>
      <c r="I269" s="208"/>
      <c r="J269" s="47"/>
      <c r="K269" s="47"/>
      <c r="L269" s="47"/>
      <c r="M269" s="47"/>
      <c r="N269" s="47"/>
      <c r="O269" s="47"/>
      <c r="P269" s="47"/>
      <c r="Q269" s="47"/>
    </row>
    <row r="270" spans="1:17" ht="15" x14ac:dyDescent="0.2">
      <c r="A270" s="207" t="s">
        <v>637</v>
      </c>
      <c r="B270" s="208"/>
      <c r="C270" s="208"/>
      <c r="D270" s="208"/>
      <c r="E270" s="208"/>
      <c r="F270" s="208"/>
      <c r="G270" s="208"/>
      <c r="H270" s="208"/>
      <c r="I270" s="208"/>
      <c r="J270" s="46">
        <v>1920</v>
      </c>
      <c r="K270" s="46">
        <v>2923</v>
      </c>
      <c r="L270" s="46">
        <v>6452</v>
      </c>
      <c r="M270" s="46">
        <v>631</v>
      </c>
      <c r="N270" s="47"/>
      <c r="O270" s="46">
        <v>291.5</v>
      </c>
      <c r="P270" s="47"/>
      <c r="Q270" s="46">
        <v>46.72</v>
      </c>
    </row>
    <row r="271" spans="1:17" ht="15" x14ac:dyDescent="0.2">
      <c r="A271" s="207" t="s">
        <v>638</v>
      </c>
      <c r="B271" s="208"/>
      <c r="C271" s="208"/>
      <c r="D271" s="208"/>
      <c r="E271" s="208"/>
      <c r="F271" s="208"/>
      <c r="G271" s="208"/>
      <c r="H271" s="208"/>
      <c r="I271" s="208"/>
      <c r="J271" s="46">
        <v>4016</v>
      </c>
      <c r="K271" s="47"/>
      <c r="L271" s="47"/>
      <c r="M271" s="47"/>
      <c r="N271" s="47"/>
      <c r="O271" s="47"/>
      <c r="P271" s="47"/>
      <c r="Q271" s="47"/>
    </row>
    <row r="272" spans="1:17" ht="15" x14ac:dyDescent="0.2">
      <c r="A272" s="207" t="s">
        <v>639</v>
      </c>
      <c r="B272" s="208"/>
      <c r="C272" s="208"/>
      <c r="D272" s="208"/>
      <c r="E272" s="208"/>
      <c r="F272" s="208"/>
      <c r="G272" s="208"/>
      <c r="H272" s="208"/>
      <c r="I272" s="208"/>
      <c r="J272" s="46">
        <v>2132</v>
      </c>
      <c r="K272" s="47"/>
      <c r="L272" s="47"/>
      <c r="M272" s="47"/>
      <c r="N272" s="47"/>
      <c r="O272" s="47"/>
      <c r="P272" s="47"/>
      <c r="Q272" s="47"/>
    </row>
    <row r="273" spans="1:17" ht="15" x14ac:dyDescent="0.2">
      <c r="A273" s="207" t="s">
        <v>303</v>
      </c>
      <c r="B273" s="208"/>
      <c r="C273" s="208"/>
      <c r="D273" s="208"/>
      <c r="E273" s="208"/>
      <c r="F273" s="208"/>
      <c r="G273" s="208"/>
      <c r="H273" s="208"/>
      <c r="I273" s="208"/>
      <c r="J273" s="46">
        <v>8068</v>
      </c>
      <c r="K273" s="47"/>
      <c r="L273" s="47"/>
      <c r="M273" s="47"/>
      <c r="N273" s="47"/>
      <c r="O273" s="46">
        <v>291.5</v>
      </c>
      <c r="P273" s="47"/>
      <c r="Q273" s="46">
        <v>46.72</v>
      </c>
    </row>
    <row r="274" spans="1:17" ht="15" x14ac:dyDescent="0.2">
      <c r="A274" s="207" t="s">
        <v>640</v>
      </c>
      <c r="B274" s="208"/>
      <c r="C274" s="208"/>
      <c r="D274" s="208"/>
      <c r="E274" s="208"/>
      <c r="F274" s="208"/>
      <c r="G274" s="208"/>
      <c r="H274" s="208"/>
      <c r="I274" s="208"/>
      <c r="J274" s="47"/>
      <c r="K274" s="47"/>
      <c r="L274" s="47"/>
      <c r="M274" s="47"/>
      <c r="N274" s="47"/>
      <c r="O274" s="47"/>
      <c r="P274" s="47"/>
      <c r="Q274" s="47"/>
    </row>
    <row r="275" spans="1:17" ht="15" x14ac:dyDescent="0.2">
      <c r="A275" s="207" t="s">
        <v>641</v>
      </c>
      <c r="B275" s="208"/>
      <c r="C275" s="208"/>
      <c r="D275" s="208"/>
      <c r="E275" s="208"/>
      <c r="F275" s="208"/>
      <c r="G275" s="208"/>
      <c r="H275" s="208"/>
      <c r="I275" s="208"/>
      <c r="J275" s="46">
        <v>16008</v>
      </c>
      <c r="K275" s="46">
        <v>744</v>
      </c>
      <c r="L275" s="46">
        <v>1554</v>
      </c>
      <c r="M275" s="46">
        <v>166</v>
      </c>
      <c r="N275" s="47"/>
      <c r="O275" s="46">
        <v>73.92</v>
      </c>
      <c r="P275" s="47"/>
      <c r="Q275" s="46">
        <v>12.4</v>
      </c>
    </row>
    <row r="276" spans="1:17" ht="15" x14ac:dyDescent="0.2">
      <c r="A276" s="207" t="s">
        <v>642</v>
      </c>
      <c r="B276" s="208"/>
      <c r="C276" s="208"/>
      <c r="D276" s="208"/>
      <c r="E276" s="208"/>
      <c r="F276" s="208"/>
      <c r="G276" s="208"/>
      <c r="H276" s="208"/>
      <c r="I276" s="208"/>
      <c r="J276" s="46">
        <v>1256</v>
      </c>
      <c r="K276" s="47"/>
      <c r="L276" s="47"/>
      <c r="M276" s="47"/>
      <c r="N276" s="47"/>
      <c r="O276" s="47"/>
      <c r="P276" s="47"/>
      <c r="Q276" s="47"/>
    </row>
    <row r="277" spans="1:17" ht="15" x14ac:dyDescent="0.2">
      <c r="A277" s="207" t="s">
        <v>643</v>
      </c>
      <c r="B277" s="208"/>
      <c r="C277" s="208"/>
      <c r="D277" s="208"/>
      <c r="E277" s="208"/>
      <c r="F277" s="208"/>
      <c r="G277" s="208"/>
      <c r="H277" s="208"/>
      <c r="I277" s="208"/>
      <c r="J277" s="46">
        <v>728</v>
      </c>
      <c r="K277" s="47"/>
      <c r="L277" s="47"/>
      <c r="M277" s="47"/>
      <c r="N277" s="47"/>
      <c r="O277" s="47"/>
      <c r="P277" s="47"/>
      <c r="Q277" s="47"/>
    </row>
    <row r="278" spans="1:17" ht="15" x14ac:dyDescent="0.2">
      <c r="A278" s="207" t="s">
        <v>303</v>
      </c>
      <c r="B278" s="208"/>
      <c r="C278" s="208"/>
      <c r="D278" s="208"/>
      <c r="E278" s="208"/>
      <c r="F278" s="208"/>
      <c r="G278" s="208"/>
      <c r="H278" s="208"/>
      <c r="I278" s="208"/>
      <c r="J278" s="46">
        <v>17992</v>
      </c>
      <c r="K278" s="47"/>
      <c r="L278" s="47"/>
      <c r="M278" s="47"/>
      <c r="N278" s="47"/>
      <c r="O278" s="46">
        <v>73.92</v>
      </c>
      <c r="P278" s="47"/>
      <c r="Q278" s="46">
        <v>12.4</v>
      </c>
    </row>
    <row r="279" spans="1:17" ht="15" x14ac:dyDescent="0.2">
      <c r="A279" s="207" t="s">
        <v>308</v>
      </c>
      <c r="B279" s="208"/>
      <c r="C279" s="208"/>
      <c r="D279" s="208"/>
      <c r="E279" s="208"/>
      <c r="F279" s="208"/>
      <c r="G279" s="208"/>
      <c r="H279" s="208"/>
      <c r="I279" s="208"/>
      <c r="J279" s="46">
        <v>26060</v>
      </c>
      <c r="K279" s="47"/>
      <c r="L279" s="47"/>
      <c r="M279" s="47"/>
      <c r="N279" s="47"/>
      <c r="O279" s="46">
        <v>365.42</v>
      </c>
      <c r="P279" s="47"/>
      <c r="Q279" s="46">
        <v>59.12</v>
      </c>
    </row>
    <row r="280" spans="1:17" ht="26.1" customHeight="1" x14ac:dyDescent="0.2">
      <c r="A280" s="207" t="s">
        <v>644</v>
      </c>
      <c r="B280" s="208"/>
      <c r="C280" s="208"/>
      <c r="D280" s="208"/>
      <c r="E280" s="208"/>
      <c r="F280" s="208"/>
      <c r="G280" s="208"/>
      <c r="H280" s="208"/>
      <c r="I280" s="208"/>
      <c r="J280" s="47"/>
      <c r="K280" s="47"/>
      <c r="L280" s="47"/>
      <c r="M280" s="47"/>
      <c r="N280" s="47"/>
      <c r="O280" s="47"/>
      <c r="P280" s="47"/>
      <c r="Q280" s="47"/>
    </row>
    <row r="281" spans="1:17" ht="15" x14ac:dyDescent="0.2">
      <c r="A281" s="207" t="s">
        <v>645</v>
      </c>
      <c r="B281" s="208"/>
      <c r="C281" s="208"/>
      <c r="D281" s="208"/>
      <c r="E281" s="208"/>
      <c r="F281" s="208"/>
      <c r="G281" s="208"/>
      <c r="H281" s="208"/>
      <c r="I281" s="208"/>
      <c r="J281" s="47"/>
      <c r="K281" s="47"/>
      <c r="L281" s="47"/>
      <c r="M281" s="47"/>
      <c r="N281" s="47"/>
      <c r="O281" s="47"/>
      <c r="P281" s="47"/>
      <c r="Q281" s="47"/>
    </row>
    <row r="282" spans="1:17" ht="15" x14ac:dyDescent="0.2">
      <c r="A282" s="207" t="s">
        <v>646</v>
      </c>
      <c r="B282" s="208"/>
      <c r="C282" s="208"/>
      <c r="D282" s="208"/>
      <c r="E282" s="208"/>
      <c r="F282" s="208"/>
      <c r="G282" s="208"/>
      <c r="H282" s="208"/>
      <c r="I282" s="208"/>
      <c r="J282" s="46">
        <v>-4782</v>
      </c>
      <c r="K282" s="47"/>
      <c r="L282" s="47"/>
      <c r="M282" s="47"/>
      <c r="N282" s="47"/>
      <c r="O282" s="47"/>
      <c r="P282" s="47"/>
      <c r="Q282" s="47"/>
    </row>
    <row r="283" spans="1:17" ht="15" x14ac:dyDescent="0.2">
      <c r="A283" s="207" t="s">
        <v>647</v>
      </c>
      <c r="B283" s="208"/>
      <c r="C283" s="208"/>
      <c r="D283" s="208"/>
      <c r="E283" s="208"/>
      <c r="F283" s="208"/>
      <c r="G283" s="208"/>
      <c r="H283" s="208"/>
      <c r="I283" s="208"/>
      <c r="J283" s="47"/>
      <c r="K283" s="47"/>
      <c r="L283" s="47"/>
      <c r="M283" s="47"/>
      <c r="N283" s="47"/>
      <c r="O283" s="47"/>
      <c r="P283" s="47"/>
      <c r="Q283" s="47"/>
    </row>
    <row r="284" spans="1:17" ht="15" x14ac:dyDescent="0.2">
      <c r="A284" s="207" t="s">
        <v>648</v>
      </c>
      <c r="B284" s="208"/>
      <c r="C284" s="208"/>
      <c r="D284" s="208"/>
      <c r="E284" s="208"/>
      <c r="F284" s="208"/>
      <c r="G284" s="208"/>
      <c r="H284" s="208"/>
      <c r="I284" s="208"/>
      <c r="J284" s="47"/>
      <c r="K284" s="47"/>
      <c r="L284" s="47"/>
      <c r="M284" s="47"/>
      <c r="N284" s="47"/>
      <c r="O284" s="47"/>
      <c r="P284" s="47"/>
      <c r="Q284" s="47"/>
    </row>
    <row r="285" spans="1:17" ht="15" x14ac:dyDescent="0.2">
      <c r="A285" s="207" t="s">
        <v>303</v>
      </c>
      <c r="B285" s="208"/>
      <c r="C285" s="208"/>
      <c r="D285" s="208"/>
      <c r="E285" s="208"/>
      <c r="F285" s="208"/>
      <c r="G285" s="208"/>
      <c r="H285" s="208"/>
      <c r="I285" s="208"/>
      <c r="J285" s="46">
        <v>-4782</v>
      </c>
      <c r="K285" s="47"/>
      <c r="L285" s="47"/>
      <c r="M285" s="47"/>
      <c r="N285" s="47"/>
      <c r="O285" s="47"/>
      <c r="P285" s="47"/>
      <c r="Q285" s="47"/>
    </row>
    <row r="286" spans="1:17" ht="15" x14ac:dyDescent="0.2">
      <c r="A286" s="207" t="s">
        <v>649</v>
      </c>
      <c r="B286" s="208"/>
      <c r="C286" s="208"/>
      <c r="D286" s="208"/>
      <c r="E286" s="208"/>
      <c r="F286" s="208"/>
      <c r="G286" s="208"/>
      <c r="H286" s="208"/>
      <c r="I286" s="208"/>
      <c r="J286" s="47"/>
      <c r="K286" s="47"/>
      <c r="L286" s="47"/>
      <c r="M286" s="47"/>
      <c r="N286" s="47"/>
      <c r="O286" s="47"/>
      <c r="P286" s="47"/>
      <c r="Q286" s="47"/>
    </row>
    <row r="287" spans="1:17" ht="15" x14ac:dyDescent="0.2">
      <c r="A287" s="207" t="s">
        <v>650</v>
      </c>
      <c r="B287" s="208"/>
      <c r="C287" s="208"/>
      <c r="D287" s="208"/>
      <c r="E287" s="208"/>
      <c r="F287" s="208"/>
      <c r="G287" s="208"/>
      <c r="H287" s="208"/>
      <c r="I287" s="208"/>
      <c r="J287" s="46">
        <v>5382</v>
      </c>
      <c r="K287" s="46">
        <v>260</v>
      </c>
      <c r="L287" s="46">
        <v>204</v>
      </c>
      <c r="M287" s="47"/>
      <c r="N287" s="47"/>
      <c r="O287" s="46">
        <v>25.4</v>
      </c>
      <c r="P287" s="47"/>
      <c r="Q287" s="47"/>
    </row>
    <row r="288" spans="1:17" ht="15" x14ac:dyDescent="0.2">
      <c r="A288" s="207" t="s">
        <v>651</v>
      </c>
      <c r="B288" s="208"/>
      <c r="C288" s="208"/>
      <c r="D288" s="208"/>
      <c r="E288" s="208"/>
      <c r="F288" s="208"/>
      <c r="G288" s="208"/>
      <c r="H288" s="208"/>
      <c r="I288" s="208"/>
      <c r="J288" s="46">
        <v>359</v>
      </c>
      <c r="K288" s="47"/>
      <c r="L288" s="47"/>
      <c r="M288" s="47"/>
      <c r="N288" s="47"/>
      <c r="O288" s="47"/>
      <c r="P288" s="47"/>
      <c r="Q288" s="47"/>
    </row>
    <row r="289" spans="1:17" ht="15" x14ac:dyDescent="0.2">
      <c r="A289" s="207" t="s">
        <v>652</v>
      </c>
      <c r="B289" s="208"/>
      <c r="C289" s="208"/>
      <c r="D289" s="208"/>
      <c r="E289" s="208"/>
      <c r="F289" s="208"/>
      <c r="G289" s="208"/>
      <c r="H289" s="208"/>
      <c r="I289" s="208"/>
      <c r="J289" s="46">
        <v>208</v>
      </c>
      <c r="K289" s="47"/>
      <c r="L289" s="47"/>
      <c r="M289" s="47"/>
      <c r="N289" s="47"/>
      <c r="O289" s="47"/>
      <c r="P289" s="47"/>
      <c r="Q289" s="47"/>
    </row>
    <row r="290" spans="1:17" ht="15" x14ac:dyDescent="0.2">
      <c r="A290" s="207" t="s">
        <v>303</v>
      </c>
      <c r="B290" s="208"/>
      <c r="C290" s="208"/>
      <c r="D290" s="208"/>
      <c r="E290" s="208"/>
      <c r="F290" s="208"/>
      <c r="G290" s="208"/>
      <c r="H290" s="208"/>
      <c r="I290" s="208"/>
      <c r="J290" s="46">
        <v>5949</v>
      </c>
      <c r="K290" s="47"/>
      <c r="L290" s="47"/>
      <c r="M290" s="47"/>
      <c r="N290" s="47"/>
      <c r="O290" s="46">
        <v>25.4</v>
      </c>
      <c r="P290" s="47"/>
      <c r="Q290" s="47"/>
    </row>
    <row r="291" spans="1:17" ht="15" x14ac:dyDescent="0.2">
      <c r="A291" s="207" t="s">
        <v>308</v>
      </c>
      <c r="B291" s="208"/>
      <c r="C291" s="208"/>
      <c r="D291" s="208"/>
      <c r="E291" s="208"/>
      <c r="F291" s="208"/>
      <c r="G291" s="208"/>
      <c r="H291" s="208"/>
      <c r="I291" s="208"/>
      <c r="J291" s="46">
        <v>1167</v>
      </c>
      <c r="K291" s="47"/>
      <c r="L291" s="47"/>
      <c r="M291" s="47"/>
      <c r="N291" s="47"/>
      <c r="O291" s="46">
        <v>25.4</v>
      </c>
      <c r="P291" s="47"/>
      <c r="Q291" s="47"/>
    </row>
    <row r="292" spans="1:17" ht="15" x14ac:dyDescent="0.2">
      <c r="A292" s="207" t="s">
        <v>295</v>
      </c>
      <c r="B292" s="208"/>
      <c r="C292" s="208"/>
      <c r="D292" s="208"/>
      <c r="E292" s="208"/>
      <c r="F292" s="208"/>
      <c r="G292" s="208"/>
      <c r="H292" s="208"/>
      <c r="I292" s="208"/>
      <c r="J292" s="47"/>
      <c r="K292" s="47"/>
      <c r="L292" s="47"/>
      <c r="M292" s="47"/>
      <c r="N292" s="47"/>
      <c r="O292" s="47"/>
      <c r="P292" s="47"/>
      <c r="Q292" s="47"/>
    </row>
    <row r="293" spans="1:17" ht="15" x14ac:dyDescent="0.2">
      <c r="A293" s="207" t="s">
        <v>653</v>
      </c>
      <c r="B293" s="208"/>
      <c r="C293" s="208"/>
      <c r="D293" s="208"/>
      <c r="E293" s="208"/>
      <c r="F293" s="208"/>
      <c r="G293" s="208"/>
      <c r="H293" s="208"/>
      <c r="I293" s="208"/>
      <c r="J293" s="46">
        <v>10361</v>
      </c>
      <c r="K293" s="47"/>
      <c r="L293" s="46">
        <v>10361</v>
      </c>
      <c r="M293" s="47"/>
      <c r="N293" s="47"/>
      <c r="O293" s="47"/>
      <c r="P293" s="47"/>
      <c r="Q293" s="47"/>
    </row>
    <row r="294" spans="1:17" ht="15" x14ac:dyDescent="0.2">
      <c r="A294" s="207" t="s">
        <v>126</v>
      </c>
      <c r="B294" s="208"/>
      <c r="C294" s="208"/>
      <c r="D294" s="208"/>
      <c r="E294" s="208"/>
      <c r="F294" s="208"/>
      <c r="G294" s="208"/>
      <c r="H294" s="208"/>
      <c r="I294" s="208"/>
      <c r="J294" s="46">
        <v>411089</v>
      </c>
      <c r="K294" s="47"/>
      <c r="L294" s="47"/>
      <c r="M294" s="47"/>
      <c r="N294" s="47"/>
      <c r="O294" s="46">
        <v>831.55</v>
      </c>
      <c r="P294" s="47"/>
      <c r="Q294" s="46">
        <v>218.34</v>
      </c>
    </row>
    <row r="295" spans="1:17" ht="15" x14ac:dyDescent="0.2">
      <c r="A295" s="207" t="s">
        <v>297</v>
      </c>
      <c r="B295" s="208"/>
      <c r="C295" s="208"/>
      <c r="D295" s="208"/>
      <c r="E295" s="208"/>
      <c r="F295" s="208"/>
      <c r="G295" s="208"/>
      <c r="H295" s="208"/>
      <c r="I295" s="208"/>
      <c r="J295" s="47"/>
      <c r="K295" s="47"/>
      <c r="L295" s="47"/>
      <c r="M295" s="47"/>
      <c r="N295" s="47"/>
      <c r="O295" s="47"/>
      <c r="P295" s="47"/>
      <c r="Q295" s="47"/>
    </row>
    <row r="296" spans="1:17" ht="15" x14ac:dyDescent="0.2">
      <c r="A296" s="207" t="s">
        <v>298</v>
      </c>
      <c r="B296" s="208"/>
      <c r="C296" s="208"/>
      <c r="D296" s="208"/>
      <c r="E296" s="208"/>
      <c r="F296" s="208"/>
      <c r="G296" s="208"/>
      <c r="H296" s="208"/>
      <c r="I296" s="208"/>
      <c r="J296" s="47"/>
      <c r="K296" s="47"/>
      <c r="L296" s="47"/>
      <c r="M296" s="47"/>
      <c r="N296" s="47"/>
      <c r="O296" s="47"/>
      <c r="P296" s="47"/>
      <c r="Q296" s="47"/>
    </row>
    <row r="297" spans="1:17" ht="15" x14ac:dyDescent="0.2">
      <c r="A297" s="207" t="s">
        <v>654</v>
      </c>
      <c r="B297" s="208"/>
      <c r="C297" s="208"/>
      <c r="D297" s="208"/>
      <c r="E297" s="208"/>
      <c r="F297" s="208"/>
      <c r="G297" s="208"/>
      <c r="H297" s="208"/>
      <c r="I297" s="208"/>
      <c r="J297" s="46">
        <v>907</v>
      </c>
      <c r="K297" s="46">
        <v>76</v>
      </c>
      <c r="L297" s="46">
        <v>54</v>
      </c>
      <c r="M297" s="46">
        <v>2</v>
      </c>
      <c r="N297" s="47"/>
      <c r="O297" s="46">
        <v>8.0500000000000007</v>
      </c>
      <c r="P297" s="47"/>
      <c r="Q297" s="46">
        <v>0.19</v>
      </c>
    </row>
    <row r="298" spans="1:17" ht="15" x14ac:dyDescent="0.2">
      <c r="A298" s="207" t="s">
        <v>655</v>
      </c>
      <c r="B298" s="208"/>
      <c r="C298" s="208"/>
      <c r="D298" s="208"/>
      <c r="E298" s="208"/>
      <c r="F298" s="208"/>
      <c r="G298" s="208"/>
      <c r="H298" s="208"/>
      <c r="I298" s="208"/>
      <c r="J298" s="46">
        <v>78</v>
      </c>
      <c r="K298" s="47"/>
      <c r="L298" s="47"/>
      <c r="M298" s="47"/>
      <c r="N298" s="47"/>
      <c r="O298" s="47"/>
      <c r="P298" s="47"/>
      <c r="Q298" s="47"/>
    </row>
    <row r="299" spans="1:17" ht="15" x14ac:dyDescent="0.2">
      <c r="A299" s="207" t="s">
        <v>656</v>
      </c>
      <c r="B299" s="208"/>
      <c r="C299" s="208"/>
      <c r="D299" s="208"/>
      <c r="E299" s="208"/>
      <c r="F299" s="208"/>
      <c r="G299" s="208"/>
      <c r="H299" s="208"/>
      <c r="I299" s="208"/>
      <c r="J299" s="46">
        <v>51</v>
      </c>
      <c r="K299" s="47"/>
      <c r="L299" s="47"/>
      <c r="M299" s="47"/>
      <c r="N299" s="47"/>
      <c r="O299" s="47"/>
      <c r="P299" s="47"/>
      <c r="Q299" s="47"/>
    </row>
    <row r="300" spans="1:17" ht="15" x14ac:dyDescent="0.2">
      <c r="A300" s="207" t="s">
        <v>121</v>
      </c>
      <c r="B300" s="208"/>
      <c r="C300" s="208"/>
      <c r="D300" s="208"/>
      <c r="E300" s="208"/>
      <c r="F300" s="208"/>
      <c r="G300" s="208"/>
      <c r="H300" s="208"/>
      <c r="I300" s="208"/>
      <c r="J300" s="46">
        <v>1036</v>
      </c>
      <c r="K300" s="47"/>
      <c r="L300" s="47"/>
      <c r="M300" s="47"/>
      <c r="N300" s="47"/>
      <c r="O300" s="46">
        <v>8.0500000000000007</v>
      </c>
      <c r="P300" s="47"/>
      <c r="Q300" s="46">
        <v>0.19</v>
      </c>
    </row>
    <row r="301" spans="1:17" ht="15" x14ac:dyDescent="0.2">
      <c r="A301" s="207" t="s">
        <v>126</v>
      </c>
      <c r="B301" s="208"/>
      <c r="C301" s="208"/>
      <c r="D301" s="208"/>
      <c r="E301" s="208"/>
      <c r="F301" s="208"/>
      <c r="G301" s="208"/>
      <c r="H301" s="208"/>
      <c r="I301" s="208"/>
      <c r="J301" s="46">
        <v>1036</v>
      </c>
      <c r="K301" s="47"/>
      <c r="L301" s="47"/>
      <c r="M301" s="47"/>
      <c r="N301" s="47"/>
      <c r="O301" s="46">
        <v>8.0500000000000007</v>
      </c>
      <c r="P301" s="47"/>
      <c r="Q301" s="46">
        <v>0.19</v>
      </c>
    </row>
    <row r="302" spans="1:17" ht="15" x14ac:dyDescent="0.2">
      <c r="A302" s="207" t="s">
        <v>68</v>
      </c>
      <c r="B302" s="208"/>
      <c r="C302" s="208"/>
      <c r="D302" s="208"/>
      <c r="E302" s="208"/>
      <c r="F302" s="208"/>
      <c r="G302" s="208"/>
      <c r="H302" s="208"/>
      <c r="I302" s="208"/>
      <c r="J302" s="46">
        <v>412125</v>
      </c>
      <c r="K302" s="47"/>
      <c r="L302" s="47"/>
      <c r="M302" s="47"/>
      <c r="N302" s="47"/>
      <c r="O302" s="46">
        <v>839.6</v>
      </c>
      <c r="P302" s="47"/>
      <c r="Q302" s="46">
        <v>218.53</v>
      </c>
    </row>
    <row r="303" spans="1:17" ht="15" x14ac:dyDescent="0.2">
      <c r="A303" s="207" t="s">
        <v>69</v>
      </c>
      <c r="B303" s="208"/>
      <c r="C303" s="208"/>
      <c r="D303" s="208"/>
      <c r="E303" s="208"/>
      <c r="F303" s="208"/>
      <c r="G303" s="208"/>
      <c r="H303" s="208"/>
      <c r="I303" s="208"/>
      <c r="J303" s="47"/>
      <c r="K303" s="47"/>
      <c r="L303" s="47"/>
      <c r="M303" s="47"/>
      <c r="N303" s="47"/>
      <c r="O303" s="47"/>
      <c r="P303" s="47"/>
      <c r="Q303" s="47"/>
    </row>
    <row r="304" spans="1:17" ht="15" x14ac:dyDescent="0.2">
      <c r="A304" s="207" t="s">
        <v>70</v>
      </c>
      <c r="B304" s="208"/>
      <c r="C304" s="208"/>
      <c r="D304" s="208"/>
      <c r="E304" s="208"/>
      <c r="F304" s="208"/>
      <c r="G304" s="208"/>
      <c r="H304" s="208"/>
      <c r="I304" s="208"/>
      <c r="J304" s="46">
        <v>327281</v>
      </c>
      <c r="K304" s="47"/>
      <c r="L304" s="47"/>
      <c r="M304" s="47"/>
      <c r="N304" s="47"/>
      <c r="O304" s="47"/>
      <c r="P304" s="47"/>
      <c r="Q304" s="47"/>
    </row>
    <row r="305" spans="1:17" ht="15" x14ac:dyDescent="0.2">
      <c r="A305" s="207" t="s">
        <v>71</v>
      </c>
      <c r="B305" s="208"/>
      <c r="C305" s="208"/>
      <c r="D305" s="208"/>
      <c r="E305" s="208"/>
      <c r="F305" s="208"/>
      <c r="G305" s="208"/>
      <c r="H305" s="208"/>
      <c r="I305" s="208"/>
      <c r="J305" s="46">
        <v>54785</v>
      </c>
      <c r="K305" s="47"/>
      <c r="L305" s="47"/>
      <c r="M305" s="47"/>
      <c r="N305" s="47"/>
      <c r="O305" s="47"/>
      <c r="P305" s="47"/>
      <c r="Q305" s="47"/>
    </row>
    <row r="306" spans="1:17" ht="15" x14ac:dyDescent="0.2">
      <c r="A306" s="207" t="s">
        <v>72</v>
      </c>
      <c r="B306" s="208"/>
      <c r="C306" s="208"/>
      <c r="D306" s="208"/>
      <c r="E306" s="208"/>
      <c r="F306" s="208"/>
      <c r="G306" s="208"/>
      <c r="H306" s="208"/>
      <c r="I306" s="208"/>
      <c r="J306" s="46">
        <v>11270</v>
      </c>
      <c r="K306" s="47"/>
      <c r="L306" s="47"/>
      <c r="M306" s="47"/>
      <c r="N306" s="47"/>
      <c r="O306" s="47"/>
      <c r="P306" s="47"/>
      <c r="Q306" s="47"/>
    </row>
    <row r="307" spans="1:17" ht="15" x14ac:dyDescent="0.2">
      <c r="A307" s="207" t="s">
        <v>73</v>
      </c>
      <c r="B307" s="208"/>
      <c r="C307" s="208"/>
      <c r="D307" s="208"/>
      <c r="E307" s="208"/>
      <c r="F307" s="208"/>
      <c r="G307" s="208"/>
      <c r="H307" s="208"/>
      <c r="I307" s="208"/>
      <c r="J307" s="46">
        <v>13971</v>
      </c>
      <c r="K307" s="47"/>
      <c r="L307" s="47"/>
      <c r="M307" s="47"/>
      <c r="N307" s="47"/>
      <c r="O307" s="47"/>
      <c r="P307" s="47"/>
      <c r="Q307" s="47"/>
    </row>
    <row r="308" spans="1:17" ht="15" x14ac:dyDescent="0.2">
      <c r="A308" s="207" t="s">
        <v>74</v>
      </c>
      <c r="B308" s="208"/>
      <c r="C308" s="208"/>
      <c r="D308" s="208"/>
      <c r="E308" s="208"/>
      <c r="F308" s="208"/>
      <c r="G308" s="208"/>
      <c r="H308" s="208"/>
      <c r="I308" s="208"/>
      <c r="J308" s="46">
        <v>8025</v>
      </c>
      <c r="K308" s="47"/>
      <c r="L308" s="47"/>
      <c r="M308" s="47"/>
      <c r="N308" s="47"/>
      <c r="O308" s="47"/>
      <c r="P308" s="47"/>
      <c r="Q308" s="47"/>
    </row>
    <row r="309" spans="1:17" ht="15" x14ac:dyDescent="0.2">
      <c r="A309" s="209" t="s">
        <v>153</v>
      </c>
      <c r="B309" s="208"/>
      <c r="C309" s="208"/>
      <c r="D309" s="208"/>
      <c r="E309" s="208"/>
      <c r="F309" s="208"/>
      <c r="G309" s="208"/>
      <c r="H309" s="208"/>
      <c r="I309" s="208"/>
      <c r="J309" s="49">
        <v>412125</v>
      </c>
      <c r="K309" s="47"/>
      <c r="L309" s="47"/>
      <c r="M309" s="47"/>
      <c r="N309" s="47"/>
      <c r="O309" s="49">
        <v>839.6</v>
      </c>
      <c r="P309" s="47"/>
      <c r="Q309" s="49">
        <v>218.53</v>
      </c>
    </row>
    <row r="310" spans="1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1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1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1:17" ht="15" x14ac:dyDescent="0.2">
      <c r="A313" s="215" t="s">
        <v>657</v>
      </c>
      <c r="B313" s="216"/>
      <c r="C313" s="216"/>
      <c r="D313" s="216"/>
      <c r="E313" s="216"/>
      <c r="F313" s="216"/>
      <c r="G313" s="216"/>
      <c r="H313" s="216"/>
      <c r="I313" s="216"/>
      <c r="J313" s="216"/>
      <c r="K313" s="216"/>
      <c r="L313" s="216"/>
      <c r="M313" s="216"/>
      <c r="N313" s="216"/>
      <c r="O313" s="216"/>
      <c r="P313" s="216"/>
      <c r="Q313" s="216"/>
    </row>
    <row r="314" spans="1:17" ht="15" x14ac:dyDescent="0.2">
      <c r="A314" s="217" t="s">
        <v>163</v>
      </c>
      <c r="B314" s="216"/>
      <c r="C314" s="216"/>
      <c r="D314" s="216"/>
      <c r="E314" s="216"/>
      <c r="F314" s="216"/>
      <c r="G314" s="216"/>
      <c r="H314" s="216"/>
      <c r="I314" s="216"/>
      <c r="J314" s="216"/>
      <c r="K314" s="216"/>
      <c r="L314" s="216"/>
      <c r="M314" s="216"/>
      <c r="N314" s="216"/>
      <c r="O314" s="216"/>
      <c r="P314" s="216"/>
      <c r="Q314" s="216"/>
    </row>
    <row r="315" spans="1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1:17" ht="15" x14ac:dyDescent="0.2">
      <c r="A316" s="215" t="s">
        <v>164</v>
      </c>
      <c r="B316" s="216"/>
      <c r="C316" s="216"/>
      <c r="D316" s="216"/>
      <c r="E316" s="216"/>
      <c r="F316" s="216"/>
      <c r="G316" s="216"/>
      <c r="H316" s="216"/>
      <c r="I316" s="216"/>
      <c r="J316" s="216"/>
      <c r="K316" s="216"/>
      <c r="L316" s="216"/>
      <c r="M316" s="216"/>
      <c r="N316" s="216"/>
      <c r="O316" s="216"/>
      <c r="P316" s="216"/>
      <c r="Q316" s="216"/>
    </row>
    <row r="317" spans="1:17" ht="15" x14ac:dyDescent="0.2">
      <c r="A317" s="217" t="s">
        <v>163</v>
      </c>
      <c r="B317" s="216"/>
      <c r="C317" s="216"/>
      <c r="D317" s="216"/>
      <c r="E317" s="216"/>
      <c r="F317" s="216"/>
      <c r="G317" s="216"/>
      <c r="H317" s="216"/>
      <c r="I317" s="216"/>
      <c r="J317" s="216"/>
      <c r="K317" s="216"/>
      <c r="L317" s="216"/>
      <c r="M317" s="216"/>
      <c r="N317" s="216"/>
      <c r="O317" s="216"/>
      <c r="P317" s="216"/>
      <c r="Q317" s="216"/>
    </row>
    <row r="318" spans="1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1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1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214">
    <mergeCell ref="J16:K16"/>
    <mergeCell ref="J17:K17"/>
    <mergeCell ref="J18:K18"/>
    <mergeCell ref="J19:K19"/>
    <mergeCell ref="J20:K20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40:I40"/>
    <mergeCell ref="A41:I41"/>
    <mergeCell ref="A42:I42"/>
    <mergeCell ref="A43:I43"/>
    <mergeCell ref="A44:I44"/>
    <mergeCell ref="A45:I45"/>
    <mergeCell ref="A28:Q28"/>
    <mergeCell ref="A29:Q29"/>
    <mergeCell ref="A33:Q33"/>
    <mergeCell ref="A37:I37"/>
    <mergeCell ref="A38:I38"/>
    <mergeCell ref="A39:I39"/>
    <mergeCell ref="A52:Q52"/>
    <mergeCell ref="A53:Q53"/>
    <mergeCell ref="A59:Q59"/>
    <mergeCell ref="A66:I66"/>
    <mergeCell ref="A67:I67"/>
    <mergeCell ref="A68:I68"/>
    <mergeCell ref="A46:I46"/>
    <mergeCell ref="A47:I47"/>
    <mergeCell ref="A48:I48"/>
    <mergeCell ref="A49:I49"/>
    <mergeCell ref="A50:I50"/>
    <mergeCell ref="A51:I51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74:I74"/>
    <mergeCell ref="A99:Q99"/>
    <mergeCell ref="A100:Q100"/>
    <mergeCell ref="A104:Q104"/>
    <mergeCell ref="A111:I111"/>
    <mergeCell ref="A112:I112"/>
    <mergeCell ref="A113:I113"/>
    <mergeCell ref="A81:Q81"/>
    <mergeCell ref="A82:Q82"/>
    <mergeCell ref="A83:Q83"/>
    <mergeCell ref="A88:Q88"/>
    <mergeCell ref="A89:Q89"/>
    <mergeCell ref="A94:Q94"/>
    <mergeCell ref="A120:I120"/>
    <mergeCell ref="A121:I121"/>
    <mergeCell ref="A122:I122"/>
    <mergeCell ref="A123:I123"/>
    <mergeCell ref="A124:I124"/>
    <mergeCell ref="A125:I125"/>
    <mergeCell ref="A114:I114"/>
    <mergeCell ref="A115:I115"/>
    <mergeCell ref="A116:I116"/>
    <mergeCell ref="A117:I117"/>
    <mergeCell ref="A118:I118"/>
    <mergeCell ref="A119:I119"/>
    <mergeCell ref="A147:Q147"/>
    <mergeCell ref="A148:Q148"/>
    <mergeCell ref="A152:Q152"/>
    <mergeCell ref="A159:I159"/>
    <mergeCell ref="A160:I160"/>
    <mergeCell ref="A161:I161"/>
    <mergeCell ref="A126:Q126"/>
    <mergeCell ref="A127:Q127"/>
    <mergeCell ref="A128:Q128"/>
    <mergeCell ref="A134:Q134"/>
    <mergeCell ref="A135:Q135"/>
    <mergeCell ref="A140:Q140"/>
    <mergeCell ref="A168:I168"/>
    <mergeCell ref="A169:I169"/>
    <mergeCell ref="A170:I170"/>
    <mergeCell ref="A171:I171"/>
    <mergeCell ref="A172:I172"/>
    <mergeCell ref="A173:I173"/>
    <mergeCell ref="A162:I162"/>
    <mergeCell ref="A163:I163"/>
    <mergeCell ref="A164:I164"/>
    <mergeCell ref="A165:I165"/>
    <mergeCell ref="A166:I166"/>
    <mergeCell ref="A167:I167"/>
    <mergeCell ref="A203:Q203"/>
    <mergeCell ref="A205:I205"/>
    <mergeCell ref="A206:I206"/>
    <mergeCell ref="A207:I207"/>
    <mergeCell ref="A208:I208"/>
    <mergeCell ref="A209:I209"/>
    <mergeCell ref="A174:Q174"/>
    <mergeCell ref="A175:Q175"/>
    <mergeCell ref="A176:Q176"/>
    <mergeCell ref="A180:Q180"/>
    <mergeCell ref="A187:Q187"/>
    <mergeCell ref="A195:Q195"/>
    <mergeCell ref="A216:I216"/>
    <mergeCell ref="A217:I217"/>
    <mergeCell ref="A218:I218"/>
    <mergeCell ref="A219:Q219"/>
    <mergeCell ref="A220:Q220"/>
    <mergeCell ref="A224:Q224"/>
    <mergeCell ref="A210:I210"/>
    <mergeCell ref="A211:I211"/>
    <mergeCell ref="A212:I212"/>
    <mergeCell ref="A213:I213"/>
    <mergeCell ref="A214:I214"/>
    <mergeCell ref="A215:I215"/>
    <mergeCell ref="A234:I234"/>
    <mergeCell ref="A235:Q235"/>
    <mergeCell ref="A236:I236"/>
    <mergeCell ref="A237:I237"/>
    <mergeCell ref="A238:I238"/>
    <mergeCell ref="A239:I239"/>
    <mergeCell ref="A228:I228"/>
    <mergeCell ref="A229:I229"/>
    <mergeCell ref="A230:I230"/>
    <mergeCell ref="A231:I231"/>
    <mergeCell ref="A232:I232"/>
    <mergeCell ref="A233:I233"/>
    <mergeCell ref="A246:I246"/>
    <mergeCell ref="A247:I247"/>
    <mergeCell ref="A248:I248"/>
    <mergeCell ref="A249:I249"/>
    <mergeCell ref="A250:I250"/>
    <mergeCell ref="A251:I251"/>
    <mergeCell ref="A240:I240"/>
    <mergeCell ref="A241:I241"/>
    <mergeCell ref="A242:I242"/>
    <mergeCell ref="A243:I243"/>
    <mergeCell ref="A244:I244"/>
    <mergeCell ref="A245:I245"/>
    <mergeCell ref="A258:I258"/>
    <mergeCell ref="A259:I259"/>
    <mergeCell ref="A260:I260"/>
    <mergeCell ref="A261:I261"/>
    <mergeCell ref="A262:I262"/>
    <mergeCell ref="A263:I263"/>
    <mergeCell ref="A252:I252"/>
    <mergeCell ref="A253:I253"/>
    <mergeCell ref="A254:I254"/>
    <mergeCell ref="A255:I255"/>
    <mergeCell ref="A256:I256"/>
    <mergeCell ref="A257:I257"/>
    <mergeCell ref="A270:I270"/>
    <mergeCell ref="A271:I271"/>
    <mergeCell ref="A272:I272"/>
    <mergeCell ref="A273:I273"/>
    <mergeCell ref="A274:I274"/>
    <mergeCell ref="A275:I275"/>
    <mergeCell ref="A264:I264"/>
    <mergeCell ref="A265:I265"/>
    <mergeCell ref="A266:I266"/>
    <mergeCell ref="A267:I267"/>
    <mergeCell ref="A268:I268"/>
    <mergeCell ref="A269:I269"/>
    <mergeCell ref="A282:I282"/>
    <mergeCell ref="A283:I283"/>
    <mergeCell ref="A284:I284"/>
    <mergeCell ref="A285:I285"/>
    <mergeCell ref="A286:I286"/>
    <mergeCell ref="A287:I287"/>
    <mergeCell ref="A276:I276"/>
    <mergeCell ref="A277:I277"/>
    <mergeCell ref="A278:I278"/>
    <mergeCell ref="A279:I279"/>
    <mergeCell ref="A280:I280"/>
    <mergeCell ref="A281:I281"/>
    <mergeCell ref="A294:I294"/>
    <mergeCell ref="A295:I295"/>
    <mergeCell ref="A296:I296"/>
    <mergeCell ref="A297:I297"/>
    <mergeCell ref="A298:I298"/>
    <mergeCell ref="A299:I299"/>
    <mergeCell ref="A288:I288"/>
    <mergeCell ref="A289:I289"/>
    <mergeCell ref="A290:I290"/>
    <mergeCell ref="A291:I291"/>
    <mergeCell ref="A292:I292"/>
    <mergeCell ref="A293:I293"/>
    <mergeCell ref="A316:Q316"/>
    <mergeCell ref="A317:Q317"/>
    <mergeCell ref="A306:I306"/>
    <mergeCell ref="A307:I307"/>
    <mergeCell ref="A308:I308"/>
    <mergeCell ref="A309:I309"/>
    <mergeCell ref="A313:Q313"/>
    <mergeCell ref="A314:Q314"/>
    <mergeCell ref="A300:I300"/>
    <mergeCell ref="A301:I301"/>
    <mergeCell ref="A302:I302"/>
    <mergeCell ref="A303:I303"/>
    <mergeCell ref="A304:I304"/>
    <mergeCell ref="A305:I305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39"/>
  <sheetViews>
    <sheetView showGridLines="0" zoomScaleNormal="100" workbookViewId="0">
      <selection activeCell="C13" sqref="C13"/>
    </sheetView>
  </sheetViews>
  <sheetFormatPr defaultRowHeight="12.75" x14ac:dyDescent="0.2"/>
  <cols>
    <col min="1" max="1" width="5" style="8" customWidth="1"/>
    <col min="2" max="2" width="10.85546875" style="9" customWidth="1"/>
    <col min="3" max="3" width="37.28515625" style="9" customWidth="1"/>
    <col min="4" max="4" width="14.28515625" style="5" customWidth="1"/>
    <col min="5" max="5" width="12.5703125" style="5" customWidth="1"/>
    <col min="6" max="6" width="11.7109375" style="5" customWidth="1"/>
    <col min="7" max="7" width="11.140625" style="5" customWidth="1"/>
    <col min="8" max="8" width="15" style="5" customWidth="1"/>
    <col min="9" max="9" width="13.42578125" style="5" customWidth="1"/>
    <col min="10" max="10" width="11.28515625" style="5" customWidth="1"/>
    <col min="11" max="16384" width="9.140625" style="8"/>
  </cols>
  <sheetData>
    <row r="1" spans="1:10" x14ac:dyDescent="0.2">
      <c r="D1" s="51"/>
      <c r="E1" s="51"/>
      <c r="F1" s="51"/>
      <c r="G1" s="51"/>
      <c r="H1" s="51"/>
      <c r="I1" s="51"/>
      <c r="J1" s="52" t="s">
        <v>1985</v>
      </c>
    </row>
    <row r="2" spans="1:10" x14ac:dyDescent="0.2">
      <c r="D2" s="53"/>
      <c r="E2" s="53" t="s">
        <v>1986</v>
      </c>
      <c r="F2" s="53"/>
      <c r="G2" s="54"/>
      <c r="H2" s="54"/>
      <c r="I2" s="51"/>
    </row>
    <row r="3" spans="1:10" x14ac:dyDescent="0.2">
      <c r="D3" s="51"/>
      <c r="E3" s="55" t="s">
        <v>3</v>
      </c>
      <c r="F3" s="51"/>
      <c r="G3" s="51"/>
      <c r="H3" s="51"/>
      <c r="I3" s="51"/>
    </row>
    <row r="4" spans="1:10" x14ac:dyDescent="0.2">
      <c r="D4" s="51"/>
      <c r="E4" s="51"/>
      <c r="F4" s="51"/>
      <c r="G4" s="51"/>
      <c r="H4" s="51"/>
      <c r="I4" s="51"/>
    </row>
    <row r="5" spans="1:10" x14ac:dyDescent="0.2">
      <c r="D5" s="51"/>
      <c r="E5" s="56" t="s">
        <v>1987</v>
      </c>
      <c r="F5" s="51"/>
      <c r="G5" s="57" t="s">
        <v>2025</v>
      </c>
      <c r="H5" s="51"/>
      <c r="I5" s="51"/>
    </row>
    <row r="6" spans="1:10" x14ac:dyDescent="0.2">
      <c r="D6" s="51"/>
      <c r="E6" s="51" t="s">
        <v>1989</v>
      </c>
      <c r="F6" s="51"/>
      <c r="G6" s="51"/>
      <c r="H6" s="51"/>
      <c r="I6" s="51"/>
    </row>
    <row r="7" spans="1:10" x14ac:dyDescent="0.2">
      <c r="D7" s="51"/>
      <c r="E7" s="51"/>
      <c r="F7" s="51"/>
      <c r="G7" s="51"/>
      <c r="H7" s="51"/>
      <c r="I7" s="51"/>
    </row>
    <row r="8" spans="1:10" x14ac:dyDescent="0.2">
      <c r="C8" s="58" t="s">
        <v>1990</v>
      </c>
      <c r="D8" s="59" t="s">
        <v>2026</v>
      </c>
      <c r="E8" s="53"/>
      <c r="F8" s="53"/>
      <c r="G8" s="51"/>
      <c r="H8" s="51"/>
      <c r="I8" s="51"/>
    </row>
    <row r="9" spans="1:10" x14ac:dyDescent="0.2">
      <c r="D9" s="51"/>
      <c r="E9" s="55" t="s">
        <v>1992</v>
      </c>
      <c r="F9" s="51"/>
      <c r="G9" s="51"/>
      <c r="H9" s="51"/>
      <c r="I9" s="51"/>
    </row>
    <row r="10" spans="1:10" x14ac:dyDescent="0.2">
      <c r="D10" s="51"/>
      <c r="E10" s="51"/>
      <c r="F10" s="51"/>
      <c r="G10" s="51"/>
      <c r="H10" s="51"/>
      <c r="I10" s="51"/>
    </row>
    <row r="11" spans="1:10" x14ac:dyDescent="0.2">
      <c r="C11" s="33" t="s">
        <v>2027</v>
      </c>
      <c r="D11" s="60"/>
      <c r="E11" s="51"/>
      <c r="F11" s="51"/>
      <c r="G11" s="51"/>
      <c r="H11" s="51"/>
      <c r="I11" s="51"/>
    </row>
    <row r="12" spans="1:10" x14ac:dyDescent="0.2">
      <c r="C12" s="33" t="s">
        <v>2028</v>
      </c>
      <c r="D12" s="60"/>
      <c r="E12" s="51"/>
      <c r="F12" s="51"/>
      <c r="G12" s="51"/>
      <c r="H12" s="51"/>
      <c r="I12" s="51"/>
    </row>
    <row r="13" spans="1:10" x14ac:dyDescent="0.2">
      <c r="C13" s="33" t="s">
        <v>1995</v>
      </c>
      <c r="D13" s="60"/>
      <c r="E13" s="51"/>
      <c r="F13" s="51"/>
      <c r="G13" s="51"/>
      <c r="H13" s="51"/>
      <c r="I13" s="51"/>
    </row>
    <row r="14" spans="1:10" x14ac:dyDescent="0.2">
      <c r="C14" s="33" t="s">
        <v>1996</v>
      </c>
      <c r="D14" s="60"/>
      <c r="E14" s="51"/>
      <c r="F14" s="51"/>
      <c r="G14" s="51"/>
      <c r="H14" s="51"/>
      <c r="I14" s="51"/>
    </row>
    <row r="15" spans="1:10" x14ac:dyDescent="0.2">
      <c r="D15" s="51"/>
      <c r="E15" s="51"/>
      <c r="F15" s="51"/>
      <c r="G15" s="51"/>
      <c r="H15" s="51"/>
      <c r="I15" s="51"/>
    </row>
    <row r="16" spans="1:10" x14ac:dyDescent="0.2">
      <c r="A16" s="198" t="s">
        <v>7</v>
      </c>
      <c r="B16" s="199" t="s">
        <v>1997</v>
      </c>
      <c r="C16" s="199" t="s">
        <v>1998</v>
      </c>
      <c r="D16" s="200" t="s">
        <v>1999</v>
      </c>
      <c r="E16" s="200"/>
      <c r="F16" s="200"/>
      <c r="G16" s="200"/>
      <c r="H16" s="200"/>
      <c r="I16" s="198" t="s">
        <v>2000</v>
      </c>
      <c r="J16" s="198" t="s">
        <v>2001</v>
      </c>
    </row>
    <row r="17" spans="1:10" x14ac:dyDescent="0.2">
      <c r="A17" s="198"/>
      <c r="B17" s="199"/>
      <c r="C17" s="199"/>
      <c r="D17" s="198" t="s">
        <v>2002</v>
      </c>
      <c r="E17" s="198" t="s">
        <v>2003</v>
      </c>
      <c r="F17" s="198" t="s">
        <v>2004</v>
      </c>
      <c r="G17" s="198" t="s">
        <v>2005</v>
      </c>
      <c r="H17" s="198" t="s">
        <v>2006</v>
      </c>
      <c r="I17" s="198"/>
      <c r="J17" s="198"/>
    </row>
    <row r="18" spans="1:10" x14ac:dyDescent="0.2">
      <c r="A18" s="198"/>
      <c r="B18" s="199"/>
      <c r="C18" s="199"/>
      <c r="D18" s="198"/>
      <c r="E18" s="198"/>
      <c r="F18" s="198"/>
      <c r="G18" s="198"/>
      <c r="H18" s="198"/>
      <c r="I18" s="198"/>
      <c r="J18" s="198"/>
    </row>
    <row r="19" spans="1:10" x14ac:dyDescent="0.2">
      <c r="A19" s="198"/>
      <c r="B19" s="199"/>
      <c r="C19" s="199"/>
      <c r="D19" s="198"/>
      <c r="E19" s="198"/>
      <c r="F19" s="198"/>
      <c r="G19" s="198"/>
      <c r="H19" s="198"/>
      <c r="I19" s="198"/>
      <c r="J19" s="198"/>
    </row>
    <row r="20" spans="1:10" x14ac:dyDescent="0.2">
      <c r="A20" s="61">
        <v>1</v>
      </c>
      <c r="B20" s="62">
        <v>2</v>
      </c>
      <c r="C20" s="62">
        <v>3</v>
      </c>
      <c r="D20" s="63">
        <v>4</v>
      </c>
      <c r="E20" s="63">
        <v>5</v>
      </c>
      <c r="F20" s="63">
        <v>6</v>
      </c>
      <c r="G20" s="63">
        <v>7</v>
      </c>
      <c r="H20" s="63">
        <v>8</v>
      </c>
      <c r="I20" s="63">
        <v>9</v>
      </c>
      <c r="J20" s="63">
        <v>10</v>
      </c>
    </row>
    <row r="21" spans="1:10" x14ac:dyDescent="0.2">
      <c r="A21" s="196" t="s">
        <v>2007</v>
      </c>
      <c r="B21" s="197"/>
      <c r="C21" s="197"/>
      <c r="D21" s="197"/>
      <c r="E21" s="197"/>
      <c r="F21" s="197"/>
      <c r="G21" s="197"/>
      <c r="H21" s="197"/>
      <c r="I21" s="197"/>
      <c r="J21" s="197"/>
    </row>
    <row r="22" spans="1:10" ht="38.25" x14ac:dyDescent="0.2">
      <c r="A22" s="64">
        <v>1</v>
      </c>
      <c r="B22" s="65" t="s">
        <v>2029</v>
      </c>
      <c r="C22" s="65" t="s">
        <v>659</v>
      </c>
      <c r="D22" s="66" t="s">
        <v>2030</v>
      </c>
      <c r="E22" s="66" t="s">
        <v>2031</v>
      </c>
      <c r="F22" s="66" t="s">
        <v>2032</v>
      </c>
      <c r="G22" s="67"/>
      <c r="H22" s="66">
        <v>13887.83</v>
      </c>
      <c r="I22" s="66" t="s">
        <v>2033</v>
      </c>
      <c r="J22" s="67"/>
    </row>
    <row r="23" spans="1:10" ht="25.5" x14ac:dyDescent="0.2">
      <c r="A23" s="64">
        <v>2</v>
      </c>
      <c r="B23" s="65" t="s">
        <v>2034</v>
      </c>
      <c r="C23" s="65" t="s">
        <v>832</v>
      </c>
      <c r="D23" s="66" t="s">
        <v>2035</v>
      </c>
      <c r="E23" s="66" t="s">
        <v>2036</v>
      </c>
      <c r="F23" s="67"/>
      <c r="G23" s="67"/>
      <c r="H23" s="66">
        <v>18.77</v>
      </c>
      <c r="I23" s="66" t="s">
        <v>2037</v>
      </c>
      <c r="J23" s="67"/>
    </row>
    <row r="24" spans="1:10" ht="27.95" customHeight="1" x14ac:dyDescent="0.2">
      <c r="A24" s="68"/>
      <c r="B24" s="194" t="s">
        <v>2014</v>
      </c>
      <c r="C24" s="195"/>
      <c r="D24" s="66" t="s">
        <v>2038</v>
      </c>
      <c r="E24" s="66" t="s">
        <v>2039</v>
      </c>
      <c r="F24" s="66" t="s">
        <v>2032</v>
      </c>
      <c r="G24" s="67"/>
      <c r="H24" s="66">
        <v>13906.6</v>
      </c>
      <c r="I24" s="66" t="s">
        <v>2040</v>
      </c>
      <c r="J24" s="67"/>
    </row>
    <row r="25" spans="1:10" x14ac:dyDescent="0.2">
      <c r="A25" s="196" t="s">
        <v>2017</v>
      </c>
      <c r="B25" s="197"/>
      <c r="C25" s="197"/>
      <c r="D25" s="197"/>
      <c r="E25" s="197"/>
      <c r="F25" s="197"/>
      <c r="G25" s="197"/>
      <c r="H25" s="197"/>
      <c r="I25" s="197"/>
      <c r="J25" s="197"/>
    </row>
    <row r="26" spans="1:10" ht="27.95" customHeight="1" x14ac:dyDescent="0.2">
      <c r="A26" s="68"/>
      <c r="B26" s="194" t="s">
        <v>2018</v>
      </c>
      <c r="C26" s="195"/>
      <c r="D26" s="66" t="s">
        <v>2038</v>
      </c>
      <c r="E26" s="66" t="s">
        <v>2039</v>
      </c>
      <c r="F26" s="66" t="s">
        <v>2032</v>
      </c>
      <c r="G26" s="67"/>
      <c r="H26" s="66">
        <v>13906.6</v>
      </c>
      <c r="I26" s="66" t="s">
        <v>2040</v>
      </c>
      <c r="J26" s="67"/>
    </row>
    <row r="27" spans="1:10" x14ac:dyDescent="0.2">
      <c r="A27" s="196" t="s">
        <v>2019</v>
      </c>
      <c r="B27" s="197"/>
      <c r="C27" s="197"/>
      <c r="D27" s="197"/>
      <c r="E27" s="197"/>
      <c r="F27" s="197"/>
      <c r="G27" s="197"/>
      <c r="H27" s="197"/>
      <c r="I27" s="197"/>
      <c r="J27" s="197"/>
    </row>
    <row r="28" spans="1:10" ht="27.95" customHeight="1" x14ac:dyDescent="0.2">
      <c r="A28" s="68"/>
      <c r="B28" s="194" t="s">
        <v>2020</v>
      </c>
      <c r="C28" s="195"/>
      <c r="D28" s="66" t="s">
        <v>2038</v>
      </c>
      <c r="E28" s="66" t="s">
        <v>2039</v>
      </c>
      <c r="F28" s="66" t="s">
        <v>2032</v>
      </c>
      <c r="G28" s="67"/>
      <c r="H28" s="66">
        <v>13906.6</v>
      </c>
      <c r="I28" s="66" t="s">
        <v>2040</v>
      </c>
      <c r="J28" s="67"/>
    </row>
    <row r="29" spans="1:10" x14ac:dyDescent="0.2">
      <c r="A29" s="196" t="s">
        <v>2021</v>
      </c>
      <c r="B29" s="197"/>
      <c r="C29" s="197"/>
      <c r="D29" s="197"/>
      <c r="E29" s="197"/>
      <c r="F29" s="197"/>
      <c r="G29" s="197"/>
      <c r="H29" s="197"/>
      <c r="I29" s="197"/>
      <c r="J29" s="197"/>
    </row>
    <row r="30" spans="1:10" ht="27.95" customHeight="1" x14ac:dyDescent="0.2">
      <c r="A30" s="68"/>
      <c r="B30" s="194" t="s">
        <v>2022</v>
      </c>
      <c r="C30" s="195"/>
      <c r="D30" s="66" t="s">
        <v>2038</v>
      </c>
      <c r="E30" s="66" t="s">
        <v>2039</v>
      </c>
      <c r="F30" s="66" t="s">
        <v>2032</v>
      </c>
      <c r="G30" s="67"/>
      <c r="H30" s="66">
        <v>13906.6</v>
      </c>
      <c r="I30" s="66" t="s">
        <v>2040</v>
      </c>
      <c r="J30" s="67"/>
    </row>
    <row r="31" spans="1:10" x14ac:dyDescent="0.2">
      <c r="A31" s="196" t="s">
        <v>2023</v>
      </c>
      <c r="B31" s="197"/>
      <c r="C31" s="197"/>
      <c r="D31" s="197"/>
      <c r="E31" s="197"/>
      <c r="F31" s="197"/>
      <c r="G31" s="197"/>
      <c r="H31" s="197"/>
      <c r="I31" s="197"/>
      <c r="J31" s="197"/>
    </row>
    <row r="32" spans="1:10" ht="25.5" x14ac:dyDescent="0.2">
      <c r="A32" s="68"/>
      <c r="B32" s="194" t="s">
        <v>2024</v>
      </c>
      <c r="C32" s="195"/>
      <c r="D32" s="66" t="s">
        <v>2038</v>
      </c>
      <c r="E32" s="66" t="s">
        <v>2039</v>
      </c>
      <c r="F32" s="66" t="s">
        <v>2032</v>
      </c>
      <c r="G32" s="67"/>
      <c r="H32" s="66">
        <v>13906.6</v>
      </c>
      <c r="I32" s="66" t="s">
        <v>2040</v>
      </c>
      <c r="J32" s="67"/>
    </row>
    <row r="35" spans="1:10" x14ac:dyDescent="0.2">
      <c r="A35" s="193" t="s">
        <v>222</v>
      </c>
      <c r="B35" s="192"/>
      <c r="C35" s="192"/>
      <c r="D35" s="192"/>
      <c r="E35" s="192"/>
      <c r="F35" s="192"/>
      <c r="G35" s="192"/>
      <c r="H35" s="192"/>
      <c r="I35" s="192"/>
      <c r="J35" s="192"/>
    </row>
    <row r="36" spans="1:10" x14ac:dyDescent="0.2">
      <c r="A36" s="191" t="s">
        <v>163</v>
      </c>
      <c r="B36" s="192"/>
      <c r="C36" s="192"/>
      <c r="D36" s="192"/>
      <c r="E36" s="192"/>
      <c r="F36" s="192"/>
      <c r="G36" s="192"/>
      <c r="H36" s="192"/>
      <c r="I36" s="192"/>
      <c r="J36" s="192"/>
    </row>
    <row r="38" spans="1:10" x14ac:dyDescent="0.2">
      <c r="A38" s="193" t="s">
        <v>164</v>
      </c>
      <c r="B38" s="192"/>
      <c r="C38" s="192"/>
      <c r="D38" s="192"/>
      <c r="E38" s="192"/>
      <c r="F38" s="192"/>
      <c r="G38" s="192"/>
      <c r="H38" s="192"/>
      <c r="I38" s="192"/>
      <c r="J38" s="192"/>
    </row>
    <row r="39" spans="1:10" x14ac:dyDescent="0.2">
      <c r="A39" s="191" t="s">
        <v>163</v>
      </c>
      <c r="B39" s="192"/>
      <c r="C39" s="192"/>
      <c r="D39" s="192"/>
      <c r="E39" s="192"/>
      <c r="F39" s="192"/>
      <c r="G39" s="192"/>
      <c r="H39" s="192"/>
      <c r="I39" s="192"/>
      <c r="J39" s="192"/>
    </row>
  </sheetData>
  <mergeCells count="25">
    <mergeCell ref="A27:J27"/>
    <mergeCell ref="A16:A19"/>
    <mergeCell ref="B16:B19"/>
    <mergeCell ref="C16:C19"/>
    <mergeCell ref="D16:H16"/>
    <mergeCell ref="I16:I19"/>
    <mergeCell ref="J16:J19"/>
    <mergeCell ref="D17:D19"/>
    <mergeCell ref="E17:E19"/>
    <mergeCell ref="F17:F19"/>
    <mergeCell ref="G17:G19"/>
    <mergeCell ref="H17:H19"/>
    <mergeCell ref="A21:J21"/>
    <mergeCell ref="B24:C24"/>
    <mergeCell ref="A25:J25"/>
    <mergeCell ref="B26:C26"/>
    <mergeCell ref="A36:J36"/>
    <mergeCell ref="A38:J38"/>
    <mergeCell ref="A39:J39"/>
    <mergeCell ref="B28:C28"/>
    <mergeCell ref="A29:J29"/>
    <mergeCell ref="B30:C30"/>
    <mergeCell ref="A31:J31"/>
    <mergeCell ref="B32:C32"/>
    <mergeCell ref="A35:J35"/>
  </mergeCells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154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658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659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660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225</v>
      </c>
      <c r="E16" s="4"/>
      <c r="F16" s="5"/>
      <c r="G16" s="5"/>
      <c r="H16" s="5"/>
      <c r="I16" s="19"/>
      <c r="J16" s="213" t="s">
        <v>661</v>
      </c>
      <c r="K16" s="214"/>
      <c r="L16" s="11" t="s">
        <v>158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227</v>
      </c>
      <c r="E17" s="4"/>
      <c r="F17" s="5"/>
      <c r="G17" s="5"/>
      <c r="H17" s="5"/>
      <c r="I17" s="19"/>
      <c r="J17" s="213" t="s">
        <v>662</v>
      </c>
      <c r="K17" s="214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229</v>
      </c>
      <c r="E18" s="4"/>
      <c r="F18" s="5"/>
      <c r="G18" s="5"/>
      <c r="H18" s="5"/>
      <c r="I18" s="19"/>
      <c r="J18" s="213" t="s">
        <v>663</v>
      </c>
      <c r="K18" s="214"/>
      <c r="L18" s="11" t="s">
        <v>158</v>
      </c>
      <c r="M18" s="5"/>
      <c r="N18" s="5"/>
      <c r="O18" s="5"/>
      <c r="P18" s="5"/>
      <c r="Q18" s="5"/>
    </row>
    <row r="19" spans="1:17" ht="15" outlineLevel="1" x14ac:dyDescent="0.25">
      <c r="A19" s="36"/>
      <c r="B19" s="9"/>
      <c r="C19" s="2"/>
      <c r="D19" s="19" t="s">
        <v>664</v>
      </c>
      <c r="E19" s="4"/>
      <c r="F19" s="5"/>
      <c r="G19" s="5"/>
      <c r="H19" s="5"/>
      <c r="I19" s="19"/>
      <c r="J19" s="213" t="s">
        <v>665</v>
      </c>
      <c r="K19" s="214"/>
      <c r="L19" s="11" t="s">
        <v>158</v>
      </c>
      <c r="M19" s="5"/>
      <c r="N19" s="5"/>
      <c r="O19" s="5"/>
      <c r="P19" s="5"/>
      <c r="Q19" s="5"/>
    </row>
    <row r="20" spans="1:17" ht="15" x14ac:dyDescent="0.25">
      <c r="A20" s="36"/>
      <c r="B20" s="9"/>
      <c r="C20" s="2"/>
      <c r="D20" s="19" t="s">
        <v>165</v>
      </c>
      <c r="E20" s="4"/>
      <c r="F20" s="5"/>
      <c r="G20" s="5"/>
      <c r="H20" s="5"/>
      <c r="I20" s="19"/>
      <c r="J20" s="213" t="s">
        <v>666</v>
      </c>
      <c r="K20" s="214"/>
      <c r="L20" s="11" t="s">
        <v>158</v>
      </c>
      <c r="M20" s="5"/>
      <c r="N20" s="5"/>
      <c r="O20" s="5"/>
      <c r="P20" s="5"/>
      <c r="Q20" s="5"/>
    </row>
    <row r="21" spans="1:17" ht="15" outlineLevel="1" x14ac:dyDescent="0.25">
      <c r="A21" s="36"/>
      <c r="B21" s="9"/>
      <c r="C21" s="2"/>
      <c r="D21" s="19" t="s">
        <v>166</v>
      </c>
      <c r="E21" s="4"/>
      <c r="F21" s="5"/>
      <c r="G21" s="5"/>
      <c r="H21" s="5"/>
      <c r="I21" s="19"/>
      <c r="J21" s="213" t="s">
        <v>667</v>
      </c>
      <c r="K21" s="214"/>
      <c r="L21" s="11" t="s">
        <v>168</v>
      </c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8" t="s">
        <v>176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">
      <c r="A25" s="203" t="s">
        <v>7</v>
      </c>
      <c r="B25" s="205" t="s">
        <v>8</v>
      </c>
      <c r="C25" s="201" t="s">
        <v>9</v>
      </c>
      <c r="D25" s="201" t="s">
        <v>10</v>
      </c>
      <c r="E25" s="201" t="s">
        <v>11</v>
      </c>
      <c r="F25" s="201" t="s">
        <v>12</v>
      </c>
      <c r="G25" s="202"/>
      <c r="H25" s="202"/>
      <c r="I25" s="202"/>
      <c r="J25" s="201" t="s">
        <v>13</v>
      </c>
      <c r="K25" s="202"/>
      <c r="L25" s="202"/>
      <c r="M25" s="202"/>
      <c r="N25" s="201" t="s">
        <v>14</v>
      </c>
      <c r="O25" s="201" t="s">
        <v>15</v>
      </c>
      <c r="P25" s="201" t="s">
        <v>16</v>
      </c>
      <c r="Q25" s="201" t="s">
        <v>17</v>
      </c>
    </row>
    <row r="26" spans="1:17" ht="15.75" customHeight="1" x14ac:dyDescent="0.2">
      <c r="A26" s="204"/>
      <c r="B26" s="206"/>
      <c r="C26" s="198"/>
      <c r="D26" s="201"/>
      <c r="E26" s="202"/>
      <c r="F26" s="201" t="s">
        <v>18</v>
      </c>
      <c r="G26" s="201" t="s">
        <v>19</v>
      </c>
      <c r="H26" s="202"/>
      <c r="I26" s="202"/>
      <c r="J26" s="201" t="s">
        <v>18</v>
      </c>
      <c r="K26" s="201" t="s">
        <v>19</v>
      </c>
      <c r="L26" s="202"/>
      <c r="M26" s="202"/>
      <c r="N26" s="201"/>
      <c r="O26" s="201"/>
      <c r="P26" s="201"/>
      <c r="Q26" s="201"/>
    </row>
    <row r="27" spans="1:17" ht="15.75" customHeight="1" x14ac:dyDescent="0.2">
      <c r="A27" s="204"/>
      <c r="B27" s="206"/>
      <c r="C27" s="198"/>
      <c r="D27" s="201"/>
      <c r="E27" s="202"/>
      <c r="F27" s="202"/>
      <c r="G27" s="39" t="s">
        <v>20</v>
      </c>
      <c r="H27" s="39" t="s">
        <v>21</v>
      </c>
      <c r="I27" s="39" t="s">
        <v>22</v>
      </c>
      <c r="J27" s="202"/>
      <c r="K27" s="39" t="s">
        <v>20</v>
      </c>
      <c r="L27" s="39" t="s">
        <v>21</v>
      </c>
      <c r="M27" s="39" t="s">
        <v>22</v>
      </c>
      <c r="N27" s="201"/>
      <c r="O27" s="201"/>
      <c r="P27" s="201"/>
      <c r="Q27" s="201"/>
    </row>
    <row r="28" spans="1:17" x14ac:dyDescent="0.2">
      <c r="A28" s="35">
        <v>1</v>
      </c>
      <c r="B28" s="41">
        <v>2</v>
      </c>
      <c r="C28" s="39">
        <v>3</v>
      </c>
      <c r="D28" s="39">
        <v>4</v>
      </c>
      <c r="E28" s="26">
        <v>5</v>
      </c>
      <c r="F28" s="40">
        <v>6</v>
      </c>
      <c r="G28" s="40">
        <v>7</v>
      </c>
      <c r="H28" s="40">
        <v>8</v>
      </c>
      <c r="I28" s="40">
        <v>9</v>
      </c>
      <c r="J28" s="40">
        <v>10</v>
      </c>
      <c r="K28" s="40">
        <v>11</v>
      </c>
      <c r="L28" s="40">
        <v>12</v>
      </c>
      <c r="M28" s="40">
        <v>13</v>
      </c>
      <c r="N28" s="40">
        <v>14</v>
      </c>
      <c r="O28" s="40">
        <v>15</v>
      </c>
      <c r="P28" s="40">
        <v>16</v>
      </c>
      <c r="Q28" s="40">
        <v>17</v>
      </c>
    </row>
    <row r="29" spans="1:17" ht="19.149999999999999" customHeight="1" x14ac:dyDescent="0.2">
      <c r="A29" s="210" t="s">
        <v>668</v>
      </c>
      <c r="B29" s="208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  <c r="Q29" s="208"/>
    </row>
    <row r="30" spans="1:17" ht="19.149999999999999" customHeight="1" x14ac:dyDescent="0.2">
      <c r="A30" s="207" t="s">
        <v>669</v>
      </c>
      <c r="B30" s="208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8"/>
    </row>
    <row r="31" spans="1:17" ht="156" x14ac:dyDescent="0.2">
      <c r="A31" s="42" t="s">
        <v>27</v>
      </c>
      <c r="B31" s="43" t="s">
        <v>670</v>
      </c>
      <c r="C31" s="44" t="s">
        <v>671</v>
      </c>
      <c r="D31" s="31" t="s">
        <v>672</v>
      </c>
      <c r="E31" s="48">
        <v>2</v>
      </c>
      <c r="F31" s="46">
        <v>1851.48</v>
      </c>
      <c r="G31" s="46">
        <v>989.12</v>
      </c>
      <c r="H31" s="46">
        <v>692.01</v>
      </c>
      <c r="I31" s="46">
        <v>2.52</v>
      </c>
      <c r="J31" s="47">
        <v>3703</v>
      </c>
      <c r="K31" s="47">
        <v>1978</v>
      </c>
      <c r="L31" s="47">
        <v>1384</v>
      </c>
      <c r="M31" s="47">
        <v>5</v>
      </c>
      <c r="N31" s="47">
        <v>91.67</v>
      </c>
      <c r="O31" s="47">
        <v>183.34</v>
      </c>
      <c r="P31" s="47">
        <v>0.25</v>
      </c>
      <c r="Q31" s="47">
        <v>0.5</v>
      </c>
    </row>
    <row r="32" spans="1:17" ht="132" x14ac:dyDescent="0.2">
      <c r="A32" s="42" t="s">
        <v>32</v>
      </c>
      <c r="B32" s="43" t="s">
        <v>673</v>
      </c>
      <c r="C32" s="44" t="s">
        <v>674</v>
      </c>
      <c r="D32" s="31" t="s">
        <v>672</v>
      </c>
      <c r="E32" s="48">
        <v>6</v>
      </c>
      <c r="F32" s="46">
        <v>1080.0999999999999</v>
      </c>
      <c r="G32" s="46">
        <v>327.93</v>
      </c>
      <c r="H32" s="46">
        <v>685.71</v>
      </c>
      <c r="I32" s="46">
        <v>4.2300000000000004</v>
      </c>
      <c r="J32" s="47">
        <v>6481</v>
      </c>
      <c r="K32" s="47">
        <v>1968</v>
      </c>
      <c r="L32" s="47">
        <v>4114</v>
      </c>
      <c r="M32" s="47">
        <v>25</v>
      </c>
      <c r="N32" s="47">
        <v>29.57</v>
      </c>
      <c r="O32" s="47">
        <v>177.42</v>
      </c>
      <c r="P32" s="47">
        <v>0.42</v>
      </c>
      <c r="Q32" s="47">
        <v>2.52</v>
      </c>
    </row>
    <row r="33" spans="1:17" ht="132" x14ac:dyDescent="0.2">
      <c r="A33" s="42" t="s">
        <v>36</v>
      </c>
      <c r="B33" s="43" t="s">
        <v>675</v>
      </c>
      <c r="C33" s="44" t="s">
        <v>676</v>
      </c>
      <c r="D33" s="31" t="s">
        <v>248</v>
      </c>
      <c r="E33" s="48">
        <v>18</v>
      </c>
      <c r="F33" s="46">
        <v>160.38</v>
      </c>
      <c r="G33" s="46">
        <v>90.14</v>
      </c>
      <c r="H33" s="46">
        <v>21.2</v>
      </c>
      <c r="I33" s="46">
        <v>1.51</v>
      </c>
      <c r="J33" s="47">
        <v>2887</v>
      </c>
      <c r="K33" s="47">
        <v>1623</v>
      </c>
      <c r="L33" s="47">
        <v>382</v>
      </c>
      <c r="M33" s="47">
        <v>27</v>
      </c>
      <c r="N33" s="47">
        <v>9.3699999999999992</v>
      </c>
      <c r="O33" s="47">
        <v>168.66</v>
      </c>
      <c r="P33" s="47">
        <v>0.12</v>
      </c>
      <c r="Q33" s="47">
        <v>2.16</v>
      </c>
    </row>
    <row r="34" spans="1:17" ht="132" x14ac:dyDescent="0.2">
      <c r="A34" s="42" t="s">
        <v>41</v>
      </c>
      <c r="B34" s="43" t="s">
        <v>677</v>
      </c>
      <c r="C34" s="44" t="s">
        <v>674</v>
      </c>
      <c r="D34" s="31" t="s">
        <v>672</v>
      </c>
      <c r="E34" s="48">
        <v>2</v>
      </c>
      <c r="F34" s="46">
        <v>1080.0999999999999</v>
      </c>
      <c r="G34" s="46">
        <v>327.93</v>
      </c>
      <c r="H34" s="46">
        <v>685.71</v>
      </c>
      <c r="I34" s="46">
        <v>4.2300000000000004</v>
      </c>
      <c r="J34" s="47">
        <v>2160</v>
      </c>
      <c r="K34" s="47">
        <v>656</v>
      </c>
      <c r="L34" s="47">
        <v>1371</v>
      </c>
      <c r="M34" s="47">
        <v>8</v>
      </c>
      <c r="N34" s="47">
        <v>29.57</v>
      </c>
      <c r="O34" s="47">
        <v>59.14</v>
      </c>
      <c r="P34" s="47">
        <v>0.42</v>
      </c>
      <c r="Q34" s="47">
        <v>0.84</v>
      </c>
    </row>
    <row r="35" spans="1:17" ht="132" x14ac:dyDescent="0.2">
      <c r="A35" s="42" t="s">
        <v>46</v>
      </c>
      <c r="B35" s="43" t="s">
        <v>678</v>
      </c>
      <c r="C35" s="44" t="s">
        <v>676</v>
      </c>
      <c r="D35" s="31" t="s">
        <v>248</v>
      </c>
      <c r="E35" s="48">
        <v>4</v>
      </c>
      <c r="F35" s="46">
        <v>160.38</v>
      </c>
      <c r="G35" s="46">
        <v>90.14</v>
      </c>
      <c r="H35" s="46">
        <v>21.2</v>
      </c>
      <c r="I35" s="46">
        <v>1.51</v>
      </c>
      <c r="J35" s="47">
        <v>642</v>
      </c>
      <c r="K35" s="47">
        <v>361</v>
      </c>
      <c r="L35" s="47">
        <v>85</v>
      </c>
      <c r="M35" s="47">
        <v>6</v>
      </c>
      <c r="N35" s="47">
        <v>9.3699999999999992</v>
      </c>
      <c r="O35" s="47">
        <v>37.479999999999997</v>
      </c>
      <c r="P35" s="47">
        <v>0.12</v>
      </c>
      <c r="Q35" s="47">
        <v>0.48</v>
      </c>
    </row>
    <row r="36" spans="1:17" ht="156" x14ac:dyDescent="0.2">
      <c r="A36" s="42" t="s">
        <v>51</v>
      </c>
      <c r="B36" s="43" t="s">
        <v>679</v>
      </c>
      <c r="C36" s="44" t="s">
        <v>680</v>
      </c>
      <c r="D36" s="31" t="s">
        <v>681</v>
      </c>
      <c r="E36" s="45" t="s">
        <v>237</v>
      </c>
      <c r="F36" s="46">
        <v>645.5</v>
      </c>
      <c r="G36" s="46">
        <v>154.88</v>
      </c>
      <c r="H36" s="46">
        <v>411.72</v>
      </c>
      <c r="I36" s="46">
        <v>34.43</v>
      </c>
      <c r="J36" s="47">
        <v>2582</v>
      </c>
      <c r="K36" s="47">
        <v>620</v>
      </c>
      <c r="L36" s="47">
        <v>1647</v>
      </c>
      <c r="M36" s="47">
        <v>138</v>
      </c>
      <c r="N36" s="47">
        <v>16.100000000000001</v>
      </c>
      <c r="O36" s="47">
        <v>64.400000000000006</v>
      </c>
      <c r="P36" s="47">
        <v>2.5499999999999998</v>
      </c>
      <c r="Q36" s="47">
        <v>10.199999999999999</v>
      </c>
    </row>
    <row r="37" spans="1:17" ht="120" x14ac:dyDescent="0.2">
      <c r="A37" s="42" t="s">
        <v>56</v>
      </c>
      <c r="B37" s="43" t="s">
        <v>682</v>
      </c>
      <c r="C37" s="44" t="s">
        <v>683</v>
      </c>
      <c r="D37" s="31" t="s">
        <v>248</v>
      </c>
      <c r="E37" s="45" t="s">
        <v>684</v>
      </c>
      <c r="F37" s="46">
        <v>149.76</v>
      </c>
      <c r="G37" s="46">
        <v>22.9</v>
      </c>
      <c r="H37" s="46">
        <v>62.74</v>
      </c>
      <c r="I37" s="46">
        <v>6.88</v>
      </c>
      <c r="J37" s="47">
        <v>899</v>
      </c>
      <c r="K37" s="47">
        <v>137</v>
      </c>
      <c r="L37" s="47">
        <v>376</v>
      </c>
      <c r="M37" s="47">
        <v>41</v>
      </c>
      <c r="N37" s="47">
        <v>2.38</v>
      </c>
      <c r="O37" s="47">
        <v>14.28</v>
      </c>
      <c r="P37" s="47">
        <v>0.55000000000000004</v>
      </c>
      <c r="Q37" s="47">
        <v>3.3</v>
      </c>
    </row>
    <row r="38" spans="1:17" ht="120" x14ac:dyDescent="0.2">
      <c r="A38" s="42" t="s">
        <v>78</v>
      </c>
      <c r="B38" s="43" t="s">
        <v>685</v>
      </c>
      <c r="C38" s="44" t="s">
        <v>680</v>
      </c>
      <c r="D38" s="31" t="s">
        <v>681</v>
      </c>
      <c r="E38" s="48">
        <v>1</v>
      </c>
      <c r="F38" s="46">
        <v>645.5</v>
      </c>
      <c r="G38" s="46">
        <v>154.88</v>
      </c>
      <c r="H38" s="46">
        <v>411.72</v>
      </c>
      <c r="I38" s="46">
        <v>34.43</v>
      </c>
      <c r="J38" s="47">
        <v>646</v>
      </c>
      <c r="K38" s="47">
        <v>155</v>
      </c>
      <c r="L38" s="47">
        <v>412</v>
      </c>
      <c r="M38" s="47">
        <v>34</v>
      </c>
      <c r="N38" s="47">
        <v>16.100000000000001</v>
      </c>
      <c r="O38" s="47">
        <v>16.100000000000001</v>
      </c>
      <c r="P38" s="47">
        <v>2.5499999999999998</v>
      </c>
      <c r="Q38" s="47">
        <v>2.5499999999999998</v>
      </c>
    </row>
    <row r="39" spans="1:17" ht="156" x14ac:dyDescent="0.2">
      <c r="A39" s="42" t="s">
        <v>84</v>
      </c>
      <c r="B39" s="43" t="s">
        <v>686</v>
      </c>
      <c r="C39" s="44" t="s">
        <v>687</v>
      </c>
      <c r="D39" s="31" t="s">
        <v>248</v>
      </c>
      <c r="E39" s="48">
        <v>1</v>
      </c>
      <c r="F39" s="46">
        <v>202.51</v>
      </c>
      <c r="G39" s="46">
        <v>46.56</v>
      </c>
      <c r="H39" s="46">
        <v>155.02000000000001</v>
      </c>
      <c r="I39" s="46">
        <v>13.4</v>
      </c>
      <c r="J39" s="47">
        <v>203</v>
      </c>
      <c r="K39" s="47">
        <v>47</v>
      </c>
      <c r="L39" s="47">
        <v>155</v>
      </c>
      <c r="M39" s="47">
        <v>13</v>
      </c>
      <c r="N39" s="47">
        <v>4.84</v>
      </c>
      <c r="O39" s="47">
        <v>4.84</v>
      </c>
      <c r="P39" s="47">
        <v>1.1399999999999999</v>
      </c>
      <c r="Q39" s="47">
        <v>1.1399999999999999</v>
      </c>
    </row>
    <row r="40" spans="1:17" ht="65.25" x14ac:dyDescent="0.2">
      <c r="A40" s="42" t="s">
        <v>88</v>
      </c>
      <c r="B40" s="43" t="s">
        <v>688</v>
      </c>
      <c r="C40" s="44" t="s">
        <v>689</v>
      </c>
      <c r="D40" s="31" t="s">
        <v>262</v>
      </c>
      <c r="E40" s="48">
        <v>4</v>
      </c>
      <c r="F40" s="46">
        <v>1908.91</v>
      </c>
      <c r="G40" s="46">
        <v>507.07</v>
      </c>
      <c r="H40" s="46">
        <v>1219.95</v>
      </c>
      <c r="I40" s="46">
        <v>119.31</v>
      </c>
      <c r="J40" s="47">
        <v>7636</v>
      </c>
      <c r="K40" s="47">
        <v>2028</v>
      </c>
      <c r="L40" s="47">
        <v>4880</v>
      </c>
      <c r="M40" s="47">
        <v>477</v>
      </c>
      <c r="N40" s="47">
        <v>52.71</v>
      </c>
      <c r="O40" s="47">
        <v>210.84</v>
      </c>
      <c r="P40" s="47">
        <v>10.72</v>
      </c>
      <c r="Q40" s="47">
        <v>42.88</v>
      </c>
    </row>
    <row r="41" spans="1:17" ht="168" x14ac:dyDescent="0.2">
      <c r="A41" s="42" t="s">
        <v>91</v>
      </c>
      <c r="B41" s="43" t="s">
        <v>690</v>
      </c>
      <c r="C41" s="44" t="s">
        <v>691</v>
      </c>
      <c r="D41" s="31" t="s">
        <v>542</v>
      </c>
      <c r="E41" s="45" t="s">
        <v>692</v>
      </c>
      <c r="F41" s="46">
        <v>13090.48</v>
      </c>
      <c r="G41" s="46">
        <v>598.36</v>
      </c>
      <c r="H41" s="46">
        <v>508.28</v>
      </c>
      <c r="I41" s="46">
        <v>23.49</v>
      </c>
      <c r="J41" s="47">
        <v>144</v>
      </c>
      <c r="K41" s="47">
        <v>7</v>
      </c>
      <c r="L41" s="47">
        <v>6</v>
      </c>
      <c r="M41" s="47"/>
      <c r="N41" s="47">
        <v>62.2</v>
      </c>
      <c r="O41" s="47">
        <v>0.68</v>
      </c>
      <c r="P41" s="47">
        <v>1.74</v>
      </c>
      <c r="Q41" s="47">
        <v>0.02</v>
      </c>
    </row>
    <row r="42" spans="1:17" ht="63" x14ac:dyDescent="0.2">
      <c r="A42" s="42" t="s">
        <v>94</v>
      </c>
      <c r="B42" s="43" t="s">
        <v>693</v>
      </c>
      <c r="C42" s="44" t="s">
        <v>694</v>
      </c>
      <c r="D42" s="31" t="s">
        <v>53</v>
      </c>
      <c r="E42" s="48">
        <v>9.34</v>
      </c>
      <c r="F42" s="46">
        <v>703.36</v>
      </c>
      <c r="G42" s="46">
        <v>226.46</v>
      </c>
      <c r="H42" s="46">
        <v>376.14</v>
      </c>
      <c r="I42" s="46">
        <v>25.67</v>
      </c>
      <c r="J42" s="47">
        <v>6569</v>
      </c>
      <c r="K42" s="47">
        <v>2115</v>
      </c>
      <c r="L42" s="47">
        <v>3513</v>
      </c>
      <c r="M42" s="47">
        <v>240</v>
      </c>
      <c r="N42" s="47">
        <v>22.18</v>
      </c>
      <c r="O42" s="47">
        <v>207.16</v>
      </c>
      <c r="P42" s="47">
        <v>1.89</v>
      </c>
      <c r="Q42" s="47">
        <v>17.649999999999999</v>
      </c>
    </row>
    <row r="43" spans="1:17" ht="26.1" customHeight="1" x14ac:dyDescent="0.2">
      <c r="A43" s="207" t="s">
        <v>695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</row>
    <row r="44" spans="1:17" ht="63" x14ac:dyDescent="0.2">
      <c r="A44" s="42" t="s">
        <v>97</v>
      </c>
      <c r="B44" s="43" t="s">
        <v>696</v>
      </c>
      <c r="C44" s="44" t="s">
        <v>683</v>
      </c>
      <c r="D44" s="31" t="s">
        <v>248</v>
      </c>
      <c r="E44" s="48">
        <v>2</v>
      </c>
      <c r="F44" s="46">
        <v>149.76</v>
      </c>
      <c r="G44" s="46">
        <v>22.9</v>
      </c>
      <c r="H44" s="46">
        <v>62.74</v>
      </c>
      <c r="I44" s="46">
        <v>6.88</v>
      </c>
      <c r="J44" s="47">
        <v>300</v>
      </c>
      <c r="K44" s="47">
        <v>46</v>
      </c>
      <c r="L44" s="47">
        <v>125</v>
      </c>
      <c r="M44" s="47">
        <v>14</v>
      </c>
      <c r="N44" s="47">
        <v>2.38</v>
      </c>
      <c r="O44" s="47">
        <v>4.76</v>
      </c>
      <c r="P44" s="47">
        <v>0.55000000000000004</v>
      </c>
      <c r="Q44" s="47">
        <v>1.1000000000000001</v>
      </c>
    </row>
    <row r="45" spans="1:17" ht="19.149999999999999" customHeight="1" x14ac:dyDescent="0.2">
      <c r="A45" s="207" t="s">
        <v>697</v>
      </c>
      <c r="B45" s="208"/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P45" s="208"/>
      <c r="Q45" s="208"/>
    </row>
    <row r="46" spans="1:17" ht="132" x14ac:dyDescent="0.2">
      <c r="A46" s="42" t="s">
        <v>273</v>
      </c>
      <c r="B46" s="43" t="s">
        <v>698</v>
      </c>
      <c r="C46" s="44" t="s">
        <v>699</v>
      </c>
      <c r="D46" s="31" t="s">
        <v>248</v>
      </c>
      <c r="E46" s="45" t="s">
        <v>700</v>
      </c>
      <c r="F46" s="46">
        <v>73.27</v>
      </c>
      <c r="G46" s="46">
        <v>24.4</v>
      </c>
      <c r="H46" s="46">
        <v>3.49</v>
      </c>
      <c r="I46" s="46">
        <v>0.14000000000000001</v>
      </c>
      <c r="J46" s="47">
        <v>1099</v>
      </c>
      <c r="K46" s="47">
        <v>366</v>
      </c>
      <c r="L46" s="47">
        <v>52</v>
      </c>
      <c r="M46" s="47">
        <v>2</v>
      </c>
      <c r="N46" s="47">
        <v>2.46</v>
      </c>
      <c r="O46" s="47">
        <v>36.9</v>
      </c>
      <c r="P46" s="47">
        <v>0.01</v>
      </c>
      <c r="Q46" s="47">
        <v>0.15</v>
      </c>
    </row>
    <row r="47" spans="1:17" ht="63" x14ac:dyDescent="0.2">
      <c r="A47" s="42" t="s">
        <v>276</v>
      </c>
      <c r="B47" s="43" t="s">
        <v>701</v>
      </c>
      <c r="C47" s="44" t="s">
        <v>702</v>
      </c>
      <c r="D47" s="31" t="s">
        <v>248</v>
      </c>
      <c r="E47" s="45" t="s">
        <v>237</v>
      </c>
      <c r="F47" s="46">
        <v>68.25</v>
      </c>
      <c r="G47" s="46">
        <v>23.51</v>
      </c>
      <c r="H47" s="46">
        <v>41.74</v>
      </c>
      <c r="I47" s="46">
        <v>3.16</v>
      </c>
      <c r="J47" s="47">
        <v>273</v>
      </c>
      <c r="K47" s="47">
        <v>94</v>
      </c>
      <c r="L47" s="47">
        <v>167</v>
      </c>
      <c r="M47" s="47">
        <v>13</v>
      </c>
      <c r="N47" s="47">
        <v>2.37</v>
      </c>
      <c r="O47" s="47">
        <v>9.48</v>
      </c>
      <c r="P47" s="47">
        <v>0.28999999999999998</v>
      </c>
      <c r="Q47" s="47">
        <v>1.1599999999999999</v>
      </c>
    </row>
    <row r="48" spans="1:17" ht="15" x14ac:dyDescent="0.2">
      <c r="A48" s="207" t="s">
        <v>60</v>
      </c>
      <c r="B48" s="208"/>
      <c r="C48" s="208"/>
      <c r="D48" s="208"/>
      <c r="E48" s="208"/>
      <c r="F48" s="208"/>
      <c r="G48" s="208"/>
      <c r="H48" s="208"/>
      <c r="I48" s="208"/>
      <c r="J48" s="46">
        <v>36224</v>
      </c>
      <c r="K48" s="46">
        <v>12201</v>
      </c>
      <c r="L48" s="46">
        <v>18669</v>
      </c>
      <c r="M48" s="46">
        <v>1043</v>
      </c>
      <c r="N48" s="47"/>
      <c r="O48" s="46">
        <v>1195.48</v>
      </c>
      <c r="P48" s="47"/>
      <c r="Q48" s="46">
        <v>86.65</v>
      </c>
    </row>
    <row r="49" spans="1:17" ht="15" x14ac:dyDescent="0.2">
      <c r="A49" s="207" t="s">
        <v>61</v>
      </c>
      <c r="B49" s="208"/>
      <c r="C49" s="208"/>
      <c r="D49" s="208"/>
      <c r="E49" s="208"/>
      <c r="F49" s="208"/>
      <c r="G49" s="208"/>
      <c r="H49" s="208"/>
      <c r="I49" s="208"/>
      <c r="J49" s="46">
        <v>13126</v>
      </c>
      <c r="K49" s="47"/>
      <c r="L49" s="47"/>
      <c r="M49" s="47"/>
      <c r="N49" s="47"/>
      <c r="O49" s="47"/>
      <c r="P49" s="47"/>
      <c r="Q49" s="47"/>
    </row>
    <row r="50" spans="1:17" ht="15" x14ac:dyDescent="0.2">
      <c r="A50" s="207" t="s">
        <v>62</v>
      </c>
      <c r="B50" s="208"/>
      <c r="C50" s="208"/>
      <c r="D50" s="208"/>
      <c r="E50" s="208"/>
      <c r="F50" s="208"/>
      <c r="G50" s="208"/>
      <c r="H50" s="208"/>
      <c r="I50" s="208"/>
      <c r="J50" s="46">
        <v>9080</v>
      </c>
      <c r="K50" s="47"/>
      <c r="L50" s="47"/>
      <c r="M50" s="47"/>
      <c r="N50" s="47"/>
      <c r="O50" s="47"/>
      <c r="P50" s="47"/>
      <c r="Q50" s="47"/>
    </row>
    <row r="51" spans="1:17" ht="26.1" customHeight="1" x14ac:dyDescent="0.2">
      <c r="A51" s="209" t="s">
        <v>703</v>
      </c>
      <c r="B51" s="208"/>
      <c r="C51" s="208"/>
      <c r="D51" s="208"/>
      <c r="E51" s="208"/>
      <c r="F51" s="208"/>
      <c r="G51" s="208"/>
      <c r="H51" s="208"/>
      <c r="I51" s="208"/>
      <c r="J51" s="47"/>
      <c r="K51" s="47"/>
      <c r="L51" s="47"/>
      <c r="M51" s="47"/>
      <c r="N51" s="47"/>
      <c r="O51" s="47"/>
      <c r="P51" s="47"/>
      <c r="Q51" s="47"/>
    </row>
    <row r="52" spans="1:17" ht="15" x14ac:dyDescent="0.2">
      <c r="A52" s="207" t="s">
        <v>586</v>
      </c>
      <c r="B52" s="208"/>
      <c r="C52" s="208"/>
      <c r="D52" s="208"/>
      <c r="E52" s="208"/>
      <c r="F52" s="208"/>
      <c r="G52" s="208"/>
      <c r="H52" s="208"/>
      <c r="I52" s="208"/>
      <c r="J52" s="46">
        <v>10808</v>
      </c>
      <c r="K52" s="47"/>
      <c r="L52" s="47"/>
      <c r="M52" s="47"/>
      <c r="N52" s="47"/>
      <c r="O52" s="46">
        <v>207.16</v>
      </c>
      <c r="P52" s="47"/>
      <c r="Q52" s="46">
        <v>17.649999999999999</v>
      </c>
    </row>
    <row r="53" spans="1:17" ht="15" x14ac:dyDescent="0.2">
      <c r="A53" s="207" t="s">
        <v>587</v>
      </c>
      <c r="B53" s="208"/>
      <c r="C53" s="208"/>
      <c r="D53" s="208"/>
      <c r="E53" s="208"/>
      <c r="F53" s="208"/>
      <c r="G53" s="208"/>
      <c r="H53" s="208"/>
      <c r="I53" s="208"/>
      <c r="J53" s="46">
        <v>47622</v>
      </c>
      <c r="K53" s="47"/>
      <c r="L53" s="47"/>
      <c r="M53" s="47"/>
      <c r="N53" s="47"/>
      <c r="O53" s="46">
        <v>988.32</v>
      </c>
      <c r="P53" s="47"/>
      <c r="Q53" s="46">
        <v>69</v>
      </c>
    </row>
    <row r="54" spans="1:17" ht="15" x14ac:dyDescent="0.2">
      <c r="A54" s="207" t="s">
        <v>68</v>
      </c>
      <c r="B54" s="208"/>
      <c r="C54" s="208"/>
      <c r="D54" s="208"/>
      <c r="E54" s="208"/>
      <c r="F54" s="208"/>
      <c r="G54" s="208"/>
      <c r="H54" s="208"/>
      <c r="I54" s="208"/>
      <c r="J54" s="46">
        <v>58430</v>
      </c>
      <c r="K54" s="47"/>
      <c r="L54" s="47"/>
      <c r="M54" s="47"/>
      <c r="N54" s="47"/>
      <c r="O54" s="46">
        <v>1195.48</v>
      </c>
      <c r="P54" s="47"/>
      <c r="Q54" s="46">
        <v>86.65</v>
      </c>
    </row>
    <row r="55" spans="1:17" ht="15" x14ac:dyDescent="0.2">
      <c r="A55" s="207" t="s">
        <v>69</v>
      </c>
      <c r="B55" s="208"/>
      <c r="C55" s="208"/>
      <c r="D55" s="208"/>
      <c r="E55" s="208"/>
      <c r="F55" s="208"/>
      <c r="G55" s="208"/>
      <c r="H55" s="208"/>
      <c r="I55" s="208"/>
      <c r="J55" s="47"/>
      <c r="K55" s="47"/>
      <c r="L55" s="47"/>
      <c r="M55" s="47"/>
      <c r="N55" s="47"/>
      <c r="O55" s="47"/>
      <c r="P55" s="47"/>
      <c r="Q55" s="47"/>
    </row>
    <row r="56" spans="1:17" ht="15" x14ac:dyDescent="0.2">
      <c r="A56" s="207" t="s">
        <v>70</v>
      </c>
      <c r="B56" s="208"/>
      <c r="C56" s="208"/>
      <c r="D56" s="208"/>
      <c r="E56" s="208"/>
      <c r="F56" s="208"/>
      <c r="G56" s="208"/>
      <c r="H56" s="208"/>
      <c r="I56" s="208"/>
      <c r="J56" s="46">
        <v>5354</v>
      </c>
      <c r="K56" s="47"/>
      <c r="L56" s="47"/>
      <c r="M56" s="47"/>
      <c r="N56" s="47"/>
      <c r="O56" s="47"/>
      <c r="P56" s="47"/>
      <c r="Q56" s="47"/>
    </row>
    <row r="57" spans="1:17" ht="15" x14ac:dyDescent="0.2">
      <c r="A57" s="207" t="s">
        <v>71</v>
      </c>
      <c r="B57" s="208"/>
      <c r="C57" s="208"/>
      <c r="D57" s="208"/>
      <c r="E57" s="208"/>
      <c r="F57" s="208"/>
      <c r="G57" s="208"/>
      <c r="H57" s="208"/>
      <c r="I57" s="208"/>
      <c r="J57" s="46">
        <v>18669</v>
      </c>
      <c r="K57" s="47"/>
      <c r="L57" s="47"/>
      <c r="M57" s="47"/>
      <c r="N57" s="47"/>
      <c r="O57" s="47"/>
      <c r="P57" s="47"/>
      <c r="Q57" s="47"/>
    </row>
    <row r="58" spans="1:17" ht="15" x14ac:dyDescent="0.2">
      <c r="A58" s="207" t="s">
        <v>72</v>
      </c>
      <c r="B58" s="208"/>
      <c r="C58" s="208"/>
      <c r="D58" s="208"/>
      <c r="E58" s="208"/>
      <c r="F58" s="208"/>
      <c r="G58" s="208"/>
      <c r="H58" s="208"/>
      <c r="I58" s="208"/>
      <c r="J58" s="46">
        <v>13244</v>
      </c>
      <c r="K58" s="47"/>
      <c r="L58" s="47"/>
      <c r="M58" s="47"/>
      <c r="N58" s="47"/>
      <c r="O58" s="47"/>
      <c r="P58" s="47"/>
      <c r="Q58" s="47"/>
    </row>
    <row r="59" spans="1:17" ht="15" x14ac:dyDescent="0.2">
      <c r="A59" s="207" t="s">
        <v>73</v>
      </c>
      <c r="B59" s="208"/>
      <c r="C59" s="208"/>
      <c r="D59" s="208"/>
      <c r="E59" s="208"/>
      <c r="F59" s="208"/>
      <c r="G59" s="208"/>
      <c r="H59" s="208"/>
      <c r="I59" s="208"/>
      <c r="J59" s="46">
        <v>13126</v>
      </c>
      <c r="K59" s="47"/>
      <c r="L59" s="47"/>
      <c r="M59" s="47"/>
      <c r="N59" s="47"/>
      <c r="O59" s="47"/>
      <c r="P59" s="47"/>
      <c r="Q59" s="47"/>
    </row>
    <row r="60" spans="1:17" ht="15" x14ac:dyDescent="0.2">
      <c r="A60" s="207" t="s">
        <v>74</v>
      </c>
      <c r="B60" s="208"/>
      <c r="C60" s="208"/>
      <c r="D60" s="208"/>
      <c r="E60" s="208"/>
      <c r="F60" s="208"/>
      <c r="G60" s="208"/>
      <c r="H60" s="208"/>
      <c r="I60" s="208"/>
      <c r="J60" s="46">
        <v>9080</v>
      </c>
      <c r="K60" s="47"/>
      <c r="L60" s="47"/>
      <c r="M60" s="47"/>
      <c r="N60" s="47"/>
      <c r="O60" s="47"/>
      <c r="P60" s="47"/>
      <c r="Q60" s="47"/>
    </row>
    <row r="61" spans="1:17" ht="26.1" customHeight="1" x14ac:dyDescent="0.2">
      <c r="A61" s="209" t="s">
        <v>704</v>
      </c>
      <c r="B61" s="208"/>
      <c r="C61" s="208"/>
      <c r="D61" s="208"/>
      <c r="E61" s="208"/>
      <c r="F61" s="208"/>
      <c r="G61" s="208"/>
      <c r="H61" s="208"/>
      <c r="I61" s="208"/>
      <c r="J61" s="49">
        <v>58430</v>
      </c>
      <c r="K61" s="47"/>
      <c r="L61" s="47"/>
      <c r="M61" s="47"/>
      <c r="N61" s="47"/>
      <c r="O61" s="49">
        <v>1195.48</v>
      </c>
      <c r="P61" s="47"/>
      <c r="Q61" s="49">
        <v>86.65</v>
      </c>
    </row>
    <row r="62" spans="1:17" ht="19.149999999999999" customHeight="1" x14ac:dyDescent="0.2">
      <c r="A62" s="210" t="s">
        <v>705</v>
      </c>
      <c r="B62" s="208"/>
      <c r="C62" s="208"/>
      <c r="D62" s="208"/>
      <c r="E62" s="208"/>
      <c r="F62" s="208"/>
      <c r="G62" s="208"/>
      <c r="H62" s="208"/>
      <c r="I62" s="208"/>
      <c r="J62" s="208"/>
      <c r="K62" s="208"/>
      <c r="L62" s="208"/>
      <c r="M62" s="208"/>
      <c r="N62" s="208"/>
      <c r="O62" s="208"/>
      <c r="P62" s="208"/>
      <c r="Q62" s="208"/>
    </row>
    <row r="63" spans="1:17" ht="333.75" x14ac:dyDescent="0.2">
      <c r="A63" s="50" t="s">
        <v>706</v>
      </c>
      <c r="B63" s="43" t="s">
        <v>707</v>
      </c>
      <c r="C63" s="44" t="s">
        <v>708</v>
      </c>
      <c r="D63" s="31" t="s">
        <v>709</v>
      </c>
      <c r="E63" s="48">
        <v>1</v>
      </c>
      <c r="F63" s="46">
        <v>12664767.630000001</v>
      </c>
      <c r="G63" s="47"/>
      <c r="H63" s="47"/>
      <c r="I63" s="47"/>
      <c r="J63" s="47">
        <v>12664768</v>
      </c>
      <c r="K63" s="47"/>
      <c r="L63" s="47"/>
      <c r="M63" s="47"/>
      <c r="N63" s="47"/>
      <c r="O63" s="47"/>
      <c r="P63" s="47"/>
      <c r="Q63" s="47"/>
    </row>
    <row r="64" spans="1:17" ht="132" x14ac:dyDescent="0.2">
      <c r="A64" s="50" t="s">
        <v>710</v>
      </c>
      <c r="B64" s="43" t="s">
        <v>711</v>
      </c>
      <c r="C64" s="44" t="s">
        <v>712</v>
      </c>
      <c r="D64" s="31" t="s">
        <v>551</v>
      </c>
      <c r="E64" s="48">
        <v>1</v>
      </c>
      <c r="F64" s="46">
        <v>24532.71</v>
      </c>
      <c r="G64" s="47"/>
      <c r="H64" s="47"/>
      <c r="I64" s="47"/>
      <c r="J64" s="47">
        <v>24533</v>
      </c>
      <c r="K64" s="47"/>
      <c r="L64" s="47"/>
      <c r="M64" s="47"/>
      <c r="N64" s="47"/>
      <c r="O64" s="47"/>
      <c r="P64" s="47"/>
      <c r="Q64" s="47"/>
    </row>
    <row r="65" spans="1:17" ht="72" x14ac:dyDescent="0.2">
      <c r="A65" s="50" t="s">
        <v>713</v>
      </c>
      <c r="B65" s="43" t="s">
        <v>714</v>
      </c>
      <c r="C65" s="44" t="s">
        <v>715</v>
      </c>
      <c r="D65" s="31" t="s">
        <v>716</v>
      </c>
      <c r="E65" s="48">
        <v>1</v>
      </c>
      <c r="F65" s="46">
        <v>29322.9</v>
      </c>
      <c r="G65" s="47"/>
      <c r="H65" s="47"/>
      <c r="I65" s="47"/>
      <c r="J65" s="47">
        <v>29323</v>
      </c>
      <c r="K65" s="47"/>
      <c r="L65" s="47"/>
      <c r="M65" s="47"/>
      <c r="N65" s="47"/>
      <c r="O65" s="47"/>
      <c r="P65" s="47"/>
      <c r="Q65" s="47"/>
    </row>
    <row r="66" spans="1:17" ht="72" x14ac:dyDescent="0.2">
      <c r="A66" s="50" t="s">
        <v>717</v>
      </c>
      <c r="B66" s="43" t="s">
        <v>718</v>
      </c>
      <c r="C66" s="44" t="s">
        <v>719</v>
      </c>
      <c r="D66" s="31" t="s">
        <v>716</v>
      </c>
      <c r="E66" s="48">
        <v>1</v>
      </c>
      <c r="F66" s="46">
        <v>6942.99</v>
      </c>
      <c r="G66" s="47"/>
      <c r="H66" s="47"/>
      <c r="I66" s="47"/>
      <c r="J66" s="47">
        <v>6943</v>
      </c>
      <c r="K66" s="47"/>
      <c r="L66" s="47"/>
      <c r="M66" s="47"/>
      <c r="N66" s="47"/>
      <c r="O66" s="47"/>
      <c r="P66" s="47"/>
      <c r="Q66" s="47"/>
    </row>
    <row r="67" spans="1:17" ht="60" x14ac:dyDescent="0.2">
      <c r="A67" s="50" t="s">
        <v>720</v>
      </c>
      <c r="B67" s="43" t="s">
        <v>721</v>
      </c>
      <c r="C67" s="44" t="s">
        <v>722</v>
      </c>
      <c r="D67" s="31" t="s">
        <v>716</v>
      </c>
      <c r="E67" s="48">
        <v>2</v>
      </c>
      <c r="F67" s="46">
        <v>4415.8900000000003</v>
      </c>
      <c r="G67" s="47"/>
      <c r="H67" s="47"/>
      <c r="I67" s="47"/>
      <c r="J67" s="47">
        <v>8832</v>
      </c>
      <c r="K67" s="47"/>
      <c r="L67" s="47"/>
      <c r="M67" s="47"/>
      <c r="N67" s="47"/>
      <c r="O67" s="47"/>
      <c r="P67" s="47"/>
      <c r="Q67" s="47"/>
    </row>
    <row r="68" spans="1:17" ht="96" x14ac:dyDescent="0.2">
      <c r="A68" s="50" t="s">
        <v>723</v>
      </c>
      <c r="B68" s="43" t="s">
        <v>724</v>
      </c>
      <c r="C68" s="44" t="s">
        <v>725</v>
      </c>
      <c r="D68" s="31" t="s">
        <v>716</v>
      </c>
      <c r="E68" s="48">
        <v>2</v>
      </c>
      <c r="F68" s="46">
        <v>8772.43</v>
      </c>
      <c r="G68" s="47"/>
      <c r="H68" s="47"/>
      <c r="I68" s="47"/>
      <c r="J68" s="47">
        <v>17545</v>
      </c>
      <c r="K68" s="47"/>
      <c r="L68" s="47"/>
      <c r="M68" s="47"/>
      <c r="N68" s="47"/>
      <c r="O68" s="47"/>
      <c r="P68" s="47"/>
      <c r="Q68" s="47"/>
    </row>
    <row r="69" spans="1:17" ht="96" x14ac:dyDescent="0.2">
      <c r="A69" s="50" t="s">
        <v>726</v>
      </c>
      <c r="B69" s="43" t="s">
        <v>724</v>
      </c>
      <c r="C69" s="44" t="s">
        <v>727</v>
      </c>
      <c r="D69" s="31" t="s">
        <v>716</v>
      </c>
      <c r="E69" s="48">
        <v>4</v>
      </c>
      <c r="F69" s="46">
        <v>7989.25</v>
      </c>
      <c r="G69" s="47"/>
      <c r="H69" s="47"/>
      <c r="I69" s="47"/>
      <c r="J69" s="47">
        <v>31957</v>
      </c>
      <c r="K69" s="47"/>
      <c r="L69" s="47"/>
      <c r="M69" s="47"/>
      <c r="N69" s="47"/>
      <c r="O69" s="47"/>
      <c r="P69" s="47"/>
      <c r="Q69" s="47"/>
    </row>
    <row r="70" spans="1:17" ht="96" x14ac:dyDescent="0.2">
      <c r="A70" s="50" t="s">
        <v>728</v>
      </c>
      <c r="B70" s="43" t="s">
        <v>724</v>
      </c>
      <c r="C70" s="44" t="s">
        <v>729</v>
      </c>
      <c r="D70" s="31" t="s">
        <v>716</v>
      </c>
      <c r="E70" s="48">
        <v>3</v>
      </c>
      <c r="F70" s="46">
        <v>7900.93</v>
      </c>
      <c r="G70" s="47"/>
      <c r="H70" s="47"/>
      <c r="I70" s="47"/>
      <c r="J70" s="47">
        <v>23703</v>
      </c>
      <c r="K70" s="47"/>
      <c r="L70" s="47"/>
      <c r="M70" s="47"/>
      <c r="N70" s="47"/>
      <c r="O70" s="47"/>
      <c r="P70" s="47"/>
      <c r="Q70" s="47"/>
    </row>
    <row r="71" spans="1:17" ht="96" x14ac:dyDescent="0.2">
      <c r="A71" s="50" t="s">
        <v>730</v>
      </c>
      <c r="B71" s="43" t="s">
        <v>724</v>
      </c>
      <c r="C71" s="44" t="s">
        <v>731</v>
      </c>
      <c r="D71" s="31" t="s">
        <v>716</v>
      </c>
      <c r="E71" s="45" t="s">
        <v>732</v>
      </c>
      <c r="F71" s="46">
        <v>8324.07</v>
      </c>
      <c r="G71" s="47"/>
      <c r="H71" s="47"/>
      <c r="I71" s="47"/>
      <c r="J71" s="47">
        <v>16648</v>
      </c>
      <c r="K71" s="47"/>
      <c r="L71" s="47"/>
      <c r="M71" s="47"/>
      <c r="N71" s="47"/>
      <c r="O71" s="47"/>
      <c r="P71" s="47"/>
      <c r="Q71" s="47"/>
    </row>
    <row r="72" spans="1:17" ht="72.75" x14ac:dyDescent="0.2">
      <c r="A72" s="50" t="s">
        <v>733</v>
      </c>
      <c r="B72" s="43" t="s">
        <v>734</v>
      </c>
      <c r="C72" s="44" t="s">
        <v>735</v>
      </c>
      <c r="D72" s="31" t="s">
        <v>551</v>
      </c>
      <c r="E72" s="48">
        <v>1</v>
      </c>
      <c r="F72" s="46">
        <v>317.33</v>
      </c>
      <c r="G72" s="47"/>
      <c r="H72" s="47"/>
      <c r="I72" s="47"/>
      <c r="J72" s="47">
        <v>317</v>
      </c>
      <c r="K72" s="47"/>
      <c r="L72" s="47"/>
      <c r="M72" s="47"/>
      <c r="N72" s="47"/>
      <c r="O72" s="47"/>
      <c r="P72" s="47"/>
      <c r="Q72" s="47"/>
    </row>
    <row r="73" spans="1:17" ht="45.75" x14ac:dyDescent="0.2">
      <c r="A73" s="50" t="s">
        <v>736</v>
      </c>
      <c r="B73" s="43" t="s">
        <v>737</v>
      </c>
      <c r="C73" s="44" t="s">
        <v>738</v>
      </c>
      <c r="D73" s="31" t="s">
        <v>551</v>
      </c>
      <c r="E73" s="45" t="s">
        <v>739</v>
      </c>
      <c r="F73" s="46">
        <v>222.75</v>
      </c>
      <c r="G73" s="47"/>
      <c r="H73" s="47"/>
      <c r="I73" s="47"/>
      <c r="J73" s="47">
        <v>52569</v>
      </c>
      <c r="K73" s="47"/>
      <c r="L73" s="47"/>
      <c r="M73" s="47"/>
      <c r="N73" s="47"/>
      <c r="O73" s="47"/>
      <c r="P73" s="47"/>
      <c r="Q73" s="47"/>
    </row>
    <row r="74" spans="1:17" ht="15" x14ac:dyDescent="0.2">
      <c r="A74" s="207" t="s">
        <v>60</v>
      </c>
      <c r="B74" s="208"/>
      <c r="C74" s="208"/>
      <c r="D74" s="208"/>
      <c r="E74" s="208"/>
      <c r="F74" s="208"/>
      <c r="G74" s="208"/>
      <c r="H74" s="208"/>
      <c r="I74" s="208"/>
      <c r="J74" s="46">
        <v>12877138</v>
      </c>
      <c r="K74" s="47"/>
      <c r="L74" s="47"/>
      <c r="M74" s="47"/>
      <c r="N74" s="47"/>
      <c r="O74" s="47"/>
      <c r="P74" s="47"/>
      <c r="Q74" s="47"/>
    </row>
    <row r="75" spans="1:17" ht="15" x14ac:dyDescent="0.2">
      <c r="A75" s="207" t="s">
        <v>740</v>
      </c>
      <c r="B75" s="208"/>
      <c r="C75" s="208"/>
      <c r="D75" s="208"/>
      <c r="E75" s="208"/>
      <c r="F75" s="208"/>
      <c r="G75" s="208"/>
      <c r="H75" s="208"/>
      <c r="I75" s="208"/>
      <c r="J75" s="46">
        <v>13813540</v>
      </c>
      <c r="K75" s="47"/>
      <c r="L75" s="47"/>
      <c r="M75" s="47"/>
      <c r="N75" s="47"/>
      <c r="O75" s="47"/>
      <c r="P75" s="47"/>
      <c r="Q75" s="47"/>
    </row>
    <row r="76" spans="1:17" ht="15" x14ac:dyDescent="0.2">
      <c r="A76" s="209" t="s">
        <v>741</v>
      </c>
      <c r="B76" s="208"/>
      <c r="C76" s="208"/>
      <c r="D76" s="208"/>
      <c r="E76" s="208"/>
      <c r="F76" s="208"/>
      <c r="G76" s="208"/>
      <c r="H76" s="208"/>
      <c r="I76" s="208"/>
      <c r="J76" s="47"/>
      <c r="K76" s="47"/>
      <c r="L76" s="47"/>
      <c r="M76" s="47"/>
      <c r="N76" s="47"/>
      <c r="O76" s="47"/>
      <c r="P76" s="47"/>
      <c r="Q76" s="47"/>
    </row>
    <row r="77" spans="1:17" ht="15" x14ac:dyDescent="0.2">
      <c r="A77" s="207" t="s">
        <v>742</v>
      </c>
      <c r="B77" s="208"/>
      <c r="C77" s="208"/>
      <c r="D77" s="208"/>
      <c r="E77" s="208"/>
      <c r="F77" s="208"/>
      <c r="G77" s="208"/>
      <c r="H77" s="208"/>
      <c r="I77" s="208"/>
      <c r="J77" s="46">
        <v>13813540</v>
      </c>
      <c r="K77" s="47"/>
      <c r="L77" s="47"/>
      <c r="M77" s="47"/>
      <c r="N77" s="47"/>
      <c r="O77" s="47"/>
      <c r="P77" s="47"/>
      <c r="Q77" s="47"/>
    </row>
    <row r="78" spans="1:17" ht="15" x14ac:dyDescent="0.2">
      <c r="A78" s="207" t="s">
        <v>68</v>
      </c>
      <c r="B78" s="208"/>
      <c r="C78" s="208"/>
      <c r="D78" s="208"/>
      <c r="E78" s="208"/>
      <c r="F78" s="208"/>
      <c r="G78" s="208"/>
      <c r="H78" s="208"/>
      <c r="I78" s="208"/>
      <c r="J78" s="46">
        <v>13813540</v>
      </c>
      <c r="K78" s="47"/>
      <c r="L78" s="47"/>
      <c r="M78" s="47"/>
      <c r="N78" s="47"/>
      <c r="O78" s="47"/>
      <c r="P78" s="47"/>
      <c r="Q78" s="47"/>
    </row>
    <row r="79" spans="1:17" ht="15" x14ac:dyDescent="0.2">
      <c r="A79" s="207" t="s">
        <v>69</v>
      </c>
      <c r="B79" s="208"/>
      <c r="C79" s="208"/>
      <c r="D79" s="208"/>
      <c r="E79" s="208"/>
      <c r="F79" s="208"/>
      <c r="G79" s="208"/>
      <c r="H79" s="208"/>
      <c r="I79" s="208"/>
      <c r="J79" s="47"/>
      <c r="K79" s="47"/>
      <c r="L79" s="47"/>
      <c r="M79" s="47"/>
      <c r="N79" s="47"/>
      <c r="O79" s="47"/>
      <c r="P79" s="47"/>
      <c r="Q79" s="47"/>
    </row>
    <row r="80" spans="1:17" ht="15" x14ac:dyDescent="0.2">
      <c r="A80" s="207" t="s">
        <v>743</v>
      </c>
      <c r="B80" s="208"/>
      <c r="C80" s="208"/>
      <c r="D80" s="208"/>
      <c r="E80" s="208"/>
      <c r="F80" s="208"/>
      <c r="G80" s="208"/>
      <c r="H80" s="208"/>
      <c r="I80" s="208"/>
      <c r="J80" s="46">
        <v>13813540</v>
      </c>
      <c r="K80" s="47"/>
      <c r="L80" s="47"/>
      <c r="M80" s="47"/>
      <c r="N80" s="47"/>
      <c r="O80" s="47"/>
      <c r="P80" s="47"/>
      <c r="Q80" s="47"/>
    </row>
    <row r="81" spans="1:17" ht="15" x14ac:dyDescent="0.2">
      <c r="A81" s="209" t="s">
        <v>744</v>
      </c>
      <c r="B81" s="208"/>
      <c r="C81" s="208"/>
      <c r="D81" s="208"/>
      <c r="E81" s="208"/>
      <c r="F81" s="208"/>
      <c r="G81" s="208"/>
      <c r="H81" s="208"/>
      <c r="I81" s="208"/>
      <c r="J81" s="49">
        <v>13813540</v>
      </c>
      <c r="K81" s="47"/>
      <c r="L81" s="47"/>
      <c r="M81" s="47"/>
      <c r="N81" s="47"/>
      <c r="O81" s="47"/>
      <c r="P81" s="47"/>
      <c r="Q81" s="47"/>
    </row>
    <row r="82" spans="1:17" ht="19.149999999999999" customHeight="1" x14ac:dyDescent="0.2">
      <c r="A82" s="210" t="s">
        <v>745</v>
      </c>
      <c r="B82" s="208"/>
      <c r="C82" s="208"/>
      <c r="D82" s="208"/>
      <c r="E82" s="208"/>
      <c r="F82" s="208"/>
      <c r="G82" s="208"/>
      <c r="H82" s="208"/>
      <c r="I82" s="208"/>
      <c r="J82" s="208"/>
      <c r="K82" s="208"/>
      <c r="L82" s="208"/>
      <c r="M82" s="208"/>
      <c r="N82" s="208"/>
      <c r="O82" s="208"/>
      <c r="P82" s="208"/>
      <c r="Q82" s="208"/>
    </row>
    <row r="83" spans="1:17" ht="45.75" x14ac:dyDescent="0.2">
      <c r="A83" s="42" t="s">
        <v>426</v>
      </c>
      <c r="B83" s="43" t="s">
        <v>737</v>
      </c>
      <c r="C83" s="44" t="s">
        <v>746</v>
      </c>
      <c r="D83" s="31" t="s">
        <v>367</v>
      </c>
      <c r="E83" s="48">
        <v>300</v>
      </c>
      <c r="F83" s="46">
        <v>21.98</v>
      </c>
      <c r="G83" s="47"/>
      <c r="H83" s="47"/>
      <c r="I83" s="47"/>
      <c r="J83" s="47">
        <v>6594</v>
      </c>
      <c r="K83" s="47"/>
      <c r="L83" s="47"/>
      <c r="M83" s="47"/>
      <c r="N83" s="47"/>
      <c r="O83" s="47"/>
      <c r="P83" s="47"/>
      <c r="Q83" s="47"/>
    </row>
    <row r="84" spans="1:17" ht="72.75" x14ac:dyDescent="0.2">
      <c r="A84" s="42" t="s">
        <v>430</v>
      </c>
      <c r="B84" s="43" t="s">
        <v>747</v>
      </c>
      <c r="C84" s="44" t="s">
        <v>748</v>
      </c>
      <c r="D84" s="31" t="s">
        <v>347</v>
      </c>
      <c r="E84" s="45" t="s">
        <v>749</v>
      </c>
      <c r="F84" s="46">
        <v>10821.28</v>
      </c>
      <c r="G84" s="47"/>
      <c r="H84" s="47"/>
      <c r="I84" s="47"/>
      <c r="J84" s="47">
        <v>258</v>
      </c>
      <c r="K84" s="47"/>
      <c r="L84" s="47"/>
      <c r="M84" s="47"/>
      <c r="N84" s="47"/>
      <c r="O84" s="47"/>
      <c r="P84" s="47"/>
      <c r="Q84" s="47"/>
    </row>
    <row r="85" spans="1:17" ht="72.75" x14ac:dyDescent="0.2">
      <c r="A85" s="42" t="s">
        <v>432</v>
      </c>
      <c r="B85" s="43" t="s">
        <v>750</v>
      </c>
      <c r="C85" s="44" t="s">
        <v>751</v>
      </c>
      <c r="D85" s="31" t="s">
        <v>752</v>
      </c>
      <c r="E85" s="45" t="s">
        <v>753</v>
      </c>
      <c r="F85" s="46">
        <v>2306</v>
      </c>
      <c r="G85" s="47"/>
      <c r="H85" s="47"/>
      <c r="I85" s="47"/>
      <c r="J85" s="47">
        <v>1291</v>
      </c>
      <c r="K85" s="47"/>
      <c r="L85" s="47"/>
      <c r="M85" s="47"/>
      <c r="N85" s="47"/>
      <c r="O85" s="47"/>
      <c r="P85" s="47"/>
      <c r="Q85" s="47"/>
    </row>
    <row r="86" spans="1:17" ht="72.75" x14ac:dyDescent="0.2">
      <c r="A86" s="42" t="s">
        <v>435</v>
      </c>
      <c r="B86" s="43" t="s">
        <v>754</v>
      </c>
      <c r="C86" s="44" t="s">
        <v>755</v>
      </c>
      <c r="D86" s="31" t="s">
        <v>752</v>
      </c>
      <c r="E86" s="45" t="s">
        <v>756</v>
      </c>
      <c r="F86" s="46">
        <v>3191</v>
      </c>
      <c r="G86" s="47"/>
      <c r="H86" s="47"/>
      <c r="I86" s="47"/>
      <c r="J86" s="47">
        <v>1468</v>
      </c>
      <c r="K86" s="47"/>
      <c r="L86" s="47"/>
      <c r="M86" s="47"/>
      <c r="N86" s="47"/>
      <c r="O86" s="47"/>
      <c r="P86" s="47"/>
      <c r="Q86" s="47"/>
    </row>
    <row r="87" spans="1:17" ht="72.75" x14ac:dyDescent="0.2">
      <c r="A87" s="42" t="s">
        <v>440</v>
      </c>
      <c r="B87" s="43" t="s">
        <v>757</v>
      </c>
      <c r="C87" s="44" t="s">
        <v>758</v>
      </c>
      <c r="D87" s="31" t="s">
        <v>551</v>
      </c>
      <c r="E87" s="48">
        <v>6</v>
      </c>
      <c r="F87" s="46">
        <v>43.66</v>
      </c>
      <c r="G87" s="47"/>
      <c r="H87" s="47"/>
      <c r="I87" s="47"/>
      <c r="J87" s="47">
        <v>262</v>
      </c>
      <c r="K87" s="47"/>
      <c r="L87" s="47"/>
      <c r="M87" s="47"/>
      <c r="N87" s="47"/>
      <c r="O87" s="47"/>
      <c r="P87" s="47"/>
      <c r="Q87" s="47"/>
    </row>
    <row r="88" spans="1:17" ht="19.149999999999999" customHeight="1" x14ac:dyDescent="0.2">
      <c r="A88" s="207" t="s">
        <v>759</v>
      </c>
      <c r="B88" s="208"/>
      <c r="C88" s="208"/>
      <c r="D88" s="208"/>
      <c r="E88" s="208"/>
      <c r="F88" s="208"/>
      <c r="G88" s="208"/>
      <c r="H88" s="208"/>
      <c r="I88" s="208"/>
      <c r="J88" s="208"/>
      <c r="K88" s="208"/>
      <c r="L88" s="208"/>
      <c r="M88" s="208"/>
      <c r="N88" s="208"/>
      <c r="O88" s="208"/>
      <c r="P88" s="208"/>
      <c r="Q88" s="208"/>
    </row>
    <row r="89" spans="1:17" ht="45.75" x14ac:dyDescent="0.2">
      <c r="A89" s="42" t="s">
        <v>444</v>
      </c>
      <c r="B89" s="43" t="s">
        <v>737</v>
      </c>
      <c r="C89" s="44" t="s">
        <v>760</v>
      </c>
      <c r="D89" s="31" t="s">
        <v>551</v>
      </c>
      <c r="E89" s="45" t="s">
        <v>761</v>
      </c>
      <c r="F89" s="46">
        <v>17.079999999999998</v>
      </c>
      <c r="G89" s="47"/>
      <c r="H89" s="47"/>
      <c r="I89" s="47"/>
      <c r="J89" s="47">
        <v>410</v>
      </c>
      <c r="K89" s="47"/>
      <c r="L89" s="47"/>
      <c r="M89" s="47"/>
      <c r="N89" s="47"/>
      <c r="O89" s="47"/>
      <c r="P89" s="47"/>
      <c r="Q89" s="47"/>
    </row>
    <row r="90" spans="1:17" ht="45.75" x14ac:dyDescent="0.2">
      <c r="A90" s="42" t="s">
        <v>448</v>
      </c>
      <c r="B90" s="43" t="s">
        <v>737</v>
      </c>
      <c r="C90" s="44" t="s">
        <v>762</v>
      </c>
      <c r="D90" s="31" t="s">
        <v>551</v>
      </c>
      <c r="E90" s="48">
        <v>12</v>
      </c>
      <c r="F90" s="46">
        <v>31.53</v>
      </c>
      <c r="G90" s="47"/>
      <c r="H90" s="47"/>
      <c r="I90" s="47"/>
      <c r="J90" s="47">
        <v>378</v>
      </c>
      <c r="K90" s="47"/>
      <c r="L90" s="47"/>
      <c r="M90" s="47"/>
      <c r="N90" s="47"/>
      <c r="O90" s="47"/>
      <c r="P90" s="47"/>
      <c r="Q90" s="47"/>
    </row>
    <row r="91" spans="1:17" ht="45.75" x14ac:dyDescent="0.2">
      <c r="A91" s="42" t="s">
        <v>452</v>
      </c>
      <c r="B91" s="43" t="s">
        <v>737</v>
      </c>
      <c r="C91" s="44" t="s">
        <v>763</v>
      </c>
      <c r="D91" s="31" t="s">
        <v>551</v>
      </c>
      <c r="E91" s="45" t="s">
        <v>761</v>
      </c>
      <c r="F91" s="46">
        <v>18.649999999999999</v>
      </c>
      <c r="G91" s="47"/>
      <c r="H91" s="47"/>
      <c r="I91" s="47"/>
      <c r="J91" s="47">
        <v>448</v>
      </c>
      <c r="K91" s="47"/>
      <c r="L91" s="47"/>
      <c r="M91" s="47"/>
      <c r="N91" s="47"/>
      <c r="O91" s="47"/>
      <c r="P91" s="47"/>
      <c r="Q91" s="47"/>
    </row>
    <row r="92" spans="1:17" ht="72.75" x14ac:dyDescent="0.2">
      <c r="A92" s="42" t="s">
        <v>456</v>
      </c>
      <c r="B92" s="43" t="s">
        <v>764</v>
      </c>
      <c r="C92" s="44" t="s">
        <v>765</v>
      </c>
      <c r="D92" s="31" t="s">
        <v>551</v>
      </c>
      <c r="E92" s="48">
        <v>12</v>
      </c>
      <c r="F92" s="46">
        <v>38.32</v>
      </c>
      <c r="G92" s="47"/>
      <c r="H92" s="47"/>
      <c r="I92" s="47"/>
      <c r="J92" s="47">
        <v>460</v>
      </c>
      <c r="K92" s="47"/>
      <c r="L92" s="47"/>
      <c r="M92" s="47"/>
      <c r="N92" s="47"/>
      <c r="O92" s="47"/>
      <c r="P92" s="47"/>
      <c r="Q92" s="47"/>
    </row>
    <row r="93" spans="1:17" ht="72.75" x14ac:dyDescent="0.2">
      <c r="A93" s="42" t="s">
        <v>461</v>
      </c>
      <c r="B93" s="43" t="s">
        <v>766</v>
      </c>
      <c r="C93" s="44" t="s">
        <v>767</v>
      </c>
      <c r="D93" s="31" t="s">
        <v>551</v>
      </c>
      <c r="E93" s="48">
        <v>12</v>
      </c>
      <c r="F93" s="46">
        <v>39.32</v>
      </c>
      <c r="G93" s="47"/>
      <c r="H93" s="47"/>
      <c r="I93" s="47"/>
      <c r="J93" s="47">
        <v>472</v>
      </c>
      <c r="K93" s="47"/>
      <c r="L93" s="47"/>
      <c r="M93" s="47"/>
      <c r="N93" s="47"/>
      <c r="O93" s="47"/>
      <c r="P93" s="47"/>
      <c r="Q93" s="47"/>
    </row>
    <row r="94" spans="1:17" ht="72.75" x14ac:dyDescent="0.2">
      <c r="A94" s="42" t="s">
        <v>464</v>
      </c>
      <c r="B94" s="43" t="s">
        <v>768</v>
      </c>
      <c r="C94" s="44" t="s">
        <v>769</v>
      </c>
      <c r="D94" s="31" t="s">
        <v>551</v>
      </c>
      <c r="E94" s="48">
        <v>12</v>
      </c>
      <c r="F94" s="46">
        <v>36.42</v>
      </c>
      <c r="G94" s="47"/>
      <c r="H94" s="47"/>
      <c r="I94" s="47"/>
      <c r="J94" s="47">
        <v>437</v>
      </c>
      <c r="K94" s="47"/>
      <c r="L94" s="47"/>
      <c r="M94" s="47"/>
      <c r="N94" s="47"/>
      <c r="O94" s="47"/>
      <c r="P94" s="47"/>
      <c r="Q94" s="47"/>
    </row>
    <row r="95" spans="1:17" ht="72.75" x14ac:dyDescent="0.2">
      <c r="A95" s="42" t="s">
        <v>468</v>
      </c>
      <c r="B95" s="43" t="s">
        <v>770</v>
      </c>
      <c r="C95" s="44" t="s">
        <v>771</v>
      </c>
      <c r="D95" s="31" t="s">
        <v>551</v>
      </c>
      <c r="E95" s="48">
        <v>12</v>
      </c>
      <c r="F95" s="46">
        <v>89.44</v>
      </c>
      <c r="G95" s="47"/>
      <c r="H95" s="47"/>
      <c r="I95" s="47"/>
      <c r="J95" s="47">
        <v>1073</v>
      </c>
      <c r="K95" s="47"/>
      <c r="L95" s="47"/>
      <c r="M95" s="47"/>
      <c r="N95" s="47"/>
      <c r="O95" s="47"/>
      <c r="P95" s="47"/>
      <c r="Q95" s="47"/>
    </row>
    <row r="96" spans="1:17" ht="19.149999999999999" customHeight="1" x14ac:dyDescent="0.2">
      <c r="A96" s="207" t="s">
        <v>772</v>
      </c>
      <c r="B96" s="208"/>
      <c r="C96" s="208"/>
      <c r="D96" s="208"/>
      <c r="E96" s="208"/>
      <c r="F96" s="208"/>
      <c r="G96" s="208"/>
      <c r="H96" s="208"/>
      <c r="I96" s="208"/>
      <c r="J96" s="208"/>
      <c r="K96" s="208"/>
      <c r="L96" s="208"/>
      <c r="M96" s="208"/>
      <c r="N96" s="208"/>
      <c r="O96" s="208"/>
      <c r="P96" s="208"/>
      <c r="Q96" s="208"/>
    </row>
    <row r="97" spans="1:17" ht="45.75" x14ac:dyDescent="0.2">
      <c r="A97" s="42" t="s">
        <v>477</v>
      </c>
      <c r="B97" s="43" t="s">
        <v>737</v>
      </c>
      <c r="C97" s="44" t="s">
        <v>762</v>
      </c>
      <c r="D97" s="31" t="s">
        <v>551</v>
      </c>
      <c r="E97" s="48">
        <v>2</v>
      </c>
      <c r="F97" s="46">
        <v>31.53</v>
      </c>
      <c r="G97" s="47"/>
      <c r="H97" s="47"/>
      <c r="I97" s="47"/>
      <c r="J97" s="47">
        <v>63</v>
      </c>
      <c r="K97" s="47"/>
      <c r="L97" s="47"/>
      <c r="M97" s="47"/>
      <c r="N97" s="47"/>
      <c r="O97" s="47"/>
      <c r="P97" s="47"/>
      <c r="Q97" s="47"/>
    </row>
    <row r="98" spans="1:17" ht="72.75" x14ac:dyDescent="0.2">
      <c r="A98" s="42" t="s">
        <v>481</v>
      </c>
      <c r="B98" s="43" t="s">
        <v>773</v>
      </c>
      <c r="C98" s="44" t="s">
        <v>774</v>
      </c>
      <c r="D98" s="31" t="s">
        <v>551</v>
      </c>
      <c r="E98" s="48">
        <v>2</v>
      </c>
      <c r="F98" s="46">
        <v>45.18</v>
      </c>
      <c r="G98" s="47"/>
      <c r="H98" s="47"/>
      <c r="I98" s="47"/>
      <c r="J98" s="47">
        <v>90</v>
      </c>
      <c r="K98" s="47"/>
      <c r="L98" s="47"/>
      <c r="M98" s="47"/>
      <c r="N98" s="47"/>
      <c r="O98" s="47"/>
      <c r="P98" s="47"/>
      <c r="Q98" s="47"/>
    </row>
    <row r="99" spans="1:17" ht="72.75" x14ac:dyDescent="0.2">
      <c r="A99" s="42" t="s">
        <v>482</v>
      </c>
      <c r="B99" s="43" t="s">
        <v>775</v>
      </c>
      <c r="C99" s="44" t="s">
        <v>776</v>
      </c>
      <c r="D99" s="31" t="s">
        <v>551</v>
      </c>
      <c r="E99" s="48">
        <v>2</v>
      </c>
      <c r="F99" s="46">
        <v>28.07</v>
      </c>
      <c r="G99" s="47"/>
      <c r="H99" s="47"/>
      <c r="I99" s="47"/>
      <c r="J99" s="47">
        <v>56</v>
      </c>
      <c r="K99" s="47"/>
      <c r="L99" s="47"/>
      <c r="M99" s="47"/>
      <c r="N99" s="47"/>
      <c r="O99" s="47"/>
      <c r="P99" s="47"/>
      <c r="Q99" s="47"/>
    </row>
    <row r="100" spans="1:17" ht="72.75" x14ac:dyDescent="0.2">
      <c r="A100" s="42" t="s">
        <v>483</v>
      </c>
      <c r="B100" s="43" t="s">
        <v>777</v>
      </c>
      <c r="C100" s="44" t="s">
        <v>778</v>
      </c>
      <c r="D100" s="31" t="s">
        <v>551</v>
      </c>
      <c r="E100" s="48">
        <v>2</v>
      </c>
      <c r="F100" s="46">
        <v>9.36</v>
      </c>
      <c r="G100" s="47"/>
      <c r="H100" s="47"/>
      <c r="I100" s="47"/>
      <c r="J100" s="47">
        <v>19</v>
      </c>
      <c r="K100" s="47"/>
      <c r="L100" s="47"/>
      <c r="M100" s="47"/>
      <c r="N100" s="47"/>
      <c r="O100" s="47"/>
      <c r="P100" s="47"/>
      <c r="Q100" s="47"/>
    </row>
    <row r="101" spans="1:17" ht="72.75" x14ac:dyDescent="0.2">
      <c r="A101" s="42" t="s">
        <v>484</v>
      </c>
      <c r="B101" s="43" t="s">
        <v>779</v>
      </c>
      <c r="C101" s="44" t="s">
        <v>780</v>
      </c>
      <c r="D101" s="31" t="s">
        <v>752</v>
      </c>
      <c r="E101" s="45" t="s">
        <v>781</v>
      </c>
      <c r="F101" s="46">
        <v>2466</v>
      </c>
      <c r="G101" s="47"/>
      <c r="H101" s="47"/>
      <c r="I101" s="47"/>
      <c r="J101" s="47">
        <v>49</v>
      </c>
      <c r="K101" s="47"/>
      <c r="L101" s="47"/>
      <c r="M101" s="47"/>
      <c r="N101" s="47"/>
      <c r="O101" s="47"/>
      <c r="P101" s="47"/>
      <c r="Q101" s="47"/>
    </row>
    <row r="102" spans="1:17" ht="96" x14ac:dyDescent="0.2">
      <c r="A102" s="42" t="s">
        <v>485</v>
      </c>
      <c r="B102" s="43" t="s">
        <v>782</v>
      </c>
      <c r="C102" s="44" t="s">
        <v>783</v>
      </c>
      <c r="D102" s="31" t="s">
        <v>551</v>
      </c>
      <c r="E102" s="48">
        <v>2</v>
      </c>
      <c r="F102" s="46">
        <v>303.68</v>
      </c>
      <c r="G102" s="47"/>
      <c r="H102" s="47"/>
      <c r="I102" s="47"/>
      <c r="J102" s="47">
        <v>607</v>
      </c>
      <c r="K102" s="47"/>
      <c r="L102" s="47"/>
      <c r="M102" s="47"/>
      <c r="N102" s="47"/>
      <c r="O102" s="47"/>
      <c r="P102" s="47"/>
      <c r="Q102" s="47"/>
    </row>
    <row r="103" spans="1:17" ht="19.149999999999999" customHeight="1" x14ac:dyDescent="0.2">
      <c r="A103" s="207" t="s">
        <v>784</v>
      </c>
      <c r="B103" s="208"/>
      <c r="C103" s="208"/>
      <c r="D103" s="208"/>
      <c r="E103" s="208"/>
      <c r="F103" s="208"/>
      <c r="G103" s="208"/>
      <c r="H103" s="208"/>
      <c r="I103" s="208"/>
      <c r="J103" s="208"/>
      <c r="K103" s="208"/>
      <c r="L103" s="208"/>
      <c r="M103" s="208"/>
      <c r="N103" s="208"/>
      <c r="O103" s="208"/>
      <c r="P103" s="208"/>
      <c r="Q103" s="208"/>
    </row>
    <row r="104" spans="1:17" ht="72.75" x14ac:dyDescent="0.2">
      <c r="A104" s="42" t="s">
        <v>486</v>
      </c>
      <c r="B104" s="43" t="s">
        <v>785</v>
      </c>
      <c r="C104" s="44" t="s">
        <v>786</v>
      </c>
      <c r="D104" s="31" t="s">
        <v>551</v>
      </c>
      <c r="E104" s="48">
        <v>1</v>
      </c>
      <c r="F104" s="46">
        <v>42.24</v>
      </c>
      <c r="G104" s="47"/>
      <c r="H104" s="47"/>
      <c r="I104" s="47"/>
      <c r="J104" s="47">
        <v>42</v>
      </c>
      <c r="K104" s="47"/>
      <c r="L104" s="47"/>
      <c r="M104" s="47"/>
      <c r="N104" s="47"/>
      <c r="O104" s="47"/>
      <c r="P104" s="47"/>
      <c r="Q104" s="47"/>
    </row>
    <row r="105" spans="1:17" ht="72.75" x14ac:dyDescent="0.2">
      <c r="A105" s="42" t="s">
        <v>488</v>
      </c>
      <c r="B105" s="43" t="s">
        <v>787</v>
      </c>
      <c r="C105" s="44" t="s">
        <v>788</v>
      </c>
      <c r="D105" s="31" t="s">
        <v>551</v>
      </c>
      <c r="E105" s="48">
        <v>1</v>
      </c>
      <c r="F105" s="46">
        <v>25.36</v>
      </c>
      <c r="G105" s="47"/>
      <c r="H105" s="47"/>
      <c r="I105" s="47"/>
      <c r="J105" s="47">
        <v>25</v>
      </c>
      <c r="K105" s="47"/>
      <c r="L105" s="47"/>
      <c r="M105" s="47"/>
      <c r="N105" s="47"/>
      <c r="O105" s="47"/>
      <c r="P105" s="47"/>
      <c r="Q105" s="47"/>
    </row>
    <row r="106" spans="1:17" ht="72.75" x14ac:dyDescent="0.2">
      <c r="A106" s="42" t="s">
        <v>489</v>
      </c>
      <c r="B106" s="43" t="s">
        <v>789</v>
      </c>
      <c r="C106" s="44" t="s">
        <v>790</v>
      </c>
      <c r="D106" s="31" t="s">
        <v>551</v>
      </c>
      <c r="E106" s="48">
        <v>1</v>
      </c>
      <c r="F106" s="46">
        <v>121.66</v>
      </c>
      <c r="G106" s="47"/>
      <c r="H106" s="47"/>
      <c r="I106" s="47"/>
      <c r="J106" s="47">
        <v>122</v>
      </c>
      <c r="K106" s="47"/>
      <c r="L106" s="47"/>
      <c r="M106" s="47"/>
      <c r="N106" s="47"/>
      <c r="O106" s="47"/>
      <c r="P106" s="47"/>
      <c r="Q106" s="47"/>
    </row>
    <row r="107" spans="1:17" ht="72.75" x14ac:dyDescent="0.2">
      <c r="A107" s="42" t="s">
        <v>491</v>
      </c>
      <c r="B107" s="43" t="s">
        <v>791</v>
      </c>
      <c r="C107" s="44" t="s">
        <v>792</v>
      </c>
      <c r="D107" s="31" t="s">
        <v>551</v>
      </c>
      <c r="E107" s="48">
        <v>2</v>
      </c>
      <c r="F107" s="46">
        <v>31.44</v>
      </c>
      <c r="G107" s="47"/>
      <c r="H107" s="47"/>
      <c r="I107" s="47"/>
      <c r="J107" s="47">
        <v>63</v>
      </c>
      <c r="K107" s="47"/>
      <c r="L107" s="47"/>
      <c r="M107" s="47"/>
      <c r="N107" s="47"/>
      <c r="O107" s="47"/>
      <c r="P107" s="47"/>
      <c r="Q107" s="47"/>
    </row>
    <row r="108" spans="1:17" ht="72.75" x14ac:dyDescent="0.2">
      <c r="A108" s="42" t="s">
        <v>492</v>
      </c>
      <c r="B108" s="43" t="s">
        <v>793</v>
      </c>
      <c r="C108" s="44" t="s">
        <v>794</v>
      </c>
      <c r="D108" s="31" t="s">
        <v>551</v>
      </c>
      <c r="E108" s="48">
        <v>2</v>
      </c>
      <c r="F108" s="46">
        <v>33.69</v>
      </c>
      <c r="G108" s="47"/>
      <c r="H108" s="47"/>
      <c r="I108" s="47"/>
      <c r="J108" s="47">
        <v>67</v>
      </c>
      <c r="K108" s="47"/>
      <c r="L108" s="47"/>
      <c r="M108" s="47"/>
      <c r="N108" s="47"/>
      <c r="O108" s="47"/>
      <c r="P108" s="47"/>
      <c r="Q108" s="47"/>
    </row>
    <row r="109" spans="1:17" ht="72.75" x14ac:dyDescent="0.2">
      <c r="A109" s="42" t="s">
        <v>494</v>
      </c>
      <c r="B109" s="43" t="s">
        <v>795</v>
      </c>
      <c r="C109" s="44" t="s">
        <v>796</v>
      </c>
      <c r="D109" s="31" t="s">
        <v>551</v>
      </c>
      <c r="E109" s="48">
        <v>1</v>
      </c>
      <c r="F109" s="46">
        <v>35.15</v>
      </c>
      <c r="G109" s="47"/>
      <c r="H109" s="47"/>
      <c r="I109" s="47"/>
      <c r="J109" s="47">
        <v>35</v>
      </c>
      <c r="K109" s="47"/>
      <c r="L109" s="47"/>
      <c r="M109" s="47"/>
      <c r="N109" s="47"/>
      <c r="O109" s="47"/>
      <c r="P109" s="47"/>
      <c r="Q109" s="47"/>
    </row>
    <row r="110" spans="1:17" ht="168" x14ac:dyDescent="0.2">
      <c r="A110" s="42" t="s">
        <v>495</v>
      </c>
      <c r="B110" s="43" t="s">
        <v>797</v>
      </c>
      <c r="C110" s="44" t="s">
        <v>798</v>
      </c>
      <c r="D110" s="31" t="s">
        <v>551</v>
      </c>
      <c r="E110" s="48">
        <v>6</v>
      </c>
      <c r="F110" s="46">
        <v>66.2</v>
      </c>
      <c r="G110" s="47"/>
      <c r="H110" s="47"/>
      <c r="I110" s="47"/>
      <c r="J110" s="47">
        <v>397</v>
      </c>
      <c r="K110" s="47"/>
      <c r="L110" s="47"/>
      <c r="M110" s="47"/>
      <c r="N110" s="47"/>
      <c r="O110" s="47"/>
      <c r="P110" s="47"/>
      <c r="Q110" s="47"/>
    </row>
    <row r="111" spans="1:17" ht="15" x14ac:dyDescent="0.2">
      <c r="A111" s="207" t="s">
        <v>60</v>
      </c>
      <c r="B111" s="208"/>
      <c r="C111" s="208"/>
      <c r="D111" s="208"/>
      <c r="E111" s="208"/>
      <c r="F111" s="208"/>
      <c r="G111" s="208"/>
      <c r="H111" s="208"/>
      <c r="I111" s="208"/>
      <c r="J111" s="46">
        <v>15186</v>
      </c>
      <c r="K111" s="47"/>
      <c r="L111" s="47"/>
      <c r="M111" s="47"/>
      <c r="N111" s="47"/>
      <c r="O111" s="47"/>
      <c r="P111" s="47"/>
      <c r="Q111" s="47"/>
    </row>
    <row r="112" spans="1:17" ht="15" x14ac:dyDescent="0.2">
      <c r="A112" s="207" t="s">
        <v>740</v>
      </c>
      <c r="B112" s="208"/>
      <c r="C112" s="208"/>
      <c r="D112" s="208"/>
      <c r="E112" s="208"/>
      <c r="F112" s="208"/>
      <c r="G112" s="208"/>
      <c r="H112" s="208"/>
      <c r="I112" s="208"/>
      <c r="J112" s="46">
        <v>15859</v>
      </c>
      <c r="K112" s="47"/>
      <c r="L112" s="47"/>
      <c r="M112" s="47"/>
      <c r="N112" s="47"/>
      <c r="O112" s="47"/>
      <c r="P112" s="47"/>
      <c r="Q112" s="47"/>
    </row>
    <row r="113" spans="1:17" ht="15" x14ac:dyDescent="0.2">
      <c r="A113" s="209" t="s">
        <v>799</v>
      </c>
      <c r="B113" s="208"/>
      <c r="C113" s="208"/>
      <c r="D113" s="208"/>
      <c r="E113" s="208"/>
      <c r="F113" s="208"/>
      <c r="G113" s="208"/>
      <c r="H113" s="208"/>
      <c r="I113" s="208"/>
      <c r="J113" s="47"/>
      <c r="K113" s="47"/>
      <c r="L113" s="47"/>
      <c r="M113" s="47"/>
      <c r="N113" s="47"/>
      <c r="O113" s="47"/>
      <c r="P113" s="47"/>
      <c r="Q113" s="47"/>
    </row>
    <row r="114" spans="1:17" ht="15" x14ac:dyDescent="0.2">
      <c r="A114" s="207" t="s">
        <v>800</v>
      </c>
      <c r="B114" s="208"/>
      <c r="C114" s="208"/>
      <c r="D114" s="208"/>
      <c r="E114" s="208"/>
      <c r="F114" s="208"/>
      <c r="G114" s="208"/>
      <c r="H114" s="208"/>
      <c r="I114" s="208"/>
      <c r="J114" s="46">
        <v>15859</v>
      </c>
      <c r="K114" s="47"/>
      <c r="L114" s="47"/>
      <c r="M114" s="47"/>
      <c r="N114" s="47"/>
      <c r="O114" s="47"/>
      <c r="P114" s="47"/>
      <c r="Q114" s="47"/>
    </row>
    <row r="115" spans="1:17" ht="15" x14ac:dyDescent="0.2">
      <c r="A115" s="207" t="s">
        <v>68</v>
      </c>
      <c r="B115" s="208"/>
      <c r="C115" s="208"/>
      <c r="D115" s="208"/>
      <c r="E115" s="208"/>
      <c r="F115" s="208"/>
      <c r="G115" s="208"/>
      <c r="H115" s="208"/>
      <c r="I115" s="208"/>
      <c r="J115" s="46">
        <v>15859</v>
      </c>
      <c r="K115" s="47"/>
      <c r="L115" s="47"/>
      <c r="M115" s="47"/>
      <c r="N115" s="47"/>
      <c r="O115" s="47"/>
      <c r="P115" s="47"/>
      <c r="Q115" s="47"/>
    </row>
    <row r="116" spans="1:17" ht="15" x14ac:dyDescent="0.2">
      <c r="A116" s="207" t="s">
        <v>69</v>
      </c>
      <c r="B116" s="208"/>
      <c r="C116" s="208"/>
      <c r="D116" s="208"/>
      <c r="E116" s="208"/>
      <c r="F116" s="208"/>
      <c r="G116" s="208"/>
      <c r="H116" s="208"/>
      <c r="I116" s="208"/>
      <c r="J116" s="47"/>
      <c r="K116" s="47"/>
      <c r="L116" s="47"/>
      <c r="M116" s="47"/>
      <c r="N116" s="47"/>
      <c r="O116" s="47"/>
      <c r="P116" s="47"/>
      <c r="Q116" s="47"/>
    </row>
    <row r="117" spans="1:17" ht="15" x14ac:dyDescent="0.2">
      <c r="A117" s="207" t="s">
        <v>70</v>
      </c>
      <c r="B117" s="208"/>
      <c r="C117" s="208"/>
      <c r="D117" s="208"/>
      <c r="E117" s="208"/>
      <c r="F117" s="208"/>
      <c r="G117" s="208"/>
      <c r="H117" s="208"/>
      <c r="I117" s="208"/>
      <c r="J117" s="46">
        <v>15859</v>
      </c>
      <c r="K117" s="47"/>
      <c r="L117" s="47"/>
      <c r="M117" s="47"/>
      <c r="N117" s="47"/>
      <c r="O117" s="47"/>
      <c r="P117" s="47"/>
      <c r="Q117" s="47"/>
    </row>
    <row r="118" spans="1:17" ht="15" x14ac:dyDescent="0.2">
      <c r="A118" s="209" t="s">
        <v>801</v>
      </c>
      <c r="B118" s="208"/>
      <c r="C118" s="208"/>
      <c r="D118" s="208"/>
      <c r="E118" s="208"/>
      <c r="F118" s="208"/>
      <c r="G118" s="208"/>
      <c r="H118" s="208"/>
      <c r="I118" s="208"/>
      <c r="J118" s="49">
        <v>15859</v>
      </c>
      <c r="K118" s="47"/>
      <c r="L118" s="47"/>
      <c r="M118" s="47"/>
      <c r="N118" s="47"/>
      <c r="O118" s="47"/>
      <c r="P118" s="47"/>
      <c r="Q118" s="47"/>
    </row>
    <row r="119" spans="1:17" ht="15" x14ac:dyDescent="0.2">
      <c r="A119" s="211" t="s">
        <v>104</v>
      </c>
      <c r="B119" s="212"/>
      <c r="C119" s="212"/>
      <c r="D119" s="212"/>
      <c r="E119" s="212"/>
      <c r="F119" s="212"/>
      <c r="G119" s="212"/>
      <c r="H119" s="212"/>
      <c r="I119" s="212"/>
      <c r="J119" s="212"/>
      <c r="K119" s="212"/>
      <c r="L119" s="212"/>
      <c r="M119" s="212"/>
      <c r="N119" s="212"/>
      <c r="O119" s="212"/>
      <c r="P119" s="212"/>
      <c r="Q119" s="212"/>
    </row>
    <row r="120" spans="1:17" ht="15" x14ac:dyDescent="0.2">
      <c r="A120" s="207" t="s">
        <v>105</v>
      </c>
      <c r="B120" s="208"/>
      <c r="C120" s="208"/>
      <c r="D120" s="208"/>
      <c r="E120" s="208"/>
      <c r="F120" s="208"/>
      <c r="G120" s="208"/>
      <c r="H120" s="208"/>
      <c r="I120" s="208"/>
      <c r="J120" s="46">
        <v>12928548</v>
      </c>
      <c r="K120" s="46">
        <v>12201</v>
      </c>
      <c r="L120" s="46">
        <v>18669</v>
      </c>
      <c r="M120" s="46">
        <v>1043</v>
      </c>
      <c r="N120" s="47"/>
      <c r="O120" s="46">
        <v>1195.48</v>
      </c>
      <c r="P120" s="47"/>
      <c r="Q120" s="46">
        <v>86.65</v>
      </c>
    </row>
    <row r="121" spans="1:17" ht="15" x14ac:dyDescent="0.2">
      <c r="A121" s="207" t="s">
        <v>802</v>
      </c>
      <c r="B121" s="208"/>
      <c r="C121" s="208"/>
      <c r="D121" s="208"/>
      <c r="E121" s="208"/>
      <c r="F121" s="208"/>
      <c r="G121" s="208"/>
      <c r="H121" s="208"/>
      <c r="I121" s="208"/>
      <c r="J121" s="46">
        <v>13865623</v>
      </c>
      <c r="K121" s="46">
        <v>12201</v>
      </c>
      <c r="L121" s="46">
        <v>18669</v>
      </c>
      <c r="M121" s="46">
        <v>1043</v>
      </c>
      <c r="N121" s="47"/>
      <c r="O121" s="46">
        <v>1195.48</v>
      </c>
      <c r="P121" s="47"/>
      <c r="Q121" s="46">
        <v>86.65</v>
      </c>
    </row>
    <row r="122" spans="1:17" ht="15" x14ac:dyDescent="0.2">
      <c r="A122" s="207" t="s">
        <v>106</v>
      </c>
      <c r="B122" s="208"/>
      <c r="C122" s="208"/>
      <c r="D122" s="208"/>
      <c r="E122" s="208"/>
      <c r="F122" s="208"/>
      <c r="G122" s="208"/>
      <c r="H122" s="208"/>
      <c r="I122" s="208"/>
      <c r="J122" s="47"/>
      <c r="K122" s="47"/>
      <c r="L122" s="47"/>
      <c r="M122" s="47"/>
      <c r="N122" s="47"/>
      <c r="O122" s="47"/>
      <c r="P122" s="47"/>
      <c r="Q122" s="47"/>
    </row>
    <row r="123" spans="1:17" ht="26.1" customHeight="1" x14ac:dyDescent="0.2">
      <c r="A123" s="207" t="s">
        <v>803</v>
      </c>
      <c r="B123" s="208"/>
      <c r="C123" s="208"/>
      <c r="D123" s="208"/>
      <c r="E123" s="208"/>
      <c r="F123" s="208"/>
      <c r="G123" s="208"/>
      <c r="H123" s="208"/>
      <c r="I123" s="208"/>
      <c r="J123" s="46">
        <v>773106</v>
      </c>
      <c r="K123" s="47"/>
      <c r="L123" s="47"/>
      <c r="M123" s="47"/>
      <c r="N123" s="47"/>
      <c r="O123" s="47"/>
      <c r="P123" s="47"/>
      <c r="Q123" s="47"/>
    </row>
    <row r="124" spans="1:17" ht="26.1" customHeight="1" x14ac:dyDescent="0.2">
      <c r="A124" s="207" t="s">
        <v>804</v>
      </c>
      <c r="B124" s="208"/>
      <c r="C124" s="208"/>
      <c r="D124" s="208"/>
      <c r="E124" s="208"/>
      <c r="F124" s="208"/>
      <c r="G124" s="208"/>
      <c r="H124" s="208"/>
      <c r="I124" s="208"/>
      <c r="J124" s="46">
        <v>163793</v>
      </c>
      <c r="K124" s="47"/>
      <c r="L124" s="47"/>
      <c r="M124" s="47"/>
      <c r="N124" s="47"/>
      <c r="O124" s="47"/>
      <c r="P124" s="47"/>
      <c r="Q124" s="47"/>
    </row>
    <row r="125" spans="1:17" ht="15" x14ac:dyDescent="0.2">
      <c r="A125" s="207" t="s">
        <v>805</v>
      </c>
      <c r="B125" s="208"/>
      <c r="C125" s="208"/>
      <c r="D125" s="208"/>
      <c r="E125" s="208"/>
      <c r="F125" s="208"/>
      <c r="G125" s="208"/>
      <c r="H125" s="208"/>
      <c r="I125" s="208"/>
      <c r="J125" s="46">
        <v>176</v>
      </c>
      <c r="K125" s="47"/>
      <c r="L125" s="47"/>
      <c r="M125" s="47"/>
      <c r="N125" s="47"/>
      <c r="O125" s="47"/>
      <c r="P125" s="47"/>
      <c r="Q125" s="47"/>
    </row>
    <row r="126" spans="1:17" ht="15" x14ac:dyDescent="0.2">
      <c r="A126" s="207" t="s">
        <v>61</v>
      </c>
      <c r="B126" s="208"/>
      <c r="C126" s="208"/>
      <c r="D126" s="208"/>
      <c r="E126" s="208"/>
      <c r="F126" s="208"/>
      <c r="G126" s="208"/>
      <c r="H126" s="208"/>
      <c r="I126" s="208"/>
      <c r="J126" s="46">
        <v>13126</v>
      </c>
      <c r="K126" s="47"/>
      <c r="L126" s="47"/>
      <c r="M126" s="47"/>
      <c r="N126" s="47"/>
      <c r="O126" s="47"/>
      <c r="P126" s="47"/>
      <c r="Q126" s="47"/>
    </row>
    <row r="127" spans="1:17" ht="15" x14ac:dyDescent="0.2">
      <c r="A127" s="207" t="s">
        <v>106</v>
      </c>
      <c r="B127" s="208"/>
      <c r="C127" s="208"/>
      <c r="D127" s="208"/>
      <c r="E127" s="208"/>
      <c r="F127" s="208"/>
      <c r="G127" s="208"/>
      <c r="H127" s="208"/>
      <c r="I127" s="208"/>
      <c r="J127" s="47"/>
      <c r="K127" s="47"/>
      <c r="L127" s="47"/>
      <c r="M127" s="47"/>
      <c r="N127" s="47"/>
      <c r="O127" s="47"/>
      <c r="P127" s="47"/>
      <c r="Q127" s="47"/>
    </row>
    <row r="128" spans="1:17" ht="15" x14ac:dyDescent="0.2">
      <c r="A128" s="207" t="s">
        <v>806</v>
      </c>
      <c r="B128" s="208"/>
      <c r="C128" s="208"/>
      <c r="D128" s="208"/>
      <c r="E128" s="208"/>
      <c r="F128" s="208"/>
      <c r="G128" s="208"/>
      <c r="H128" s="208"/>
      <c r="I128" s="208"/>
      <c r="J128" s="46">
        <v>2237</v>
      </c>
      <c r="K128" s="47"/>
      <c r="L128" s="47"/>
      <c r="M128" s="47"/>
      <c r="N128" s="47"/>
      <c r="O128" s="47"/>
      <c r="P128" s="47"/>
      <c r="Q128" s="47"/>
    </row>
    <row r="129" spans="1:17" ht="15" x14ac:dyDescent="0.2">
      <c r="A129" s="207" t="s">
        <v>807</v>
      </c>
      <c r="B129" s="208"/>
      <c r="C129" s="208"/>
      <c r="D129" s="208"/>
      <c r="E129" s="208"/>
      <c r="F129" s="208"/>
      <c r="G129" s="208"/>
      <c r="H129" s="208"/>
      <c r="I129" s="208"/>
      <c r="J129" s="46">
        <v>10889</v>
      </c>
      <c r="K129" s="47"/>
      <c r="L129" s="47"/>
      <c r="M129" s="47"/>
      <c r="N129" s="47"/>
      <c r="O129" s="47"/>
      <c r="P129" s="47"/>
      <c r="Q129" s="47"/>
    </row>
    <row r="130" spans="1:17" ht="15" x14ac:dyDescent="0.2">
      <c r="A130" s="207" t="s">
        <v>62</v>
      </c>
      <c r="B130" s="208"/>
      <c r="C130" s="208"/>
      <c r="D130" s="208"/>
      <c r="E130" s="208"/>
      <c r="F130" s="208"/>
      <c r="G130" s="208"/>
      <c r="H130" s="208"/>
      <c r="I130" s="208"/>
      <c r="J130" s="46">
        <v>9080</v>
      </c>
      <c r="K130" s="47"/>
      <c r="L130" s="47"/>
      <c r="M130" s="47"/>
      <c r="N130" s="47"/>
      <c r="O130" s="47"/>
      <c r="P130" s="47"/>
      <c r="Q130" s="47"/>
    </row>
    <row r="131" spans="1:17" ht="15" x14ac:dyDescent="0.2">
      <c r="A131" s="207" t="s">
        <v>106</v>
      </c>
      <c r="B131" s="208"/>
      <c r="C131" s="208"/>
      <c r="D131" s="208"/>
      <c r="E131" s="208"/>
      <c r="F131" s="208"/>
      <c r="G131" s="208"/>
      <c r="H131" s="208"/>
      <c r="I131" s="208"/>
      <c r="J131" s="47"/>
      <c r="K131" s="47"/>
      <c r="L131" s="47"/>
      <c r="M131" s="47"/>
      <c r="N131" s="47"/>
      <c r="O131" s="47"/>
      <c r="P131" s="47"/>
      <c r="Q131" s="47"/>
    </row>
    <row r="132" spans="1:17" ht="15" x14ac:dyDescent="0.2">
      <c r="A132" s="207" t="s">
        <v>808</v>
      </c>
      <c r="B132" s="208"/>
      <c r="C132" s="208"/>
      <c r="D132" s="208"/>
      <c r="E132" s="208"/>
      <c r="F132" s="208"/>
      <c r="G132" s="208"/>
      <c r="H132" s="208"/>
      <c r="I132" s="208"/>
      <c r="J132" s="46">
        <v>7078</v>
      </c>
      <c r="K132" s="47"/>
      <c r="L132" s="47"/>
      <c r="M132" s="47"/>
      <c r="N132" s="47"/>
      <c r="O132" s="47"/>
      <c r="P132" s="47"/>
      <c r="Q132" s="47"/>
    </row>
    <row r="133" spans="1:17" ht="15" x14ac:dyDescent="0.2">
      <c r="A133" s="207" t="s">
        <v>809</v>
      </c>
      <c r="B133" s="208"/>
      <c r="C133" s="208"/>
      <c r="D133" s="208"/>
      <c r="E133" s="208"/>
      <c r="F133" s="208"/>
      <c r="G133" s="208"/>
      <c r="H133" s="208"/>
      <c r="I133" s="208"/>
      <c r="J133" s="46">
        <v>2002</v>
      </c>
      <c r="K133" s="47"/>
      <c r="L133" s="47"/>
      <c r="M133" s="47"/>
      <c r="N133" s="47"/>
      <c r="O133" s="47"/>
      <c r="P133" s="47"/>
      <c r="Q133" s="47"/>
    </row>
    <row r="134" spans="1:17" ht="15" x14ac:dyDescent="0.2">
      <c r="A134" s="209" t="s">
        <v>115</v>
      </c>
      <c r="B134" s="208"/>
      <c r="C134" s="208"/>
      <c r="D134" s="208"/>
      <c r="E134" s="208"/>
      <c r="F134" s="208"/>
      <c r="G134" s="208"/>
      <c r="H134" s="208"/>
      <c r="I134" s="208"/>
      <c r="J134" s="47"/>
      <c r="K134" s="47"/>
      <c r="L134" s="47"/>
      <c r="M134" s="47"/>
      <c r="N134" s="47"/>
      <c r="O134" s="47"/>
      <c r="P134" s="47"/>
      <c r="Q134" s="47"/>
    </row>
    <row r="135" spans="1:17" ht="15" x14ac:dyDescent="0.2">
      <c r="A135" s="207" t="s">
        <v>292</v>
      </c>
      <c r="B135" s="208"/>
      <c r="C135" s="208"/>
      <c r="D135" s="208"/>
      <c r="E135" s="208"/>
      <c r="F135" s="208"/>
      <c r="G135" s="208"/>
      <c r="H135" s="208"/>
      <c r="I135" s="208"/>
      <c r="J135" s="47"/>
      <c r="K135" s="47"/>
      <c r="L135" s="47"/>
      <c r="M135" s="47"/>
      <c r="N135" s="47"/>
      <c r="O135" s="47"/>
      <c r="P135" s="47"/>
      <c r="Q135" s="47"/>
    </row>
    <row r="136" spans="1:17" ht="15" x14ac:dyDescent="0.2">
      <c r="A136" s="207" t="s">
        <v>810</v>
      </c>
      <c r="B136" s="208"/>
      <c r="C136" s="208"/>
      <c r="D136" s="208"/>
      <c r="E136" s="208"/>
      <c r="F136" s="208"/>
      <c r="G136" s="208"/>
      <c r="H136" s="208"/>
      <c r="I136" s="208"/>
      <c r="J136" s="47"/>
      <c r="K136" s="47"/>
      <c r="L136" s="47"/>
      <c r="M136" s="47"/>
      <c r="N136" s="47"/>
      <c r="O136" s="47"/>
      <c r="P136" s="47"/>
      <c r="Q136" s="47"/>
    </row>
    <row r="137" spans="1:17" ht="15" x14ac:dyDescent="0.2">
      <c r="A137" s="207" t="s">
        <v>811</v>
      </c>
      <c r="B137" s="208"/>
      <c r="C137" s="208"/>
      <c r="D137" s="208"/>
      <c r="E137" s="208"/>
      <c r="F137" s="208"/>
      <c r="G137" s="208"/>
      <c r="H137" s="208"/>
      <c r="I137" s="208"/>
      <c r="J137" s="46">
        <v>6569</v>
      </c>
      <c r="K137" s="46">
        <v>2115</v>
      </c>
      <c r="L137" s="46">
        <v>3513</v>
      </c>
      <c r="M137" s="46">
        <v>240</v>
      </c>
      <c r="N137" s="47"/>
      <c r="O137" s="46">
        <v>207.16</v>
      </c>
      <c r="P137" s="47"/>
      <c r="Q137" s="46">
        <v>17.649999999999999</v>
      </c>
    </row>
    <row r="138" spans="1:17" ht="15" x14ac:dyDescent="0.2">
      <c r="A138" s="207" t="s">
        <v>812</v>
      </c>
      <c r="B138" s="208"/>
      <c r="C138" s="208"/>
      <c r="D138" s="208"/>
      <c r="E138" s="208"/>
      <c r="F138" s="208"/>
      <c r="G138" s="208"/>
      <c r="H138" s="208"/>
      <c r="I138" s="208"/>
      <c r="J138" s="46">
        <v>2237</v>
      </c>
      <c r="K138" s="47"/>
      <c r="L138" s="47"/>
      <c r="M138" s="47"/>
      <c r="N138" s="47"/>
      <c r="O138" s="47"/>
      <c r="P138" s="47"/>
      <c r="Q138" s="47"/>
    </row>
    <row r="139" spans="1:17" ht="15" x14ac:dyDescent="0.2">
      <c r="A139" s="207" t="s">
        <v>813</v>
      </c>
      <c r="B139" s="208"/>
      <c r="C139" s="208"/>
      <c r="D139" s="208"/>
      <c r="E139" s="208"/>
      <c r="F139" s="208"/>
      <c r="G139" s="208"/>
      <c r="H139" s="208"/>
      <c r="I139" s="208"/>
      <c r="J139" s="46">
        <v>2002</v>
      </c>
      <c r="K139" s="47"/>
      <c r="L139" s="47"/>
      <c r="M139" s="47"/>
      <c r="N139" s="47"/>
      <c r="O139" s="47"/>
      <c r="P139" s="47"/>
      <c r="Q139" s="47"/>
    </row>
    <row r="140" spans="1:17" ht="15" x14ac:dyDescent="0.2">
      <c r="A140" s="207" t="s">
        <v>121</v>
      </c>
      <c r="B140" s="208"/>
      <c r="C140" s="208"/>
      <c r="D140" s="208"/>
      <c r="E140" s="208"/>
      <c r="F140" s="208"/>
      <c r="G140" s="208"/>
      <c r="H140" s="208"/>
      <c r="I140" s="208"/>
      <c r="J140" s="46">
        <v>10808</v>
      </c>
      <c r="K140" s="47"/>
      <c r="L140" s="47"/>
      <c r="M140" s="47"/>
      <c r="N140" s="47"/>
      <c r="O140" s="46">
        <v>207.16</v>
      </c>
      <c r="P140" s="47"/>
      <c r="Q140" s="46">
        <v>17.649999999999999</v>
      </c>
    </row>
    <row r="141" spans="1:17" ht="15" x14ac:dyDescent="0.2">
      <c r="A141" s="207" t="s">
        <v>126</v>
      </c>
      <c r="B141" s="208"/>
      <c r="C141" s="208"/>
      <c r="D141" s="208"/>
      <c r="E141" s="208"/>
      <c r="F141" s="208"/>
      <c r="G141" s="208"/>
      <c r="H141" s="208"/>
      <c r="I141" s="208"/>
      <c r="J141" s="46">
        <v>10808</v>
      </c>
      <c r="K141" s="47"/>
      <c r="L141" s="47"/>
      <c r="M141" s="47"/>
      <c r="N141" s="47"/>
      <c r="O141" s="46">
        <v>207.16</v>
      </c>
      <c r="P141" s="47"/>
      <c r="Q141" s="46">
        <v>17.649999999999999</v>
      </c>
    </row>
    <row r="142" spans="1:17" ht="15" x14ac:dyDescent="0.2">
      <c r="A142" s="207" t="s">
        <v>297</v>
      </c>
      <c r="B142" s="208"/>
      <c r="C142" s="208"/>
      <c r="D142" s="208"/>
      <c r="E142" s="208"/>
      <c r="F142" s="208"/>
      <c r="G142" s="208"/>
      <c r="H142" s="208"/>
      <c r="I142" s="208"/>
      <c r="J142" s="47"/>
      <c r="K142" s="47"/>
      <c r="L142" s="47"/>
      <c r="M142" s="47"/>
      <c r="N142" s="47"/>
      <c r="O142" s="47"/>
      <c r="P142" s="47"/>
      <c r="Q142" s="47"/>
    </row>
    <row r="143" spans="1:17" ht="15" x14ac:dyDescent="0.2">
      <c r="A143" s="207" t="s">
        <v>298</v>
      </c>
      <c r="B143" s="208"/>
      <c r="C143" s="208"/>
      <c r="D143" s="208"/>
      <c r="E143" s="208"/>
      <c r="F143" s="208"/>
      <c r="G143" s="208"/>
      <c r="H143" s="208"/>
      <c r="I143" s="208"/>
      <c r="J143" s="47"/>
      <c r="K143" s="47"/>
      <c r="L143" s="47"/>
      <c r="M143" s="47"/>
      <c r="N143" s="47"/>
      <c r="O143" s="47"/>
      <c r="P143" s="47"/>
      <c r="Q143" s="47"/>
    </row>
    <row r="144" spans="1:17" ht="15" x14ac:dyDescent="0.2">
      <c r="A144" s="207" t="s">
        <v>814</v>
      </c>
      <c r="B144" s="208"/>
      <c r="C144" s="208"/>
      <c r="D144" s="208"/>
      <c r="E144" s="208"/>
      <c r="F144" s="208"/>
      <c r="G144" s="208"/>
      <c r="H144" s="208"/>
      <c r="I144" s="208"/>
      <c r="J144" s="46">
        <v>29655</v>
      </c>
      <c r="K144" s="46">
        <v>10086</v>
      </c>
      <c r="L144" s="46">
        <v>15156</v>
      </c>
      <c r="M144" s="46">
        <v>803</v>
      </c>
      <c r="N144" s="47"/>
      <c r="O144" s="46">
        <v>988.32</v>
      </c>
      <c r="P144" s="47"/>
      <c r="Q144" s="46">
        <v>69</v>
      </c>
    </row>
    <row r="145" spans="1:17" ht="15" x14ac:dyDescent="0.2">
      <c r="A145" s="207" t="s">
        <v>815</v>
      </c>
      <c r="B145" s="208"/>
      <c r="C145" s="208"/>
      <c r="D145" s="208"/>
      <c r="E145" s="208"/>
      <c r="F145" s="208"/>
      <c r="G145" s="208"/>
      <c r="H145" s="208"/>
      <c r="I145" s="208"/>
      <c r="J145" s="46">
        <v>10889</v>
      </c>
      <c r="K145" s="47"/>
      <c r="L145" s="47"/>
      <c r="M145" s="47"/>
      <c r="N145" s="47"/>
      <c r="O145" s="47"/>
      <c r="P145" s="47"/>
      <c r="Q145" s="47"/>
    </row>
    <row r="146" spans="1:17" ht="15" x14ac:dyDescent="0.2">
      <c r="A146" s="207" t="s">
        <v>816</v>
      </c>
      <c r="B146" s="208"/>
      <c r="C146" s="208"/>
      <c r="D146" s="208"/>
      <c r="E146" s="208"/>
      <c r="F146" s="208"/>
      <c r="G146" s="208"/>
      <c r="H146" s="208"/>
      <c r="I146" s="208"/>
      <c r="J146" s="46">
        <v>7078</v>
      </c>
      <c r="K146" s="47"/>
      <c r="L146" s="47"/>
      <c r="M146" s="47"/>
      <c r="N146" s="47"/>
      <c r="O146" s="47"/>
      <c r="P146" s="47"/>
      <c r="Q146" s="47"/>
    </row>
    <row r="147" spans="1:17" ht="15" x14ac:dyDescent="0.2">
      <c r="A147" s="207" t="s">
        <v>121</v>
      </c>
      <c r="B147" s="208"/>
      <c r="C147" s="208"/>
      <c r="D147" s="208"/>
      <c r="E147" s="208"/>
      <c r="F147" s="208"/>
      <c r="G147" s="208"/>
      <c r="H147" s="208"/>
      <c r="I147" s="208"/>
      <c r="J147" s="46">
        <v>47622</v>
      </c>
      <c r="K147" s="47"/>
      <c r="L147" s="47"/>
      <c r="M147" s="47"/>
      <c r="N147" s="47"/>
      <c r="O147" s="46">
        <v>988.32</v>
      </c>
      <c r="P147" s="47"/>
      <c r="Q147" s="46">
        <v>69</v>
      </c>
    </row>
    <row r="148" spans="1:17" ht="15" x14ac:dyDescent="0.2">
      <c r="A148" s="207" t="s">
        <v>817</v>
      </c>
      <c r="B148" s="208"/>
      <c r="C148" s="208"/>
      <c r="D148" s="208"/>
      <c r="E148" s="208"/>
      <c r="F148" s="208"/>
      <c r="G148" s="208"/>
      <c r="H148" s="208"/>
      <c r="I148" s="208"/>
      <c r="J148" s="47"/>
      <c r="K148" s="47"/>
      <c r="L148" s="47"/>
      <c r="M148" s="47"/>
      <c r="N148" s="47"/>
      <c r="O148" s="47"/>
      <c r="P148" s="47"/>
      <c r="Q148" s="47"/>
    </row>
    <row r="149" spans="1:17" ht="15" x14ac:dyDescent="0.2">
      <c r="A149" s="207" t="s">
        <v>818</v>
      </c>
      <c r="B149" s="208"/>
      <c r="C149" s="208"/>
      <c r="D149" s="208"/>
      <c r="E149" s="208"/>
      <c r="F149" s="208"/>
      <c r="G149" s="208"/>
      <c r="H149" s="208"/>
      <c r="I149" s="208"/>
      <c r="J149" s="47"/>
      <c r="K149" s="47"/>
      <c r="L149" s="47"/>
      <c r="M149" s="47"/>
      <c r="N149" s="47"/>
      <c r="O149" s="47"/>
      <c r="P149" s="47"/>
      <c r="Q149" s="47"/>
    </row>
    <row r="150" spans="1:17" ht="15" x14ac:dyDescent="0.2">
      <c r="A150" s="207" t="s">
        <v>819</v>
      </c>
      <c r="B150" s="208"/>
      <c r="C150" s="208"/>
      <c r="D150" s="208"/>
      <c r="E150" s="208"/>
      <c r="F150" s="208"/>
      <c r="G150" s="208"/>
      <c r="H150" s="208"/>
      <c r="I150" s="208"/>
      <c r="J150" s="46">
        <v>8290</v>
      </c>
      <c r="K150" s="47"/>
      <c r="L150" s="47"/>
      <c r="M150" s="47"/>
      <c r="N150" s="47"/>
      <c r="O150" s="47"/>
      <c r="P150" s="47"/>
      <c r="Q150" s="47"/>
    </row>
    <row r="151" spans="1:17" ht="26.1" customHeight="1" x14ac:dyDescent="0.2">
      <c r="A151" s="207" t="s">
        <v>820</v>
      </c>
      <c r="B151" s="208"/>
      <c r="C151" s="208"/>
      <c r="D151" s="208"/>
      <c r="E151" s="208"/>
      <c r="F151" s="208"/>
      <c r="G151" s="208"/>
      <c r="H151" s="208"/>
      <c r="I151" s="208"/>
      <c r="J151" s="46">
        <v>8787</v>
      </c>
      <c r="K151" s="47"/>
      <c r="L151" s="47"/>
      <c r="M151" s="47"/>
      <c r="N151" s="47"/>
      <c r="O151" s="47"/>
      <c r="P151" s="47"/>
      <c r="Q151" s="47"/>
    </row>
    <row r="152" spans="1:17" ht="15" x14ac:dyDescent="0.2">
      <c r="A152" s="207" t="s">
        <v>821</v>
      </c>
      <c r="B152" s="208"/>
      <c r="C152" s="208"/>
      <c r="D152" s="208"/>
      <c r="E152" s="208"/>
      <c r="F152" s="208"/>
      <c r="G152" s="208"/>
      <c r="H152" s="208"/>
      <c r="I152" s="208"/>
      <c r="J152" s="46">
        <v>8963</v>
      </c>
      <c r="K152" s="47"/>
      <c r="L152" s="47"/>
      <c r="M152" s="47"/>
      <c r="N152" s="47"/>
      <c r="O152" s="47"/>
      <c r="P152" s="47"/>
      <c r="Q152" s="47"/>
    </row>
    <row r="153" spans="1:17" ht="15" x14ac:dyDescent="0.2">
      <c r="A153" s="207" t="s">
        <v>822</v>
      </c>
      <c r="B153" s="208"/>
      <c r="C153" s="208"/>
      <c r="D153" s="208"/>
      <c r="E153" s="208"/>
      <c r="F153" s="208"/>
      <c r="G153" s="208"/>
      <c r="H153" s="208"/>
      <c r="I153" s="208"/>
      <c r="J153" s="47"/>
      <c r="K153" s="47"/>
      <c r="L153" s="47"/>
      <c r="M153" s="47"/>
      <c r="N153" s="47"/>
      <c r="O153" s="47"/>
      <c r="P153" s="47"/>
      <c r="Q153" s="47"/>
    </row>
    <row r="154" spans="1:17" ht="15" x14ac:dyDescent="0.2">
      <c r="A154" s="207" t="s">
        <v>823</v>
      </c>
      <c r="B154" s="208"/>
      <c r="C154" s="208"/>
      <c r="D154" s="208"/>
      <c r="E154" s="208"/>
      <c r="F154" s="208"/>
      <c r="G154" s="208"/>
      <c r="H154" s="208"/>
      <c r="I154" s="208"/>
      <c r="J154" s="46">
        <v>6896</v>
      </c>
      <c r="K154" s="47"/>
      <c r="L154" s="47"/>
      <c r="M154" s="47"/>
      <c r="N154" s="47"/>
      <c r="O154" s="47"/>
      <c r="P154" s="47"/>
      <c r="Q154" s="47"/>
    </row>
    <row r="155" spans="1:17" ht="15" x14ac:dyDescent="0.2">
      <c r="A155" s="207" t="s">
        <v>308</v>
      </c>
      <c r="B155" s="208"/>
      <c r="C155" s="208"/>
      <c r="D155" s="208"/>
      <c r="E155" s="208"/>
      <c r="F155" s="208"/>
      <c r="G155" s="208"/>
      <c r="H155" s="208"/>
      <c r="I155" s="208"/>
      <c r="J155" s="46">
        <v>15859</v>
      </c>
      <c r="K155" s="47"/>
      <c r="L155" s="47"/>
      <c r="M155" s="47"/>
      <c r="N155" s="47"/>
      <c r="O155" s="47"/>
      <c r="P155" s="47"/>
      <c r="Q155" s="47"/>
    </row>
    <row r="156" spans="1:17" ht="15" x14ac:dyDescent="0.2">
      <c r="A156" s="207" t="s">
        <v>126</v>
      </c>
      <c r="B156" s="208"/>
      <c r="C156" s="208"/>
      <c r="D156" s="208"/>
      <c r="E156" s="208"/>
      <c r="F156" s="208"/>
      <c r="G156" s="208"/>
      <c r="H156" s="208"/>
      <c r="I156" s="208"/>
      <c r="J156" s="46">
        <v>63481</v>
      </c>
      <c r="K156" s="47"/>
      <c r="L156" s="47"/>
      <c r="M156" s="47"/>
      <c r="N156" s="47"/>
      <c r="O156" s="46">
        <v>988.32</v>
      </c>
      <c r="P156" s="47"/>
      <c r="Q156" s="46">
        <v>69</v>
      </c>
    </row>
    <row r="157" spans="1:17" ht="15" x14ac:dyDescent="0.2">
      <c r="A157" s="207" t="s">
        <v>824</v>
      </c>
      <c r="B157" s="208"/>
      <c r="C157" s="208"/>
      <c r="D157" s="208"/>
      <c r="E157" s="208"/>
      <c r="F157" s="208"/>
      <c r="G157" s="208"/>
      <c r="H157" s="208"/>
      <c r="I157" s="208"/>
      <c r="J157" s="47"/>
      <c r="K157" s="47"/>
      <c r="L157" s="47"/>
      <c r="M157" s="47"/>
      <c r="N157" s="47"/>
      <c r="O157" s="47"/>
      <c r="P157" s="47"/>
      <c r="Q157" s="47"/>
    </row>
    <row r="158" spans="1:17" ht="15" x14ac:dyDescent="0.2">
      <c r="A158" s="207" t="s">
        <v>825</v>
      </c>
      <c r="B158" s="208"/>
      <c r="C158" s="208"/>
      <c r="D158" s="208"/>
      <c r="E158" s="208"/>
      <c r="F158" s="208"/>
      <c r="G158" s="208"/>
      <c r="H158" s="208"/>
      <c r="I158" s="208"/>
      <c r="J158" s="47"/>
      <c r="K158" s="47"/>
      <c r="L158" s="47"/>
      <c r="M158" s="47"/>
      <c r="N158" s="47"/>
      <c r="O158" s="47"/>
      <c r="P158" s="47"/>
      <c r="Q158" s="47"/>
    </row>
    <row r="159" spans="1:17" ht="15" x14ac:dyDescent="0.2">
      <c r="A159" s="207" t="s">
        <v>826</v>
      </c>
      <c r="B159" s="208"/>
      <c r="C159" s="208"/>
      <c r="D159" s="208"/>
      <c r="E159" s="208"/>
      <c r="F159" s="208"/>
      <c r="G159" s="208"/>
      <c r="H159" s="208"/>
      <c r="I159" s="208"/>
      <c r="J159" s="47"/>
      <c r="K159" s="47"/>
      <c r="L159" s="47"/>
      <c r="M159" s="47"/>
      <c r="N159" s="47"/>
      <c r="O159" s="47"/>
      <c r="P159" s="47"/>
      <c r="Q159" s="47"/>
    </row>
    <row r="160" spans="1:17" ht="15" x14ac:dyDescent="0.2">
      <c r="A160" s="207" t="s">
        <v>827</v>
      </c>
      <c r="B160" s="208"/>
      <c r="C160" s="208"/>
      <c r="D160" s="208"/>
      <c r="E160" s="208"/>
      <c r="F160" s="208"/>
      <c r="G160" s="208"/>
      <c r="H160" s="208"/>
      <c r="I160" s="208"/>
      <c r="J160" s="46">
        <v>12876821</v>
      </c>
      <c r="K160" s="47"/>
      <c r="L160" s="47"/>
      <c r="M160" s="47"/>
      <c r="N160" s="47"/>
      <c r="O160" s="47"/>
      <c r="P160" s="47"/>
      <c r="Q160" s="47"/>
    </row>
    <row r="161" spans="1:17" ht="26.1" customHeight="1" x14ac:dyDescent="0.2">
      <c r="A161" s="207" t="s">
        <v>820</v>
      </c>
      <c r="B161" s="208"/>
      <c r="C161" s="208"/>
      <c r="D161" s="208"/>
      <c r="E161" s="208"/>
      <c r="F161" s="208"/>
      <c r="G161" s="208"/>
      <c r="H161" s="208"/>
      <c r="I161" s="208"/>
      <c r="J161" s="46">
        <v>13649430</v>
      </c>
      <c r="K161" s="47"/>
      <c r="L161" s="47"/>
      <c r="M161" s="47"/>
      <c r="N161" s="47"/>
      <c r="O161" s="47"/>
      <c r="P161" s="47"/>
      <c r="Q161" s="47"/>
    </row>
    <row r="162" spans="1:17" ht="26.1" customHeight="1" x14ac:dyDescent="0.2">
      <c r="A162" s="207" t="s">
        <v>828</v>
      </c>
      <c r="B162" s="208"/>
      <c r="C162" s="208"/>
      <c r="D162" s="208"/>
      <c r="E162" s="208"/>
      <c r="F162" s="208"/>
      <c r="G162" s="208"/>
      <c r="H162" s="208"/>
      <c r="I162" s="208"/>
      <c r="J162" s="46">
        <v>13813223</v>
      </c>
      <c r="K162" s="47"/>
      <c r="L162" s="47"/>
      <c r="M162" s="47"/>
      <c r="N162" s="47"/>
      <c r="O162" s="47"/>
      <c r="P162" s="47"/>
      <c r="Q162" s="47"/>
    </row>
    <row r="163" spans="1:17" ht="15" x14ac:dyDescent="0.2">
      <c r="A163" s="207" t="s">
        <v>829</v>
      </c>
      <c r="B163" s="208"/>
      <c r="C163" s="208"/>
      <c r="D163" s="208"/>
      <c r="E163" s="208"/>
      <c r="F163" s="208"/>
      <c r="G163" s="208"/>
      <c r="H163" s="208"/>
      <c r="I163" s="208"/>
      <c r="J163" s="47"/>
      <c r="K163" s="47"/>
      <c r="L163" s="47"/>
      <c r="M163" s="47"/>
      <c r="N163" s="47"/>
      <c r="O163" s="47"/>
      <c r="P163" s="47"/>
      <c r="Q163" s="47"/>
    </row>
    <row r="164" spans="1:17" ht="15" x14ac:dyDescent="0.2">
      <c r="A164" s="207" t="s">
        <v>830</v>
      </c>
      <c r="B164" s="208"/>
      <c r="C164" s="208"/>
      <c r="D164" s="208"/>
      <c r="E164" s="208"/>
      <c r="F164" s="208"/>
      <c r="G164" s="208"/>
      <c r="H164" s="208"/>
      <c r="I164" s="208"/>
      <c r="J164" s="46">
        <v>317</v>
      </c>
      <c r="K164" s="47"/>
      <c r="L164" s="47"/>
      <c r="M164" s="47"/>
      <c r="N164" s="47"/>
      <c r="O164" s="47"/>
      <c r="P164" s="47"/>
      <c r="Q164" s="47"/>
    </row>
    <row r="165" spans="1:17" ht="15" x14ac:dyDescent="0.2">
      <c r="A165" s="207" t="s">
        <v>308</v>
      </c>
      <c r="B165" s="208"/>
      <c r="C165" s="208"/>
      <c r="D165" s="208"/>
      <c r="E165" s="208"/>
      <c r="F165" s="208"/>
      <c r="G165" s="208"/>
      <c r="H165" s="208"/>
      <c r="I165" s="208"/>
      <c r="J165" s="46">
        <v>13813540</v>
      </c>
      <c r="K165" s="47"/>
      <c r="L165" s="47"/>
      <c r="M165" s="47"/>
      <c r="N165" s="47"/>
      <c r="O165" s="47"/>
      <c r="P165" s="47"/>
      <c r="Q165" s="47"/>
    </row>
    <row r="166" spans="1:17" ht="15" x14ac:dyDescent="0.2">
      <c r="A166" s="207" t="s">
        <v>126</v>
      </c>
      <c r="B166" s="208"/>
      <c r="C166" s="208"/>
      <c r="D166" s="208"/>
      <c r="E166" s="208"/>
      <c r="F166" s="208"/>
      <c r="G166" s="208"/>
      <c r="H166" s="208"/>
      <c r="I166" s="208"/>
      <c r="J166" s="46">
        <v>13813540</v>
      </c>
      <c r="K166" s="47"/>
      <c r="L166" s="47"/>
      <c r="M166" s="47"/>
      <c r="N166" s="47"/>
      <c r="O166" s="47"/>
      <c r="P166" s="47"/>
      <c r="Q166" s="47"/>
    </row>
    <row r="167" spans="1:17" ht="15" x14ac:dyDescent="0.2">
      <c r="A167" s="207" t="s">
        <v>68</v>
      </c>
      <c r="B167" s="208"/>
      <c r="C167" s="208"/>
      <c r="D167" s="208"/>
      <c r="E167" s="208"/>
      <c r="F167" s="208"/>
      <c r="G167" s="208"/>
      <c r="H167" s="208"/>
      <c r="I167" s="208"/>
      <c r="J167" s="46">
        <v>13887829</v>
      </c>
      <c r="K167" s="47"/>
      <c r="L167" s="47"/>
      <c r="M167" s="47"/>
      <c r="N167" s="47"/>
      <c r="O167" s="46">
        <v>1195.48</v>
      </c>
      <c r="P167" s="47"/>
      <c r="Q167" s="46">
        <v>86.65</v>
      </c>
    </row>
    <row r="168" spans="1:17" ht="15" x14ac:dyDescent="0.2">
      <c r="A168" s="207" t="s">
        <v>69</v>
      </c>
      <c r="B168" s="208"/>
      <c r="C168" s="208"/>
      <c r="D168" s="208"/>
      <c r="E168" s="208"/>
      <c r="F168" s="208"/>
      <c r="G168" s="208"/>
      <c r="H168" s="208"/>
      <c r="I168" s="208"/>
      <c r="J168" s="47"/>
      <c r="K168" s="47"/>
      <c r="L168" s="47"/>
      <c r="M168" s="47"/>
      <c r="N168" s="47"/>
      <c r="O168" s="47"/>
      <c r="P168" s="47"/>
      <c r="Q168" s="47"/>
    </row>
    <row r="169" spans="1:17" ht="15" x14ac:dyDescent="0.2">
      <c r="A169" s="207" t="s">
        <v>70</v>
      </c>
      <c r="B169" s="208"/>
      <c r="C169" s="208"/>
      <c r="D169" s="208"/>
      <c r="E169" s="208"/>
      <c r="F169" s="208"/>
      <c r="G169" s="208"/>
      <c r="H169" s="208"/>
      <c r="I169" s="208"/>
      <c r="J169" s="46">
        <v>21213</v>
      </c>
      <c r="K169" s="47"/>
      <c r="L169" s="47"/>
      <c r="M169" s="47"/>
      <c r="N169" s="47"/>
      <c r="O169" s="47"/>
      <c r="P169" s="47"/>
      <c r="Q169" s="47"/>
    </row>
    <row r="170" spans="1:17" ht="15" x14ac:dyDescent="0.2">
      <c r="A170" s="207" t="s">
        <v>71</v>
      </c>
      <c r="B170" s="208"/>
      <c r="C170" s="208"/>
      <c r="D170" s="208"/>
      <c r="E170" s="208"/>
      <c r="F170" s="208"/>
      <c r="G170" s="208"/>
      <c r="H170" s="208"/>
      <c r="I170" s="208"/>
      <c r="J170" s="46">
        <v>18669</v>
      </c>
      <c r="K170" s="47"/>
      <c r="L170" s="47"/>
      <c r="M170" s="47"/>
      <c r="N170" s="47"/>
      <c r="O170" s="47"/>
      <c r="P170" s="47"/>
      <c r="Q170" s="47"/>
    </row>
    <row r="171" spans="1:17" ht="15" x14ac:dyDescent="0.2">
      <c r="A171" s="207" t="s">
        <v>72</v>
      </c>
      <c r="B171" s="208"/>
      <c r="C171" s="208"/>
      <c r="D171" s="208"/>
      <c r="E171" s="208"/>
      <c r="F171" s="208"/>
      <c r="G171" s="208"/>
      <c r="H171" s="208"/>
      <c r="I171" s="208"/>
      <c r="J171" s="46">
        <v>13244</v>
      </c>
      <c r="K171" s="47"/>
      <c r="L171" s="47"/>
      <c r="M171" s="47"/>
      <c r="N171" s="47"/>
      <c r="O171" s="47"/>
      <c r="P171" s="47"/>
      <c r="Q171" s="47"/>
    </row>
    <row r="172" spans="1:17" ht="15" x14ac:dyDescent="0.2">
      <c r="A172" s="207" t="s">
        <v>743</v>
      </c>
      <c r="B172" s="208"/>
      <c r="C172" s="208"/>
      <c r="D172" s="208"/>
      <c r="E172" s="208"/>
      <c r="F172" s="208"/>
      <c r="G172" s="208"/>
      <c r="H172" s="208"/>
      <c r="I172" s="208"/>
      <c r="J172" s="46">
        <v>13813540</v>
      </c>
      <c r="K172" s="47"/>
      <c r="L172" s="47"/>
      <c r="M172" s="47"/>
      <c r="N172" s="47"/>
      <c r="O172" s="47"/>
      <c r="P172" s="47"/>
      <c r="Q172" s="47"/>
    </row>
    <row r="173" spans="1:17" ht="15" x14ac:dyDescent="0.2">
      <c r="A173" s="207" t="s">
        <v>73</v>
      </c>
      <c r="B173" s="208"/>
      <c r="C173" s="208"/>
      <c r="D173" s="208"/>
      <c r="E173" s="208"/>
      <c r="F173" s="208"/>
      <c r="G173" s="208"/>
      <c r="H173" s="208"/>
      <c r="I173" s="208"/>
      <c r="J173" s="46">
        <v>13126</v>
      </c>
      <c r="K173" s="47"/>
      <c r="L173" s="47"/>
      <c r="M173" s="47"/>
      <c r="N173" s="47"/>
      <c r="O173" s="47"/>
      <c r="P173" s="47"/>
      <c r="Q173" s="47"/>
    </row>
    <row r="174" spans="1:17" ht="15" x14ac:dyDescent="0.2">
      <c r="A174" s="207" t="s">
        <v>74</v>
      </c>
      <c r="B174" s="208"/>
      <c r="C174" s="208"/>
      <c r="D174" s="208"/>
      <c r="E174" s="208"/>
      <c r="F174" s="208"/>
      <c r="G174" s="208"/>
      <c r="H174" s="208"/>
      <c r="I174" s="208"/>
      <c r="J174" s="46">
        <v>9080</v>
      </c>
      <c r="K174" s="47"/>
      <c r="L174" s="47"/>
      <c r="M174" s="47"/>
      <c r="N174" s="47"/>
      <c r="O174" s="47"/>
      <c r="P174" s="47"/>
      <c r="Q174" s="47"/>
    </row>
    <row r="175" spans="1:17" ht="15" x14ac:dyDescent="0.2">
      <c r="A175" s="209" t="s">
        <v>153</v>
      </c>
      <c r="B175" s="208"/>
      <c r="C175" s="208"/>
      <c r="D175" s="208"/>
      <c r="E175" s="208"/>
      <c r="F175" s="208"/>
      <c r="G175" s="208"/>
      <c r="H175" s="208"/>
      <c r="I175" s="208"/>
      <c r="J175" s="49">
        <v>13887829</v>
      </c>
      <c r="K175" s="47"/>
      <c r="L175" s="47"/>
      <c r="M175" s="47"/>
      <c r="N175" s="47"/>
      <c r="O175" s="49">
        <v>1195.48</v>
      </c>
      <c r="P175" s="47"/>
      <c r="Q175" s="49">
        <v>86.65</v>
      </c>
    </row>
    <row r="176" spans="1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1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1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1:17" ht="15" x14ac:dyDescent="0.2">
      <c r="A179" s="215" t="s">
        <v>222</v>
      </c>
      <c r="B179" s="216"/>
      <c r="C179" s="216"/>
      <c r="D179" s="216"/>
      <c r="E179" s="216"/>
      <c r="F179" s="216"/>
      <c r="G179" s="216"/>
      <c r="H179" s="216"/>
      <c r="I179" s="216"/>
      <c r="J179" s="216"/>
      <c r="K179" s="216"/>
      <c r="L179" s="216"/>
      <c r="M179" s="216"/>
      <c r="N179" s="216"/>
      <c r="O179" s="216"/>
      <c r="P179" s="216"/>
      <c r="Q179" s="216"/>
    </row>
    <row r="180" spans="1:17" ht="15" x14ac:dyDescent="0.2">
      <c r="A180" s="217" t="s">
        <v>163</v>
      </c>
      <c r="B180" s="216"/>
      <c r="C180" s="216"/>
      <c r="D180" s="216"/>
      <c r="E180" s="216"/>
      <c r="F180" s="216"/>
      <c r="G180" s="216"/>
      <c r="H180" s="216"/>
      <c r="I180" s="216"/>
      <c r="J180" s="216"/>
      <c r="K180" s="216"/>
      <c r="L180" s="216"/>
      <c r="M180" s="216"/>
      <c r="N180" s="216"/>
      <c r="O180" s="216"/>
      <c r="P180" s="216"/>
      <c r="Q180" s="216"/>
    </row>
    <row r="181" spans="1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1:17" ht="15" x14ac:dyDescent="0.2">
      <c r="A182" s="215" t="s">
        <v>164</v>
      </c>
      <c r="B182" s="216"/>
      <c r="C182" s="216"/>
      <c r="D182" s="216"/>
      <c r="E182" s="216"/>
      <c r="F182" s="216"/>
      <c r="G182" s="216"/>
      <c r="H182" s="216"/>
      <c r="I182" s="216"/>
      <c r="J182" s="216"/>
      <c r="K182" s="216"/>
      <c r="L182" s="216"/>
      <c r="M182" s="216"/>
      <c r="N182" s="216"/>
      <c r="O182" s="216"/>
      <c r="P182" s="216"/>
      <c r="Q182" s="216"/>
    </row>
    <row r="183" spans="1:17" ht="15" x14ac:dyDescent="0.2">
      <c r="A183" s="217" t="s">
        <v>163</v>
      </c>
      <c r="B183" s="216"/>
      <c r="C183" s="216"/>
      <c r="D183" s="216"/>
      <c r="E183" s="216"/>
      <c r="F183" s="216"/>
      <c r="G183" s="216"/>
      <c r="H183" s="216"/>
      <c r="I183" s="216"/>
      <c r="J183" s="216"/>
      <c r="K183" s="216"/>
      <c r="L183" s="216"/>
      <c r="M183" s="216"/>
      <c r="N183" s="216"/>
      <c r="O183" s="216"/>
      <c r="P183" s="216"/>
      <c r="Q183" s="216"/>
    </row>
    <row r="184" spans="1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21">
    <mergeCell ref="J16:K16"/>
    <mergeCell ref="J17:K17"/>
    <mergeCell ref="J18:K18"/>
    <mergeCell ref="J19:K19"/>
    <mergeCell ref="J20:K20"/>
    <mergeCell ref="J21:K21"/>
    <mergeCell ref="A29:Q29"/>
    <mergeCell ref="A30:Q30"/>
    <mergeCell ref="A43:Q43"/>
    <mergeCell ref="A45:Q45"/>
    <mergeCell ref="A48:I48"/>
    <mergeCell ref="A49:I49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79:I79"/>
    <mergeCell ref="A80:I80"/>
    <mergeCell ref="A81:I81"/>
    <mergeCell ref="A82:Q82"/>
    <mergeCell ref="A88:Q88"/>
    <mergeCell ref="A96:Q96"/>
    <mergeCell ref="A62:Q62"/>
    <mergeCell ref="A74:I74"/>
    <mergeCell ref="A75:I75"/>
    <mergeCell ref="A76:I76"/>
    <mergeCell ref="A77:I77"/>
    <mergeCell ref="A78:I78"/>
    <mergeCell ref="A116:I116"/>
    <mergeCell ref="A117:I117"/>
    <mergeCell ref="A118:I118"/>
    <mergeCell ref="A119:Q119"/>
    <mergeCell ref="A120:I120"/>
    <mergeCell ref="A121:I121"/>
    <mergeCell ref="A103:Q103"/>
    <mergeCell ref="A111:I111"/>
    <mergeCell ref="A112:I112"/>
    <mergeCell ref="A113:I113"/>
    <mergeCell ref="A114:I114"/>
    <mergeCell ref="A115:I115"/>
    <mergeCell ref="A128:I128"/>
    <mergeCell ref="A129:I129"/>
    <mergeCell ref="A130:I130"/>
    <mergeCell ref="A131:I131"/>
    <mergeCell ref="A132:I132"/>
    <mergeCell ref="A133:I133"/>
    <mergeCell ref="A122:I122"/>
    <mergeCell ref="A123:I123"/>
    <mergeCell ref="A124:I124"/>
    <mergeCell ref="A125:I125"/>
    <mergeCell ref="A126:I126"/>
    <mergeCell ref="A127:I127"/>
    <mergeCell ref="A140:I140"/>
    <mergeCell ref="A141:I141"/>
    <mergeCell ref="A142:I142"/>
    <mergeCell ref="A143:I143"/>
    <mergeCell ref="A144:I144"/>
    <mergeCell ref="A145:I145"/>
    <mergeCell ref="A134:I134"/>
    <mergeCell ref="A135:I135"/>
    <mergeCell ref="A136:I136"/>
    <mergeCell ref="A137:I137"/>
    <mergeCell ref="A138:I138"/>
    <mergeCell ref="A139:I139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149:I149"/>
    <mergeCell ref="A150:I150"/>
    <mergeCell ref="A151:I151"/>
    <mergeCell ref="A164:I164"/>
    <mergeCell ref="A165:I165"/>
    <mergeCell ref="A166:I166"/>
    <mergeCell ref="A167:I167"/>
    <mergeCell ref="A168:I168"/>
    <mergeCell ref="A169:I169"/>
    <mergeCell ref="A158:I158"/>
    <mergeCell ref="A159:I159"/>
    <mergeCell ref="A160:I160"/>
    <mergeCell ref="A161:I161"/>
    <mergeCell ref="A162:I162"/>
    <mergeCell ref="A163:I163"/>
    <mergeCell ref="A179:Q179"/>
    <mergeCell ref="A180:Q180"/>
    <mergeCell ref="A182:Q182"/>
    <mergeCell ref="A183:Q183"/>
    <mergeCell ref="A170:I170"/>
    <mergeCell ref="A171:I171"/>
    <mergeCell ref="A172:I172"/>
    <mergeCell ref="A173:I173"/>
    <mergeCell ref="A174:I174"/>
    <mergeCell ref="A175:I175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154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831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832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833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225</v>
      </c>
      <c r="E16" s="4"/>
      <c r="F16" s="5"/>
      <c r="G16" s="5"/>
      <c r="H16" s="5"/>
      <c r="I16" s="19"/>
      <c r="J16" s="213" t="s">
        <v>834</v>
      </c>
      <c r="K16" s="214"/>
      <c r="L16" s="11" t="s">
        <v>158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227</v>
      </c>
      <c r="E17" s="4"/>
      <c r="F17" s="5"/>
      <c r="G17" s="5"/>
      <c r="H17" s="5"/>
      <c r="I17" s="19"/>
      <c r="J17" s="213" t="s">
        <v>835</v>
      </c>
      <c r="K17" s="214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229</v>
      </c>
      <c r="E18" s="4"/>
      <c r="F18" s="5"/>
      <c r="G18" s="5"/>
      <c r="H18" s="5"/>
      <c r="I18" s="19"/>
      <c r="J18" s="213" t="s">
        <v>836</v>
      </c>
      <c r="K18" s="214"/>
      <c r="L18" s="11" t="s">
        <v>158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165</v>
      </c>
      <c r="E19" s="4"/>
      <c r="F19" s="5"/>
      <c r="G19" s="5"/>
      <c r="H19" s="5"/>
      <c r="I19" s="19"/>
      <c r="J19" s="213" t="s">
        <v>837</v>
      </c>
      <c r="K19" s="214"/>
      <c r="L19" s="11" t="s">
        <v>158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166</v>
      </c>
      <c r="E20" s="4"/>
      <c r="F20" s="5"/>
      <c r="G20" s="5"/>
      <c r="H20" s="5"/>
      <c r="I20" s="19"/>
      <c r="J20" s="213" t="s">
        <v>838</v>
      </c>
      <c r="K20" s="214"/>
      <c r="L20" s="11" t="s">
        <v>168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38" t="s">
        <v>176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203" t="s">
        <v>7</v>
      </c>
      <c r="B24" s="205" t="s">
        <v>8</v>
      </c>
      <c r="C24" s="201" t="s">
        <v>9</v>
      </c>
      <c r="D24" s="201" t="s">
        <v>10</v>
      </c>
      <c r="E24" s="201" t="s">
        <v>11</v>
      </c>
      <c r="F24" s="201" t="s">
        <v>12</v>
      </c>
      <c r="G24" s="202"/>
      <c r="H24" s="202"/>
      <c r="I24" s="202"/>
      <c r="J24" s="201" t="s">
        <v>13</v>
      </c>
      <c r="K24" s="202"/>
      <c r="L24" s="202"/>
      <c r="M24" s="202"/>
      <c r="N24" s="201" t="s">
        <v>14</v>
      </c>
      <c r="O24" s="201" t="s">
        <v>15</v>
      </c>
      <c r="P24" s="201" t="s">
        <v>16</v>
      </c>
      <c r="Q24" s="201" t="s">
        <v>17</v>
      </c>
    </row>
    <row r="25" spans="1:17" ht="15.75" customHeight="1" x14ac:dyDescent="0.2">
      <c r="A25" s="204"/>
      <c r="B25" s="206"/>
      <c r="C25" s="198"/>
      <c r="D25" s="201"/>
      <c r="E25" s="202"/>
      <c r="F25" s="201" t="s">
        <v>18</v>
      </c>
      <c r="G25" s="201" t="s">
        <v>19</v>
      </c>
      <c r="H25" s="202"/>
      <c r="I25" s="202"/>
      <c r="J25" s="201" t="s">
        <v>18</v>
      </c>
      <c r="K25" s="201" t="s">
        <v>19</v>
      </c>
      <c r="L25" s="202"/>
      <c r="M25" s="202"/>
      <c r="N25" s="201"/>
      <c r="O25" s="201"/>
      <c r="P25" s="201"/>
      <c r="Q25" s="201"/>
    </row>
    <row r="26" spans="1:17" ht="15.75" customHeight="1" x14ac:dyDescent="0.2">
      <c r="A26" s="204"/>
      <c r="B26" s="206"/>
      <c r="C26" s="198"/>
      <c r="D26" s="201"/>
      <c r="E26" s="202"/>
      <c r="F26" s="202"/>
      <c r="G26" s="39" t="s">
        <v>20</v>
      </c>
      <c r="H26" s="39" t="s">
        <v>21</v>
      </c>
      <c r="I26" s="39" t="s">
        <v>22</v>
      </c>
      <c r="J26" s="202"/>
      <c r="K26" s="39" t="s">
        <v>20</v>
      </c>
      <c r="L26" s="39" t="s">
        <v>21</v>
      </c>
      <c r="M26" s="39" t="s">
        <v>22</v>
      </c>
      <c r="N26" s="201"/>
      <c r="O26" s="201"/>
      <c r="P26" s="201"/>
      <c r="Q26" s="201"/>
    </row>
    <row r="27" spans="1:17" x14ac:dyDescent="0.2">
      <c r="A27" s="35">
        <v>1</v>
      </c>
      <c r="B27" s="41">
        <v>2</v>
      </c>
      <c r="C27" s="39">
        <v>3</v>
      </c>
      <c r="D27" s="39">
        <v>4</v>
      </c>
      <c r="E27" s="26">
        <v>5</v>
      </c>
      <c r="F27" s="40">
        <v>6</v>
      </c>
      <c r="G27" s="40">
        <v>7</v>
      </c>
      <c r="H27" s="40">
        <v>8</v>
      </c>
      <c r="I27" s="40">
        <v>9</v>
      </c>
      <c r="J27" s="40">
        <v>10</v>
      </c>
      <c r="K27" s="40">
        <v>11</v>
      </c>
      <c r="L27" s="40">
        <v>12</v>
      </c>
      <c r="M27" s="40">
        <v>13</v>
      </c>
      <c r="N27" s="40">
        <v>14</v>
      </c>
      <c r="O27" s="40">
        <v>15</v>
      </c>
      <c r="P27" s="40">
        <v>16</v>
      </c>
      <c r="Q27" s="40">
        <v>17</v>
      </c>
    </row>
    <row r="28" spans="1:17" ht="19.149999999999999" customHeight="1" x14ac:dyDescent="0.2">
      <c r="A28" s="210" t="s">
        <v>839</v>
      </c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</row>
    <row r="29" spans="1:17" ht="63" x14ac:dyDescent="0.2">
      <c r="A29" s="42" t="s">
        <v>27</v>
      </c>
      <c r="B29" s="43" t="s">
        <v>840</v>
      </c>
      <c r="C29" s="44" t="s">
        <v>841</v>
      </c>
      <c r="D29" s="31" t="s">
        <v>842</v>
      </c>
      <c r="E29" s="45" t="s">
        <v>843</v>
      </c>
      <c r="F29" s="46">
        <v>271.77999999999997</v>
      </c>
      <c r="G29" s="46">
        <v>156.04</v>
      </c>
      <c r="H29" s="46">
        <v>74.150000000000006</v>
      </c>
      <c r="I29" s="46">
        <v>2.97</v>
      </c>
      <c r="J29" s="47">
        <v>544</v>
      </c>
      <c r="K29" s="47">
        <v>312</v>
      </c>
      <c r="L29" s="47">
        <v>148</v>
      </c>
      <c r="M29" s="47">
        <v>6</v>
      </c>
      <c r="N29" s="47">
        <v>16.600000000000001</v>
      </c>
      <c r="O29" s="47">
        <v>33.200000000000003</v>
      </c>
      <c r="P29" s="47">
        <v>0.22</v>
      </c>
      <c r="Q29" s="47">
        <v>0.44</v>
      </c>
    </row>
    <row r="30" spans="1:17" ht="144" x14ac:dyDescent="0.2">
      <c r="A30" s="42" t="s">
        <v>32</v>
      </c>
      <c r="B30" s="43" t="s">
        <v>844</v>
      </c>
      <c r="C30" s="44" t="s">
        <v>845</v>
      </c>
      <c r="D30" s="31" t="s">
        <v>347</v>
      </c>
      <c r="E30" s="45" t="s">
        <v>846</v>
      </c>
      <c r="F30" s="46">
        <v>5000</v>
      </c>
      <c r="G30" s="47"/>
      <c r="H30" s="47"/>
      <c r="I30" s="47"/>
      <c r="J30" s="47">
        <v>1570</v>
      </c>
      <c r="K30" s="47"/>
      <c r="L30" s="47"/>
      <c r="M30" s="47"/>
      <c r="N30" s="47"/>
      <c r="O30" s="47"/>
      <c r="P30" s="47"/>
      <c r="Q30" s="47"/>
    </row>
    <row r="31" spans="1:17" ht="63" x14ac:dyDescent="0.2">
      <c r="A31" s="42" t="s">
        <v>36</v>
      </c>
      <c r="B31" s="43" t="s">
        <v>847</v>
      </c>
      <c r="C31" s="44" t="s">
        <v>848</v>
      </c>
      <c r="D31" s="31" t="s">
        <v>842</v>
      </c>
      <c r="E31" s="45" t="s">
        <v>843</v>
      </c>
      <c r="F31" s="46">
        <v>389.46</v>
      </c>
      <c r="G31" s="46">
        <v>200.22</v>
      </c>
      <c r="H31" s="46">
        <v>82.67</v>
      </c>
      <c r="I31" s="46">
        <v>3.38</v>
      </c>
      <c r="J31" s="47">
        <v>779</v>
      </c>
      <c r="K31" s="47">
        <v>400</v>
      </c>
      <c r="L31" s="47">
        <v>165</v>
      </c>
      <c r="M31" s="47">
        <v>7</v>
      </c>
      <c r="N31" s="47">
        <v>21.3</v>
      </c>
      <c r="O31" s="47">
        <v>42.6</v>
      </c>
      <c r="P31" s="47">
        <v>0.25</v>
      </c>
      <c r="Q31" s="47">
        <v>0.5</v>
      </c>
    </row>
    <row r="32" spans="1:17" ht="72.75" x14ac:dyDescent="0.2">
      <c r="A32" s="42" t="s">
        <v>41</v>
      </c>
      <c r="B32" s="43" t="s">
        <v>849</v>
      </c>
      <c r="C32" s="44" t="s">
        <v>850</v>
      </c>
      <c r="D32" s="31" t="s">
        <v>347</v>
      </c>
      <c r="E32" s="45" t="s">
        <v>851</v>
      </c>
      <c r="F32" s="46">
        <v>5763</v>
      </c>
      <c r="G32" s="47"/>
      <c r="H32" s="47"/>
      <c r="I32" s="47"/>
      <c r="J32" s="47">
        <v>-46</v>
      </c>
      <c r="K32" s="47"/>
      <c r="L32" s="47"/>
      <c r="M32" s="47"/>
      <c r="N32" s="47"/>
      <c r="O32" s="47"/>
      <c r="P32" s="47"/>
      <c r="Q32" s="47"/>
    </row>
    <row r="33" spans="1:17" ht="144" x14ac:dyDescent="0.2">
      <c r="A33" s="42" t="s">
        <v>46</v>
      </c>
      <c r="B33" s="43" t="s">
        <v>844</v>
      </c>
      <c r="C33" s="44" t="s">
        <v>845</v>
      </c>
      <c r="D33" s="31" t="s">
        <v>347</v>
      </c>
      <c r="E33" s="45" t="s">
        <v>846</v>
      </c>
      <c r="F33" s="46">
        <v>5000</v>
      </c>
      <c r="G33" s="47"/>
      <c r="H33" s="47"/>
      <c r="I33" s="47"/>
      <c r="J33" s="47">
        <v>1570</v>
      </c>
      <c r="K33" s="47"/>
      <c r="L33" s="47"/>
      <c r="M33" s="47"/>
      <c r="N33" s="47"/>
      <c r="O33" s="47"/>
      <c r="P33" s="47"/>
      <c r="Q33" s="47"/>
    </row>
    <row r="34" spans="1:17" ht="63" x14ac:dyDescent="0.2">
      <c r="A34" s="42" t="s">
        <v>51</v>
      </c>
      <c r="B34" s="43" t="s">
        <v>852</v>
      </c>
      <c r="C34" s="44" t="s">
        <v>853</v>
      </c>
      <c r="D34" s="31" t="s">
        <v>854</v>
      </c>
      <c r="E34" s="48">
        <v>22</v>
      </c>
      <c r="F34" s="46">
        <v>152.85</v>
      </c>
      <c r="G34" s="46">
        <v>6.85</v>
      </c>
      <c r="H34" s="46">
        <v>113.15</v>
      </c>
      <c r="I34" s="46">
        <v>6.14</v>
      </c>
      <c r="J34" s="47">
        <v>3363</v>
      </c>
      <c r="K34" s="47">
        <v>151</v>
      </c>
      <c r="L34" s="47">
        <v>2489</v>
      </c>
      <c r="M34" s="47">
        <v>135</v>
      </c>
      <c r="N34" s="47">
        <v>0.81</v>
      </c>
      <c r="O34" s="47">
        <v>17.82</v>
      </c>
      <c r="P34" s="47">
        <v>0.61</v>
      </c>
      <c r="Q34" s="47">
        <v>13.42</v>
      </c>
    </row>
    <row r="35" spans="1:17" ht="72.75" x14ac:dyDescent="0.2">
      <c r="A35" s="42" t="s">
        <v>56</v>
      </c>
      <c r="B35" s="43" t="s">
        <v>855</v>
      </c>
      <c r="C35" s="44" t="s">
        <v>856</v>
      </c>
      <c r="D35" s="31" t="s">
        <v>347</v>
      </c>
      <c r="E35" s="45" t="s">
        <v>857</v>
      </c>
      <c r="F35" s="46">
        <v>6508.75</v>
      </c>
      <c r="G35" s="47"/>
      <c r="H35" s="47"/>
      <c r="I35" s="47"/>
      <c r="J35" s="47">
        <v>-716</v>
      </c>
      <c r="K35" s="47"/>
      <c r="L35" s="47"/>
      <c r="M35" s="47"/>
      <c r="N35" s="47"/>
      <c r="O35" s="47"/>
      <c r="P35" s="47"/>
      <c r="Q35" s="47"/>
    </row>
    <row r="36" spans="1:17" ht="72.75" x14ac:dyDescent="0.2">
      <c r="A36" s="42" t="s">
        <v>78</v>
      </c>
      <c r="B36" s="43" t="s">
        <v>858</v>
      </c>
      <c r="C36" s="44" t="s">
        <v>859</v>
      </c>
      <c r="D36" s="31" t="s">
        <v>459</v>
      </c>
      <c r="E36" s="45" t="s">
        <v>860</v>
      </c>
      <c r="F36" s="46">
        <v>3.6</v>
      </c>
      <c r="G36" s="47"/>
      <c r="H36" s="47"/>
      <c r="I36" s="47"/>
      <c r="J36" s="47">
        <v>792</v>
      </c>
      <c r="K36" s="47"/>
      <c r="L36" s="47"/>
      <c r="M36" s="47"/>
      <c r="N36" s="47"/>
      <c r="O36" s="47"/>
      <c r="P36" s="47"/>
      <c r="Q36" s="47"/>
    </row>
    <row r="37" spans="1:17" ht="63" x14ac:dyDescent="0.2">
      <c r="A37" s="42" t="s">
        <v>84</v>
      </c>
      <c r="B37" s="43" t="s">
        <v>861</v>
      </c>
      <c r="C37" s="44" t="s">
        <v>862</v>
      </c>
      <c r="D37" s="31" t="s">
        <v>842</v>
      </c>
      <c r="E37" s="45" t="s">
        <v>863</v>
      </c>
      <c r="F37" s="46">
        <v>260.58</v>
      </c>
      <c r="G37" s="46">
        <v>178.6</v>
      </c>
      <c r="H37" s="46">
        <v>56.41</v>
      </c>
      <c r="I37" s="46">
        <v>1.89</v>
      </c>
      <c r="J37" s="47">
        <v>1050</v>
      </c>
      <c r="K37" s="47">
        <v>720</v>
      </c>
      <c r="L37" s="47">
        <v>227</v>
      </c>
      <c r="M37" s="47">
        <v>8</v>
      </c>
      <c r="N37" s="47">
        <v>19</v>
      </c>
      <c r="O37" s="47">
        <v>76.569999999999993</v>
      </c>
      <c r="P37" s="47">
        <v>0.14000000000000001</v>
      </c>
      <c r="Q37" s="47">
        <v>0.56000000000000005</v>
      </c>
    </row>
    <row r="38" spans="1:17" ht="72.75" x14ac:dyDescent="0.2">
      <c r="A38" s="42" t="s">
        <v>88</v>
      </c>
      <c r="B38" s="43" t="s">
        <v>858</v>
      </c>
      <c r="C38" s="44" t="s">
        <v>859</v>
      </c>
      <c r="D38" s="31" t="s">
        <v>459</v>
      </c>
      <c r="E38" s="45" t="s">
        <v>864</v>
      </c>
      <c r="F38" s="46">
        <v>3.6</v>
      </c>
      <c r="G38" s="47"/>
      <c r="H38" s="47"/>
      <c r="I38" s="47"/>
      <c r="J38" s="47">
        <v>2769</v>
      </c>
      <c r="K38" s="47"/>
      <c r="L38" s="47"/>
      <c r="M38" s="47"/>
      <c r="N38" s="47"/>
      <c r="O38" s="47"/>
      <c r="P38" s="47"/>
      <c r="Q38" s="47"/>
    </row>
    <row r="39" spans="1:17" ht="15" x14ac:dyDescent="0.2">
      <c r="A39" s="207" t="s">
        <v>60</v>
      </c>
      <c r="B39" s="208"/>
      <c r="C39" s="208"/>
      <c r="D39" s="208"/>
      <c r="E39" s="208"/>
      <c r="F39" s="208"/>
      <c r="G39" s="208"/>
      <c r="H39" s="208"/>
      <c r="I39" s="208"/>
      <c r="J39" s="46">
        <v>11675</v>
      </c>
      <c r="K39" s="46">
        <v>1583</v>
      </c>
      <c r="L39" s="46">
        <v>3029</v>
      </c>
      <c r="M39" s="46">
        <v>156</v>
      </c>
      <c r="N39" s="47"/>
      <c r="O39" s="46">
        <v>170.19</v>
      </c>
      <c r="P39" s="47"/>
      <c r="Q39" s="46">
        <v>14.92</v>
      </c>
    </row>
    <row r="40" spans="1:17" ht="15" x14ac:dyDescent="0.2">
      <c r="A40" s="207" t="s">
        <v>61</v>
      </c>
      <c r="B40" s="208"/>
      <c r="C40" s="208"/>
      <c r="D40" s="208"/>
      <c r="E40" s="208"/>
      <c r="F40" s="208"/>
      <c r="G40" s="208"/>
      <c r="H40" s="208"/>
      <c r="I40" s="208"/>
      <c r="J40" s="46">
        <v>1776</v>
      </c>
      <c r="K40" s="47"/>
      <c r="L40" s="47"/>
      <c r="M40" s="47"/>
      <c r="N40" s="47"/>
      <c r="O40" s="47"/>
      <c r="P40" s="47"/>
      <c r="Q40" s="47"/>
    </row>
    <row r="41" spans="1:17" ht="15" x14ac:dyDescent="0.2">
      <c r="A41" s="207" t="s">
        <v>62</v>
      </c>
      <c r="B41" s="208"/>
      <c r="C41" s="208"/>
      <c r="D41" s="208"/>
      <c r="E41" s="208"/>
      <c r="F41" s="208"/>
      <c r="G41" s="208"/>
      <c r="H41" s="208"/>
      <c r="I41" s="208"/>
      <c r="J41" s="46">
        <v>1116</v>
      </c>
      <c r="K41" s="47"/>
      <c r="L41" s="47"/>
      <c r="M41" s="47"/>
      <c r="N41" s="47"/>
      <c r="O41" s="47"/>
      <c r="P41" s="47"/>
      <c r="Q41" s="47"/>
    </row>
    <row r="42" spans="1:17" ht="15" x14ac:dyDescent="0.2">
      <c r="A42" s="209" t="s">
        <v>865</v>
      </c>
      <c r="B42" s="208"/>
      <c r="C42" s="208"/>
      <c r="D42" s="208"/>
      <c r="E42" s="208"/>
      <c r="F42" s="208"/>
      <c r="G42" s="208"/>
      <c r="H42" s="208"/>
      <c r="I42" s="208"/>
      <c r="J42" s="47"/>
      <c r="K42" s="47"/>
      <c r="L42" s="47"/>
      <c r="M42" s="47"/>
      <c r="N42" s="47"/>
      <c r="O42" s="47"/>
      <c r="P42" s="47"/>
      <c r="Q42" s="47"/>
    </row>
    <row r="43" spans="1:17" ht="15" x14ac:dyDescent="0.2">
      <c r="A43" s="207" t="s">
        <v>586</v>
      </c>
      <c r="B43" s="208"/>
      <c r="C43" s="208"/>
      <c r="D43" s="208"/>
      <c r="E43" s="208"/>
      <c r="F43" s="208"/>
      <c r="G43" s="208"/>
      <c r="H43" s="208"/>
      <c r="I43" s="208"/>
      <c r="J43" s="46">
        <v>3142</v>
      </c>
      <c r="K43" s="47"/>
      <c r="L43" s="47"/>
      <c r="M43" s="47"/>
      <c r="N43" s="47"/>
      <c r="O43" s="46">
        <v>17.82</v>
      </c>
      <c r="P43" s="47"/>
      <c r="Q43" s="46">
        <v>13.42</v>
      </c>
    </row>
    <row r="44" spans="1:17" ht="15" x14ac:dyDescent="0.2">
      <c r="A44" s="207" t="s">
        <v>587</v>
      </c>
      <c r="B44" s="208"/>
      <c r="C44" s="208"/>
      <c r="D44" s="208"/>
      <c r="E44" s="208"/>
      <c r="F44" s="208"/>
      <c r="G44" s="208"/>
      <c r="H44" s="208"/>
      <c r="I44" s="208"/>
      <c r="J44" s="46">
        <v>11425</v>
      </c>
      <c r="K44" s="47"/>
      <c r="L44" s="47"/>
      <c r="M44" s="47"/>
      <c r="N44" s="47"/>
      <c r="O44" s="46">
        <v>152.37</v>
      </c>
      <c r="P44" s="47"/>
      <c r="Q44" s="46">
        <v>1.5</v>
      </c>
    </row>
    <row r="45" spans="1:17" ht="15" x14ac:dyDescent="0.2">
      <c r="A45" s="207" t="s">
        <v>68</v>
      </c>
      <c r="B45" s="208"/>
      <c r="C45" s="208"/>
      <c r="D45" s="208"/>
      <c r="E45" s="208"/>
      <c r="F45" s="208"/>
      <c r="G45" s="208"/>
      <c r="H45" s="208"/>
      <c r="I45" s="208"/>
      <c r="J45" s="46">
        <v>14567</v>
      </c>
      <c r="K45" s="47"/>
      <c r="L45" s="47"/>
      <c r="M45" s="47"/>
      <c r="N45" s="47"/>
      <c r="O45" s="46">
        <v>170.19</v>
      </c>
      <c r="P45" s="47"/>
      <c r="Q45" s="46">
        <v>14.92</v>
      </c>
    </row>
    <row r="46" spans="1:17" ht="15" x14ac:dyDescent="0.2">
      <c r="A46" s="207" t="s">
        <v>69</v>
      </c>
      <c r="B46" s="208"/>
      <c r="C46" s="208"/>
      <c r="D46" s="208"/>
      <c r="E46" s="208"/>
      <c r="F46" s="208"/>
      <c r="G46" s="208"/>
      <c r="H46" s="208"/>
      <c r="I46" s="208"/>
      <c r="J46" s="47"/>
      <c r="K46" s="47"/>
      <c r="L46" s="47"/>
      <c r="M46" s="47"/>
      <c r="N46" s="47"/>
      <c r="O46" s="47"/>
      <c r="P46" s="47"/>
      <c r="Q46" s="47"/>
    </row>
    <row r="47" spans="1:17" ht="15" x14ac:dyDescent="0.2">
      <c r="A47" s="207" t="s">
        <v>70</v>
      </c>
      <c r="B47" s="208"/>
      <c r="C47" s="208"/>
      <c r="D47" s="208"/>
      <c r="E47" s="208"/>
      <c r="F47" s="208"/>
      <c r="G47" s="208"/>
      <c r="H47" s="208"/>
      <c r="I47" s="208"/>
      <c r="J47" s="46">
        <v>7063</v>
      </c>
      <c r="K47" s="47"/>
      <c r="L47" s="47"/>
      <c r="M47" s="47"/>
      <c r="N47" s="47"/>
      <c r="O47" s="47"/>
      <c r="P47" s="47"/>
      <c r="Q47" s="47"/>
    </row>
    <row r="48" spans="1:17" ht="15" x14ac:dyDescent="0.2">
      <c r="A48" s="207" t="s">
        <v>71</v>
      </c>
      <c r="B48" s="208"/>
      <c r="C48" s="208"/>
      <c r="D48" s="208"/>
      <c r="E48" s="208"/>
      <c r="F48" s="208"/>
      <c r="G48" s="208"/>
      <c r="H48" s="208"/>
      <c r="I48" s="208"/>
      <c r="J48" s="46">
        <v>3029</v>
      </c>
      <c r="K48" s="47"/>
      <c r="L48" s="47"/>
      <c r="M48" s="47"/>
      <c r="N48" s="47"/>
      <c r="O48" s="47"/>
      <c r="P48" s="47"/>
      <c r="Q48" s="47"/>
    </row>
    <row r="49" spans="1:17" ht="15" x14ac:dyDescent="0.2">
      <c r="A49" s="207" t="s">
        <v>72</v>
      </c>
      <c r="B49" s="208"/>
      <c r="C49" s="208"/>
      <c r="D49" s="208"/>
      <c r="E49" s="208"/>
      <c r="F49" s="208"/>
      <c r="G49" s="208"/>
      <c r="H49" s="208"/>
      <c r="I49" s="208"/>
      <c r="J49" s="46">
        <v>1739</v>
      </c>
      <c r="K49" s="47"/>
      <c r="L49" s="47"/>
      <c r="M49" s="47"/>
      <c r="N49" s="47"/>
      <c r="O49" s="47"/>
      <c r="P49" s="47"/>
      <c r="Q49" s="47"/>
    </row>
    <row r="50" spans="1:17" ht="15" x14ac:dyDescent="0.2">
      <c r="A50" s="207" t="s">
        <v>73</v>
      </c>
      <c r="B50" s="208"/>
      <c r="C50" s="208"/>
      <c r="D50" s="208"/>
      <c r="E50" s="208"/>
      <c r="F50" s="208"/>
      <c r="G50" s="208"/>
      <c r="H50" s="208"/>
      <c r="I50" s="208"/>
      <c r="J50" s="46">
        <v>1776</v>
      </c>
      <c r="K50" s="47"/>
      <c r="L50" s="47"/>
      <c r="M50" s="47"/>
      <c r="N50" s="47"/>
      <c r="O50" s="47"/>
      <c r="P50" s="47"/>
      <c r="Q50" s="47"/>
    </row>
    <row r="51" spans="1:17" ht="15" x14ac:dyDescent="0.2">
      <c r="A51" s="207" t="s">
        <v>74</v>
      </c>
      <c r="B51" s="208"/>
      <c r="C51" s="208"/>
      <c r="D51" s="208"/>
      <c r="E51" s="208"/>
      <c r="F51" s="208"/>
      <c r="G51" s="208"/>
      <c r="H51" s="208"/>
      <c r="I51" s="208"/>
      <c r="J51" s="46">
        <v>1116</v>
      </c>
      <c r="K51" s="47"/>
      <c r="L51" s="47"/>
      <c r="M51" s="47"/>
      <c r="N51" s="47"/>
      <c r="O51" s="47"/>
      <c r="P51" s="47"/>
      <c r="Q51" s="47"/>
    </row>
    <row r="52" spans="1:17" ht="15" x14ac:dyDescent="0.2">
      <c r="A52" s="209" t="s">
        <v>866</v>
      </c>
      <c r="B52" s="208"/>
      <c r="C52" s="208"/>
      <c r="D52" s="208"/>
      <c r="E52" s="208"/>
      <c r="F52" s="208"/>
      <c r="G52" s="208"/>
      <c r="H52" s="208"/>
      <c r="I52" s="208"/>
      <c r="J52" s="49">
        <v>14567</v>
      </c>
      <c r="K52" s="47"/>
      <c r="L52" s="47"/>
      <c r="M52" s="47"/>
      <c r="N52" s="47"/>
      <c r="O52" s="49">
        <v>170.19</v>
      </c>
      <c r="P52" s="47"/>
      <c r="Q52" s="49">
        <v>14.92</v>
      </c>
    </row>
    <row r="53" spans="1:17" ht="19.149999999999999" customHeight="1" x14ac:dyDescent="0.2">
      <c r="A53" s="210" t="s">
        <v>867</v>
      </c>
      <c r="B53" s="208"/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8"/>
      <c r="O53" s="208"/>
      <c r="P53" s="208"/>
      <c r="Q53" s="208"/>
    </row>
    <row r="54" spans="1:17" ht="63" x14ac:dyDescent="0.2">
      <c r="A54" s="42" t="s">
        <v>91</v>
      </c>
      <c r="B54" s="43" t="s">
        <v>868</v>
      </c>
      <c r="C54" s="44" t="s">
        <v>869</v>
      </c>
      <c r="D54" s="31" t="s">
        <v>29</v>
      </c>
      <c r="E54" s="45" t="s">
        <v>870</v>
      </c>
      <c r="F54" s="46">
        <v>1201.2</v>
      </c>
      <c r="G54" s="46">
        <v>1201.2</v>
      </c>
      <c r="H54" s="47"/>
      <c r="I54" s="47"/>
      <c r="J54" s="47">
        <v>1114</v>
      </c>
      <c r="K54" s="47">
        <v>1114</v>
      </c>
      <c r="L54" s="47"/>
      <c r="M54" s="47"/>
      <c r="N54" s="47">
        <v>154</v>
      </c>
      <c r="O54" s="47">
        <v>142.76</v>
      </c>
      <c r="P54" s="47"/>
      <c r="Q54" s="47"/>
    </row>
    <row r="55" spans="1:17" ht="63" x14ac:dyDescent="0.2">
      <c r="A55" s="42" t="s">
        <v>94</v>
      </c>
      <c r="B55" s="43" t="s">
        <v>871</v>
      </c>
      <c r="C55" s="44" t="s">
        <v>872</v>
      </c>
      <c r="D55" s="31" t="s">
        <v>29</v>
      </c>
      <c r="E55" s="45" t="s">
        <v>870</v>
      </c>
      <c r="F55" s="46">
        <v>663.75</v>
      </c>
      <c r="G55" s="46">
        <v>663.75</v>
      </c>
      <c r="H55" s="47"/>
      <c r="I55" s="47"/>
      <c r="J55" s="47">
        <v>615</v>
      </c>
      <c r="K55" s="47">
        <v>615</v>
      </c>
      <c r="L55" s="47"/>
      <c r="M55" s="47"/>
      <c r="N55" s="47">
        <v>88.5</v>
      </c>
      <c r="O55" s="47">
        <v>82.04</v>
      </c>
      <c r="P55" s="47"/>
      <c r="Q55" s="47"/>
    </row>
    <row r="56" spans="1:17" ht="15" x14ac:dyDescent="0.2">
      <c r="A56" s="207" t="s">
        <v>60</v>
      </c>
      <c r="B56" s="208"/>
      <c r="C56" s="208"/>
      <c r="D56" s="208"/>
      <c r="E56" s="208"/>
      <c r="F56" s="208"/>
      <c r="G56" s="208"/>
      <c r="H56" s="208"/>
      <c r="I56" s="208"/>
      <c r="J56" s="46">
        <v>1729</v>
      </c>
      <c r="K56" s="46">
        <v>1729</v>
      </c>
      <c r="L56" s="47"/>
      <c r="M56" s="47"/>
      <c r="N56" s="47"/>
      <c r="O56" s="46">
        <v>224.8</v>
      </c>
      <c r="P56" s="47"/>
      <c r="Q56" s="47"/>
    </row>
    <row r="57" spans="1:17" ht="15" x14ac:dyDescent="0.2">
      <c r="A57" s="207" t="s">
        <v>61</v>
      </c>
      <c r="B57" s="208"/>
      <c r="C57" s="208"/>
      <c r="D57" s="208"/>
      <c r="E57" s="208"/>
      <c r="F57" s="208"/>
      <c r="G57" s="208"/>
      <c r="H57" s="208"/>
      <c r="I57" s="208"/>
      <c r="J57" s="46">
        <v>1452</v>
      </c>
      <c r="K57" s="47"/>
      <c r="L57" s="47"/>
      <c r="M57" s="47"/>
      <c r="N57" s="47"/>
      <c r="O57" s="47"/>
      <c r="P57" s="47"/>
      <c r="Q57" s="47"/>
    </row>
    <row r="58" spans="1:17" ht="15" x14ac:dyDescent="0.2">
      <c r="A58" s="207" t="s">
        <v>62</v>
      </c>
      <c r="B58" s="208"/>
      <c r="C58" s="208"/>
      <c r="D58" s="208"/>
      <c r="E58" s="208"/>
      <c r="F58" s="208"/>
      <c r="G58" s="208"/>
      <c r="H58" s="208"/>
      <c r="I58" s="208"/>
      <c r="J58" s="46">
        <v>778</v>
      </c>
      <c r="K58" s="47"/>
      <c r="L58" s="47"/>
      <c r="M58" s="47"/>
      <c r="N58" s="47"/>
      <c r="O58" s="47"/>
      <c r="P58" s="47"/>
      <c r="Q58" s="47"/>
    </row>
    <row r="59" spans="1:17" ht="15" x14ac:dyDescent="0.2">
      <c r="A59" s="209" t="s">
        <v>873</v>
      </c>
      <c r="B59" s="208"/>
      <c r="C59" s="208"/>
      <c r="D59" s="208"/>
      <c r="E59" s="208"/>
      <c r="F59" s="208"/>
      <c r="G59" s="208"/>
      <c r="H59" s="208"/>
      <c r="I59" s="208"/>
      <c r="J59" s="47"/>
      <c r="K59" s="47"/>
      <c r="L59" s="47"/>
      <c r="M59" s="47"/>
      <c r="N59" s="47"/>
      <c r="O59" s="47"/>
      <c r="P59" s="47"/>
      <c r="Q59" s="47"/>
    </row>
    <row r="60" spans="1:17" ht="15" x14ac:dyDescent="0.2">
      <c r="A60" s="207" t="s">
        <v>64</v>
      </c>
      <c r="B60" s="208"/>
      <c r="C60" s="208"/>
      <c r="D60" s="208"/>
      <c r="E60" s="208"/>
      <c r="F60" s="208"/>
      <c r="G60" s="208"/>
      <c r="H60" s="208"/>
      <c r="I60" s="208"/>
      <c r="J60" s="46">
        <v>3959</v>
      </c>
      <c r="K60" s="47"/>
      <c r="L60" s="47"/>
      <c r="M60" s="47"/>
      <c r="N60" s="47"/>
      <c r="O60" s="46">
        <v>224.8</v>
      </c>
      <c r="P60" s="47"/>
      <c r="Q60" s="47"/>
    </row>
    <row r="61" spans="1:17" ht="15" x14ac:dyDescent="0.2">
      <c r="A61" s="207" t="s">
        <v>68</v>
      </c>
      <c r="B61" s="208"/>
      <c r="C61" s="208"/>
      <c r="D61" s="208"/>
      <c r="E61" s="208"/>
      <c r="F61" s="208"/>
      <c r="G61" s="208"/>
      <c r="H61" s="208"/>
      <c r="I61" s="208"/>
      <c r="J61" s="46">
        <v>3959</v>
      </c>
      <c r="K61" s="47"/>
      <c r="L61" s="47"/>
      <c r="M61" s="47"/>
      <c r="N61" s="47"/>
      <c r="O61" s="46">
        <v>224.8</v>
      </c>
      <c r="P61" s="47"/>
      <c r="Q61" s="47"/>
    </row>
    <row r="62" spans="1:17" ht="15" x14ac:dyDescent="0.2">
      <c r="A62" s="207" t="s">
        <v>69</v>
      </c>
      <c r="B62" s="208"/>
      <c r="C62" s="208"/>
      <c r="D62" s="208"/>
      <c r="E62" s="208"/>
      <c r="F62" s="208"/>
      <c r="G62" s="208"/>
      <c r="H62" s="208"/>
      <c r="I62" s="208"/>
      <c r="J62" s="47"/>
      <c r="K62" s="47"/>
      <c r="L62" s="47"/>
      <c r="M62" s="47"/>
      <c r="N62" s="47"/>
      <c r="O62" s="47"/>
      <c r="P62" s="47"/>
      <c r="Q62" s="47"/>
    </row>
    <row r="63" spans="1:17" ht="15" x14ac:dyDescent="0.2">
      <c r="A63" s="207" t="s">
        <v>72</v>
      </c>
      <c r="B63" s="208"/>
      <c r="C63" s="208"/>
      <c r="D63" s="208"/>
      <c r="E63" s="208"/>
      <c r="F63" s="208"/>
      <c r="G63" s="208"/>
      <c r="H63" s="208"/>
      <c r="I63" s="208"/>
      <c r="J63" s="46">
        <v>1729</v>
      </c>
      <c r="K63" s="47"/>
      <c r="L63" s="47"/>
      <c r="M63" s="47"/>
      <c r="N63" s="47"/>
      <c r="O63" s="47"/>
      <c r="P63" s="47"/>
      <c r="Q63" s="47"/>
    </row>
    <row r="64" spans="1:17" ht="15" x14ac:dyDescent="0.2">
      <c r="A64" s="207" t="s">
        <v>73</v>
      </c>
      <c r="B64" s="208"/>
      <c r="C64" s="208"/>
      <c r="D64" s="208"/>
      <c r="E64" s="208"/>
      <c r="F64" s="208"/>
      <c r="G64" s="208"/>
      <c r="H64" s="208"/>
      <c r="I64" s="208"/>
      <c r="J64" s="46">
        <v>1452</v>
      </c>
      <c r="K64" s="47"/>
      <c r="L64" s="47"/>
      <c r="M64" s="47"/>
      <c r="N64" s="47"/>
      <c r="O64" s="47"/>
      <c r="P64" s="47"/>
      <c r="Q64" s="47"/>
    </row>
    <row r="65" spans="1:17" ht="15" x14ac:dyDescent="0.2">
      <c r="A65" s="207" t="s">
        <v>74</v>
      </c>
      <c r="B65" s="208"/>
      <c r="C65" s="208"/>
      <c r="D65" s="208"/>
      <c r="E65" s="208"/>
      <c r="F65" s="208"/>
      <c r="G65" s="208"/>
      <c r="H65" s="208"/>
      <c r="I65" s="208"/>
      <c r="J65" s="46">
        <v>778</v>
      </c>
      <c r="K65" s="47"/>
      <c r="L65" s="47"/>
      <c r="M65" s="47"/>
      <c r="N65" s="47"/>
      <c r="O65" s="47"/>
      <c r="P65" s="47"/>
      <c r="Q65" s="47"/>
    </row>
    <row r="66" spans="1:17" ht="15" x14ac:dyDescent="0.2">
      <c r="A66" s="209" t="s">
        <v>874</v>
      </c>
      <c r="B66" s="208"/>
      <c r="C66" s="208"/>
      <c r="D66" s="208"/>
      <c r="E66" s="208"/>
      <c r="F66" s="208"/>
      <c r="G66" s="208"/>
      <c r="H66" s="208"/>
      <c r="I66" s="208"/>
      <c r="J66" s="49">
        <v>3959</v>
      </c>
      <c r="K66" s="47"/>
      <c r="L66" s="47"/>
      <c r="M66" s="47"/>
      <c r="N66" s="47"/>
      <c r="O66" s="49">
        <v>224.8</v>
      </c>
      <c r="P66" s="47"/>
      <c r="Q66" s="47"/>
    </row>
    <row r="67" spans="1:17" ht="19.149999999999999" customHeight="1" x14ac:dyDescent="0.2">
      <c r="A67" s="210" t="s">
        <v>875</v>
      </c>
      <c r="B67" s="208"/>
      <c r="C67" s="208"/>
      <c r="D67" s="208"/>
      <c r="E67" s="208"/>
      <c r="F67" s="208"/>
      <c r="G67" s="208"/>
      <c r="H67" s="208"/>
      <c r="I67" s="208"/>
      <c r="J67" s="208"/>
      <c r="K67" s="208"/>
      <c r="L67" s="208"/>
      <c r="M67" s="208"/>
      <c r="N67" s="208"/>
      <c r="O67" s="208"/>
      <c r="P67" s="208"/>
      <c r="Q67" s="208"/>
    </row>
    <row r="68" spans="1:17" ht="75" x14ac:dyDescent="0.2">
      <c r="A68" s="42" t="s">
        <v>97</v>
      </c>
      <c r="B68" s="43" t="s">
        <v>602</v>
      </c>
      <c r="C68" s="44" t="s">
        <v>603</v>
      </c>
      <c r="D68" s="31" t="s">
        <v>81</v>
      </c>
      <c r="E68" s="45" t="s">
        <v>876</v>
      </c>
      <c r="F68" s="46">
        <v>137.9</v>
      </c>
      <c r="G68" s="47"/>
      <c r="H68" s="46">
        <v>137.9</v>
      </c>
      <c r="I68" s="47"/>
      <c r="J68" s="47">
        <v>225</v>
      </c>
      <c r="K68" s="47"/>
      <c r="L68" s="47">
        <v>225</v>
      </c>
      <c r="M68" s="47"/>
      <c r="N68" s="47"/>
      <c r="O68" s="47"/>
      <c r="P68" s="47"/>
      <c r="Q68" s="47"/>
    </row>
    <row r="69" spans="1:17" ht="75" x14ac:dyDescent="0.2">
      <c r="A69" s="42" t="s">
        <v>273</v>
      </c>
      <c r="B69" s="43" t="s">
        <v>605</v>
      </c>
      <c r="C69" s="44" t="s">
        <v>594</v>
      </c>
      <c r="D69" s="31" t="s">
        <v>81</v>
      </c>
      <c r="E69" s="45" t="s">
        <v>877</v>
      </c>
      <c r="F69" s="46">
        <v>40.6</v>
      </c>
      <c r="G69" s="47"/>
      <c r="H69" s="46">
        <v>40.6</v>
      </c>
      <c r="I69" s="47"/>
      <c r="J69" s="47">
        <v>66</v>
      </c>
      <c r="K69" s="47"/>
      <c r="L69" s="47">
        <v>66</v>
      </c>
      <c r="M69" s="47"/>
      <c r="N69" s="47"/>
      <c r="O69" s="47"/>
      <c r="P69" s="47"/>
      <c r="Q69" s="47"/>
    </row>
    <row r="70" spans="1:17" ht="75" x14ac:dyDescent="0.2">
      <c r="A70" s="42" t="s">
        <v>276</v>
      </c>
      <c r="B70" s="43" t="s">
        <v>608</v>
      </c>
      <c r="C70" s="44" t="s">
        <v>609</v>
      </c>
      <c r="D70" s="31" t="s">
        <v>81</v>
      </c>
      <c r="E70" s="45" t="s">
        <v>878</v>
      </c>
      <c r="F70" s="46">
        <v>34.17</v>
      </c>
      <c r="G70" s="47"/>
      <c r="H70" s="46">
        <v>34.17</v>
      </c>
      <c r="I70" s="47"/>
      <c r="J70" s="47">
        <v>-56</v>
      </c>
      <c r="K70" s="47"/>
      <c r="L70" s="47">
        <v>-56</v>
      </c>
      <c r="M70" s="47"/>
      <c r="N70" s="47"/>
      <c r="O70" s="47"/>
      <c r="P70" s="47"/>
      <c r="Q70" s="47"/>
    </row>
    <row r="71" spans="1:17" ht="15" x14ac:dyDescent="0.2">
      <c r="A71" s="207" t="s">
        <v>60</v>
      </c>
      <c r="B71" s="208"/>
      <c r="C71" s="208"/>
      <c r="D71" s="208"/>
      <c r="E71" s="208"/>
      <c r="F71" s="208"/>
      <c r="G71" s="208"/>
      <c r="H71" s="208"/>
      <c r="I71" s="208"/>
      <c r="J71" s="46">
        <v>235</v>
      </c>
      <c r="K71" s="47"/>
      <c r="L71" s="46">
        <v>235</v>
      </c>
      <c r="M71" s="47"/>
      <c r="N71" s="47"/>
      <c r="O71" s="47"/>
      <c r="P71" s="47"/>
      <c r="Q71" s="47"/>
    </row>
    <row r="72" spans="1:17" ht="15" x14ac:dyDescent="0.2">
      <c r="A72" s="209" t="s">
        <v>879</v>
      </c>
      <c r="B72" s="208"/>
      <c r="C72" s="208"/>
      <c r="D72" s="208"/>
      <c r="E72" s="208"/>
      <c r="F72" s="208"/>
      <c r="G72" s="208"/>
      <c r="H72" s="208"/>
      <c r="I72" s="208"/>
      <c r="J72" s="47"/>
      <c r="K72" s="47"/>
      <c r="L72" s="47"/>
      <c r="M72" s="47"/>
      <c r="N72" s="47"/>
      <c r="O72" s="47"/>
      <c r="P72" s="47"/>
      <c r="Q72" s="47"/>
    </row>
    <row r="73" spans="1:17" ht="15" x14ac:dyDescent="0.2">
      <c r="A73" s="207" t="s">
        <v>102</v>
      </c>
      <c r="B73" s="208"/>
      <c r="C73" s="208"/>
      <c r="D73" s="208"/>
      <c r="E73" s="208"/>
      <c r="F73" s="208"/>
      <c r="G73" s="208"/>
      <c r="H73" s="208"/>
      <c r="I73" s="208"/>
      <c r="J73" s="46">
        <v>235</v>
      </c>
      <c r="K73" s="47"/>
      <c r="L73" s="47"/>
      <c r="M73" s="47"/>
      <c r="N73" s="47"/>
      <c r="O73" s="47"/>
      <c r="P73" s="47"/>
      <c r="Q73" s="47"/>
    </row>
    <row r="74" spans="1:17" ht="15" x14ac:dyDescent="0.2">
      <c r="A74" s="207" t="s">
        <v>68</v>
      </c>
      <c r="B74" s="208"/>
      <c r="C74" s="208"/>
      <c r="D74" s="208"/>
      <c r="E74" s="208"/>
      <c r="F74" s="208"/>
      <c r="G74" s="208"/>
      <c r="H74" s="208"/>
      <c r="I74" s="208"/>
      <c r="J74" s="46">
        <v>235</v>
      </c>
      <c r="K74" s="47"/>
      <c r="L74" s="47"/>
      <c r="M74" s="47"/>
      <c r="N74" s="47"/>
      <c r="O74" s="47"/>
      <c r="P74" s="47"/>
      <c r="Q74" s="47"/>
    </row>
    <row r="75" spans="1:17" ht="15" x14ac:dyDescent="0.2">
      <c r="A75" s="207" t="s">
        <v>69</v>
      </c>
      <c r="B75" s="208"/>
      <c r="C75" s="208"/>
      <c r="D75" s="208"/>
      <c r="E75" s="208"/>
      <c r="F75" s="208"/>
      <c r="G75" s="208"/>
      <c r="H75" s="208"/>
      <c r="I75" s="208"/>
      <c r="J75" s="47"/>
      <c r="K75" s="47"/>
      <c r="L75" s="47"/>
      <c r="M75" s="47"/>
      <c r="N75" s="47"/>
      <c r="O75" s="47"/>
      <c r="P75" s="47"/>
      <c r="Q75" s="47"/>
    </row>
    <row r="76" spans="1:17" ht="15" x14ac:dyDescent="0.2">
      <c r="A76" s="207" t="s">
        <v>71</v>
      </c>
      <c r="B76" s="208"/>
      <c r="C76" s="208"/>
      <c r="D76" s="208"/>
      <c r="E76" s="208"/>
      <c r="F76" s="208"/>
      <c r="G76" s="208"/>
      <c r="H76" s="208"/>
      <c r="I76" s="208"/>
      <c r="J76" s="46">
        <v>235</v>
      </c>
      <c r="K76" s="47"/>
      <c r="L76" s="47"/>
      <c r="M76" s="47"/>
      <c r="N76" s="47"/>
      <c r="O76" s="47"/>
      <c r="P76" s="47"/>
      <c r="Q76" s="47"/>
    </row>
    <row r="77" spans="1:17" ht="15" x14ac:dyDescent="0.2">
      <c r="A77" s="209" t="s">
        <v>880</v>
      </c>
      <c r="B77" s="208"/>
      <c r="C77" s="208"/>
      <c r="D77" s="208"/>
      <c r="E77" s="208"/>
      <c r="F77" s="208"/>
      <c r="G77" s="208"/>
      <c r="H77" s="208"/>
      <c r="I77" s="208"/>
      <c r="J77" s="49">
        <v>235</v>
      </c>
      <c r="K77" s="47"/>
      <c r="L77" s="47"/>
      <c r="M77" s="47"/>
      <c r="N77" s="47"/>
      <c r="O77" s="47"/>
      <c r="P77" s="47"/>
      <c r="Q77" s="47"/>
    </row>
    <row r="78" spans="1:17" ht="15" x14ac:dyDescent="0.2">
      <c r="A78" s="211" t="s">
        <v>104</v>
      </c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2"/>
      <c r="N78" s="212"/>
      <c r="O78" s="212"/>
      <c r="P78" s="212"/>
      <c r="Q78" s="212"/>
    </row>
    <row r="79" spans="1:17" ht="15" x14ac:dyDescent="0.2">
      <c r="A79" s="207" t="s">
        <v>105</v>
      </c>
      <c r="B79" s="208"/>
      <c r="C79" s="208"/>
      <c r="D79" s="208"/>
      <c r="E79" s="208"/>
      <c r="F79" s="208"/>
      <c r="G79" s="208"/>
      <c r="H79" s="208"/>
      <c r="I79" s="208"/>
      <c r="J79" s="46">
        <v>13639</v>
      </c>
      <c r="K79" s="46">
        <v>3312</v>
      </c>
      <c r="L79" s="46">
        <v>3264</v>
      </c>
      <c r="M79" s="46">
        <v>156</v>
      </c>
      <c r="N79" s="47"/>
      <c r="O79" s="46">
        <v>394.99</v>
      </c>
      <c r="P79" s="47"/>
      <c r="Q79" s="46">
        <v>14.92</v>
      </c>
    </row>
    <row r="80" spans="1:17" ht="15" x14ac:dyDescent="0.2">
      <c r="A80" s="207" t="s">
        <v>61</v>
      </c>
      <c r="B80" s="208"/>
      <c r="C80" s="208"/>
      <c r="D80" s="208"/>
      <c r="E80" s="208"/>
      <c r="F80" s="208"/>
      <c r="G80" s="208"/>
      <c r="H80" s="208"/>
      <c r="I80" s="208"/>
      <c r="J80" s="46">
        <v>3228</v>
      </c>
      <c r="K80" s="47"/>
      <c r="L80" s="47"/>
      <c r="M80" s="47"/>
      <c r="N80" s="47"/>
      <c r="O80" s="47"/>
      <c r="P80" s="47"/>
      <c r="Q80" s="47"/>
    </row>
    <row r="81" spans="1:17" ht="15" x14ac:dyDescent="0.2">
      <c r="A81" s="207" t="s">
        <v>106</v>
      </c>
      <c r="B81" s="208"/>
      <c r="C81" s="208"/>
      <c r="D81" s="208"/>
      <c r="E81" s="208"/>
      <c r="F81" s="208"/>
      <c r="G81" s="208"/>
      <c r="H81" s="208"/>
      <c r="I81" s="208"/>
      <c r="J81" s="47"/>
      <c r="K81" s="47"/>
      <c r="L81" s="47"/>
      <c r="M81" s="47"/>
      <c r="N81" s="47"/>
      <c r="O81" s="47"/>
      <c r="P81" s="47"/>
      <c r="Q81" s="47"/>
    </row>
    <row r="82" spans="1:17" ht="15" x14ac:dyDescent="0.2">
      <c r="A82" s="207" t="s">
        <v>881</v>
      </c>
      <c r="B82" s="208"/>
      <c r="C82" s="208"/>
      <c r="D82" s="208"/>
      <c r="E82" s="208"/>
      <c r="F82" s="208"/>
      <c r="G82" s="208"/>
      <c r="H82" s="208"/>
      <c r="I82" s="208"/>
      <c r="J82" s="46">
        <v>1452</v>
      </c>
      <c r="K82" s="47"/>
      <c r="L82" s="47"/>
      <c r="M82" s="47"/>
      <c r="N82" s="47"/>
      <c r="O82" s="47"/>
      <c r="P82" s="47"/>
      <c r="Q82" s="47"/>
    </row>
    <row r="83" spans="1:17" ht="15" x14ac:dyDescent="0.2">
      <c r="A83" s="207" t="s">
        <v>882</v>
      </c>
      <c r="B83" s="208"/>
      <c r="C83" s="208"/>
      <c r="D83" s="208"/>
      <c r="E83" s="208"/>
      <c r="F83" s="208"/>
      <c r="G83" s="208"/>
      <c r="H83" s="208"/>
      <c r="I83" s="208"/>
      <c r="J83" s="46">
        <v>1453</v>
      </c>
      <c r="K83" s="47"/>
      <c r="L83" s="47"/>
      <c r="M83" s="47"/>
      <c r="N83" s="47"/>
      <c r="O83" s="47"/>
      <c r="P83" s="47"/>
      <c r="Q83" s="47"/>
    </row>
    <row r="84" spans="1:17" ht="15" x14ac:dyDescent="0.2">
      <c r="A84" s="207" t="s">
        <v>883</v>
      </c>
      <c r="B84" s="208"/>
      <c r="C84" s="208"/>
      <c r="D84" s="208"/>
      <c r="E84" s="208"/>
      <c r="F84" s="208"/>
      <c r="G84" s="208"/>
      <c r="H84" s="208"/>
      <c r="I84" s="208"/>
      <c r="J84" s="46">
        <v>323</v>
      </c>
      <c r="K84" s="47"/>
      <c r="L84" s="47"/>
      <c r="M84" s="47"/>
      <c r="N84" s="47"/>
      <c r="O84" s="47"/>
      <c r="P84" s="47"/>
      <c r="Q84" s="47"/>
    </row>
    <row r="85" spans="1:17" ht="15" x14ac:dyDescent="0.2">
      <c r="A85" s="207" t="s">
        <v>62</v>
      </c>
      <c r="B85" s="208"/>
      <c r="C85" s="208"/>
      <c r="D85" s="208"/>
      <c r="E85" s="208"/>
      <c r="F85" s="208"/>
      <c r="G85" s="208"/>
      <c r="H85" s="208"/>
      <c r="I85" s="208"/>
      <c r="J85" s="46">
        <v>1894</v>
      </c>
      <c r="K85" s="47"/>
      <c r="L85" s="47"/>
      <c r="M85" s="47"/>
      <c r="N85" s="47"/>
      <c r="O85" s="47"/>
      <c r="P85" s="47"/>
      <c r="Q85" s="47"/>
    </row>
    <row r="86" spans="1:17" ht="15" x14ac:dyDescent="0.2">
      <c r="A86" s="207" t="s">
        <v>106</v>
      </c>
      <c r="B86" s="208"/>
      <c r="C86" s="208"/>
      <c r="D86" s="208"/>
      <c r="E86" s="208"/>
      <c r="F86" s="208"/>
      <c r="G86" s="208"/>
      <c r="H86" s="208"/>
      <c r="I86" s="208"/>
      <c r="J86" s="47"/>
      <c r="K86" s="47"/>
      <c r="L86" s="47"/>
      <c r="M86" s="47"/>
      <c r="N86" s="47"/>
      <c r="O86" s="47"/>
      <c r="P86" s="47"/>
      <c r="Q86" s="47"/>
    </row>
    <row r="87" spans="1:17" ht="15" x14ac:dyDescent="0.2">
      <c r="A87" s="207" t="s">
        <v>884</v>
      </c>
      <c r="B87" s="208"/>
      <c r="C87" s="208"/>
      <c r="D87" s="208"/>
      <c r="E87" s="208"/>
      <c r="F87" s="208"/>
      <c r="G87" s="208"/>
      <c r="H87" s="208"/>
      <c r="I87" s="208"/>
      <c r="J87" s="46">
        <v>778</v>
      </c>
      <c r="K87" s="47"/>
      <c r="L87" s="47"/>
      <c r="M87" s="47"/>
      <c r="N87" s="47"/>
      <c r="O87" s="47"/>
      <c r="P87" s="47"/>
      <c r="Q87" s="47"/>
    </row>
    <row r="88" spans="1:17" ht="15" x14ac:dyDescent="0.2">
      <c r="A88" s="207" t="s">
        <v>885</v>
      </c>
      <c r="B88" s="208"/>
      <c r="C88" s="208"/>
      <c r="D88" s="208"/>
      <c r="E88" s="208"/>
      <c r="F88" s="208"/>
      <c r="G88" s="208"/>
      <c r="H88" s="208"/>
      <c r="I88" s="208"/>
      <c r="J88" s="46">
        <v>172</v>
      </c>
      <c r="K88" s="47"/>
      <c r="L88" s="47"/>
      <c r="M88" s="47"/>
      <c r="N88" s="47"/>
      <c r="O88" s="47"/>
      <c r="P88" s="47"/>
      <c r="Q88" s="47"/>
    </row>
    <row r="89" spans="1:17" ht="15" x14ac:dyDescent="0.2">
      <c r="A89" s="207" t="s">
        <v>886</v>
      </c>
      <c r="B89" s="208"/>
      <c r="C89" s="208"/>
      <c r="D89" s="208"/>
      <c r="E89" s="208"/>
      <c r="F89" s="208"/>
      <c r="G89" s="208"/>
      <c r="H89" s="208"/>
      <c r="I89" s="208"/>
      <c r="J89" s="46">
        <v>944</v>
      </c>
      <c r="K89" s="47"/>
      <c r="L89" s="47"/>
      <c r="M89" s="47"/>
      <c r="N89" s="47"/>
      <c r="O89" s="47"/>
      <c r="P89" s="47"/>
      <c r="Q89" s="47"/>
    </row>
    <row r="90" spans="1:17" ht="15" x14ac:dyDescent="0.2">
      <c r="A90" s="209" t="s">
        <v>115</v>
      </c>
      <c r="B90" s="208"/>
      <c r="C90" s="208"/>
      <c r="D90" s="208"/>
      <c r="E90" s="208"/>
      <c r="F90" s="208"/>
      <c r="G90" s="208"/>
      <c r="H90" s="208"/>
      <c r="I90" s="208"/>
      <c r="J90" s="47"/>
      <c r="K90" s="47"/>
      <c r="L90" s="47"/>
      <c r="M90" s="47"/>
      <c r="N90" s="47"/>
      <c r="O90" s="47"/>
      <c r="P90" s="47"/>
      <c r="Q90" s="47"/>
    </row>
    <row r="91" spans="1:17" ht="15" x14ac:dyDescent="0.2">
      <c r="A91" s="207" t="s">
        <v>292</v>
      </c>
      <c r="B91" s="208"/>
      <c r="C91" s="208"/>
      <c r="D91" s="208"/>
      <c r="E91" s="208"/>
      <c r="F91" s="208"/>
      <c r="G91" s="208"/>
      <c r="H91" s="208"/>
      <c r="I91" s="208"/>
      <c r="J91" s="47"/>
      <c r="K91" s="47"/>
      <c r="L91" s="47"/>
      <c r="M91" s="47"/>
      <c r="N91" s="47"/>
      <c r="O91" s="47"/>
      <c r="P91" s="47"/>
      <c r="Q91" s="47"/>
    </row>
    <row r="92" spans="1:17" ht="15" x14ac:dyDescent="0.2">
      <c r="A92" s="207" t="s">
        <v>635</v>
      </c>
      <c r="B92" s="208"/>
      <c r="C92" s="208"/>
      <c r="D92" s="208"/>
      <c r="E92" s="208"/>
      <c r="F92" s="208"/>
      <c r="G92" s="208"/>
      <c r="H92" s="208"/>
      <c r="I92" s="208"/>
      <c r="J92" s="47"/>
      <c r="K92" s="47"/>
      <c r="L92" s="47"/>
      <c r="M92" s="47"/>
      <c r="N92" s="47"/>
      <c r="O92" s="47"/>
      <c r="P92" s="47"/>
      <c r="Q92" s="47"/>
    </row>
    <row r="93" spans="1:17" ht="15" x14ac:dyDescent="0.2">
      <c r="A93" s="207" t="s">
        <v>887</v>
      </c>
      <c r="B93" s="208"/>
      <c r="C93" s="208"/>
      <c r="D93" s="208"/>
      <c r="E93" s="208"/>
      <c r="F93" s="208"/>
      <c r="G93" s="208"/>
      <c r="H93" s="208"/>
      <c r="I93" s="208"/>
      <c r="J93" s="46">
        <v>2647</v>
      </c>
      <c r="K93" s="46">
        <v>151</v>
      </c>
      <c r="L93" s="46">
        <v>2489</v>
      </c>
      <c r="M93" s="46">
        <v>135</v>
      </c>
      <c r="N93" s="47"/>
      <c r="O93" s="46">
        <v>17.82</v>
      </c>
      <c r="P93" s="47"/>
      <c r="Q93" s="46">
        <v>13.42</v>
      </c>
    </row>
    <row r="94" spans="1:17" ht="15" x14ac:dyDescent="0.2">
      <c r="A94" s="207" t="s">
        <v>888</v>
      </c>
      <c r="B94" s="208"/>
      <c r="C94" s="208"/>
      <c r="D94" s="208"/>
      <c r="E94" s="208"/>
      <c r="F94" s="208"/>
      <c r="G94" s="208"/>
      <c r="H94" s="208"/>
      <c r="I94" s="208"/>
      <c r="J94" s="46">
        <v>323</v>
      </c>
      <c r="K94" s="47"/>
      <c r="L94" s="47"/>
      <c r="M94" s="47"/>
      <c r="N94" s="47"/>
      <c r="O94" s="47"/>
      <c r="P94" s="47"/>
      <c r="Q94" s="47"/>
    </row>
    <row r="95" spans="1:17" ht="15" x14ac:dyDescent="0.2">
      <c r="A95" s="207" t="s">
        <v>889</v>
      </c>
      <c r="B95" s="208"/>
      <c r="C95" s="208"/>
      <c r="D95" s="208"/>
      <c r="E95" s="208"/>
      <c r="F95" s="208"/>
      <c r="G95" s="208"/>
      <c r="H95" s="208"/>
      <c r="I95" s="208"/>
      <c r="J95" s="46">
        <v>172</v>
      </c>
      <c r="K95" s="47"/>
      <c r="L95" s="47"/>
      <c r="M95" s="47"/>
      <c r="N95" s="47"/>
      <c r="O95" s="47"/>
      <c r="P95" s="47"/>
      <c r="Q95" s="47"/>
    </row>
    <row r="96" spans="1:17" ht="15" x14ac:dyDescent="0.2">
      <c r="A96" s="207" t="s">
        <v>121</v>
      </c>
      <c r="B96" s="208"/>
      <c r="C96" s="208"/>
      <c r="D96" s="208"/>
      <c r="E96" s="208"/>
      <c r="F96" s="208"/>
      <c r="G96" s="208"/>
      <c r="H96" s="208"/>
      <c r="I96" s="208"/>
      <c r="J96" s="46">
        <v>3142</v>
      </c>
      <c r="K96" s="47"/>
      <c r="L96" s="47"/>
      <c r="M96" s="47"/>
      <c r="N96" s="47"/>
      <c r="O96" s="46">
        <v>17.82</v>
      </c>
      <c r="P96" s="47"/>
      <c r="Q96" s="46">
        <v>13.42</v>
      </c>
    </row>
    <row r="97" spans="1:17" ht="15" x14ac:dyDescent="0.2">
      <c r="A97" s="207" t="s">
        <v>890</v>
      </c>
      <c r="B97" s="208"/>
      <c r="C97" s="208"/>
      <c r="D97" s="208"/>
      <c r="E97" s="208"/>
      <c r="F97" s="208"/>
      <c r="G97" s="208"/>
      <c r="H97" s="208"/>
      <c r="I97" s="208"/>
      <c r="J97" s="47"/>
      <c r="K97" s="47"/>
      <c r="L97" s="47"/>
      <c r="M97" s="47"/>
      <c r="N97" s="47"/>
      <c r="O97" s="47"/>
      <c r="P97" s="47"/>
      <c r="Q97" s="47"/>
    </row>
    <row r="98" spans="1:17" ht="15" x14ac:dyDescent="0.2">
      <c r="A98" s="207" t="s">
        <v>891</v>
      </c>
      <c r="B98" s="208"/>
      <c r="C98" s="208"/>
      <c r="D98" s="208"/>
      <c r="E98" s="208"/>
      <c r="F98" s="208"/>
      <c r="G98" s="208"/>
      <c r="H98" s="208"/>
      <c r="I98" s="208"/>
      <c r="J98" s="46">
        <v>1729</v>
      </c>
      <c r="K98" s="46">
        <v>1729</v>
      </c>
      <c r="L98" s="47"/>
      <c r="M98" s="47"/>
      <c r="N98" s="47"/>
      <c r="O98" s="46">
        <v>224.8</v>
      </c>
      <c r="P98" s="47"/>
      <c r="Q98" s="47"/>
    </row>
    <row r="99" spans="1:17" ht="15" x14ac:dyDescent="0.2">
      <c r="A99" s="207" t="s">
        <v>892</v>
      </c>
      <c r="B99" s="208"/>
      <c r="C99" s="208"/>
      <c r="D99" s="208"/>
      <c r="E99" s="208"/>
      <c r="F99" s="208"/>
      <c r="G99" s="208"/>
      <c r="H99" s="208"/>
      <c r="I99" s="208"/>
      <c r="J99" s="46">
        <v>1452</v>
      </c>
      <c r="K99" s="47"/>
      <c r="L99" s="47"/>
      <c r="M99" s="47"/>
      <c r="N99" s="47"/>
      <c r="O99" s="47"/>
      <c r="P99" s="47"/>
      <c r="Q99" s="47"/>
    </row>
    <row r="100" spans="1:17" ht="15" x14ac:dyDescent="0.2">
      <c r="A100" s="207" t="s">
        <v>893</v>
      </c>
      <c r="B100" s="208"/>
      <c r="C100" s="208"/>
      <c r="D100" s="208"/>
      <c r="E100" s="208"/>
      <c r="F100" s="208"/>
      <c r="G100" s="208"/>
      <c r="H100" s="208"/>
      <c r="I100" s="208"/>
      <c r="J100" s="46">
        <v>778</v>
      </c>
      <c r="K100" s="47"/>
      <c r="L100" s="47"/>
      <c r="M100" s="47"/>
      <c r="N100" s="47"/>
      <c r="O100" s="47"/>
      <c r="P100" s="47"/>
      <c r="Q100" s="47"/>
    </row>
    <row r="101" spans="1:17" ht="15" x14ac:dyDescent="0.2">
      <c r="A101" s="207" t="s">
        <v>121</v>
      </c>
      <c r="B101" s="208"/>
      <c r="C101" s="208"/>
      <c r="D101" s="208"/>
      <c r="E101" s="208"/>
      <c r="F101" s="208"/>
      <c r="G101" s="208"/>
      <c r="H101" s="208"/>
      <c r="I101" s="208"/>
      <c r="J101" s="46">
        <v>3959</v>
      </c>
      <c r="K101" s="47"/>
      <c r="L101" s="47"/>
      <c r="M101" s="47"/>
      <c r="N101" s="47"/>
      <c r="O101" s="46">
        <v>224.8</v>
      </c>
      <c r="P101" s="47"/>
      <c r="Q101" s="47"/>
    </row>
    <row r="102" spans="1:17" ht="15" x14ac:dyDescent="0.2">
      <c r="A102" s="207" t="s">
        <v>295</v>
      </c>
      <c r="B102" s="208"/>
      <c r="C102" s="208"/>
      <c r="D102" s="208"/>
      <c r="E102" s="208"/>
      <c r="F102" s="208"/>
      <c r="G102" s="208"/>
      <c r="H102" s="208"/>
      <c r="I102" s="208"/>
      <c r="J102" s="47"/>
      <c r="K102" s="47"/>
      <c r="L102" s="47"/>
      <c r="M102" s="47"/>
      <c r="N102" s="47"/>
      <c r="O102" s="47"/>
      <c r="P102" s="47"/>
      <c r="Q102" s="47"/>
    </row>
    <row r="103" spans="1:17" ht="15" x14ac:dyDescent="0.2">
      <c r="A103" s="207" t="s">
        <v>894</v>
      </c>
      <c r="B103" s="208"/>
      <c r="C103" s="208"/>
      <c r="D103" s="208"/>
      <c r="E103" s="208"/>
      <c r="F103" s="208"/>
      <c r="G103" s="208"/>
      <c r="H103" s="208"/>
      <c r="I103" s="208"/>
      <c r="J103" s="46">
        <v>235</v>
      </c>
      <c r="K103" s="47"/>
      <c r="L103" s="46">
        <v>235</v>
      </c>
      <c r="M103" s="47"/>
      <c r="N103" s="47"/>
      <c r="O103" s="47"/>
      <c r="P103" s="47"/>
      <c r="Q103" s="47"/>
    </row>
    <row r="104" spans="1:17" ht="15" x14ac:dyDescent="0.2">
      <c r="A104" s="207" t="s">
        <v>126</v>
      </c>
      <c r="B104" s="208"/>
      <c r="C104" s="208"/>
      <c r="D104" s="208"/>
      <c r="E104" s="208"/>
      <c r="F104" s="208"/>
      <c r="G104" s="208"/>
      <c r="H104" s="208"/>
      <c r="I104" s="208"/>
      <c r="J104" s="46">
        <v>7336</v>
      </c>
      <c r="K104" s="47"/>
      <c r="L104" s="47"/>
      <c r="M104" s="47"/>
      <c r="N104" s="47"/>
      <c r="O104" s="46">
        <v>242.62</v>
      </c>
      <c r="P104" s="47"/>
      <c r="Q104" s="46">
        <v>13.42</v>
      </c>
    </row>
    <row r="105" spans="1:17" ht="15" x14ac:dyDescent="0.2">
      <c r="A105" s="207" t="s">
        <v>297</v>
      </c>
      <c r="B105" s="208"/>
      <c r="C105" s="208"/>
      <c r="D105" s="208"/>
      <c r="E105" s="208"/>
      <c r="F105" s="208"/>
      <c r="G105" s="208"/>
      <c r="H105" s="208"/>
      <c r="I105" s="208"/>
      <c r="J105" s="47"/>
      <c r="K105" s="47"/>
      <c r="L105" s="47"/>
      <c r="M105" s="47"/>
      <c r="N105" s="47"/>
      <c r="O105" s="47"/>
      <c r="P105" s="47"/>
      <c r="Q105" s="47"/>
    </row>
    <row r="106" spans="1:17" ht="15" x14ac:dyDescent="0.2">
      <c r="A106" s="207" t="s">
        <v>298</v>
      </c>
      <c r="B106" s="208"/>
      <c r="C106" s="208"/>
      <c r="D106" s="208"/>
      <c r="E106" s="208"/>
      <c r="F106" s="208"/>
      <c r="G106" s="208"/>
      <c r="H106" s="208"/>
      <c r="I106" s="208"/>
      <c r="J106" s="47"/>
      <c r="K106" s="47"/>
      <c r="L106" s="47"/>
      <c r="M106" s="47"/>
      <c r="N106" s="47"/>
      <c r="O106" s="47"/>
      <c r="P106" s="47"/>
      <c r="Q106" s="47"/>
    </row>
    <row r="107" spans="1:17" ht="15" x14ac:dyDescent="0.2">
      <c r="A107" s="207" t="s">
        <v>895</v>
      </c>
      <c r="B107" s="208"/>
      <c r="C107" s="208"/>
      <c r="D107" s="208"/>
      <c r="E107" s="208"/>
      <c r="F107" s="208"/>
      <c r="G107" s="208"/>
      <c r="H107" s="208"/>
      <c r="I107" s="208"/>
      <c r="J107" s="46">
        <v>9028</v>
      </c>
      <c r="K107" s="46">
        <v>1432</v>
      </c>
      <c r="L107" s="46">
        <v>540</v>
      </c>
      <c r="M107" s="46">
        <v>21</v>
      </c>
      <c r="N107" s="47"/>
      <c r="O107" s="46">
        <v>152.37</v>
      </c>
      <c r="P107" s="47"/>
      <c r="Q107" s="46">
        <v>1.5</v>
      </c>
    </row>
    <row r="108" spans="1:17" ht="15" x14ac:dyDescent="0.2">
      <c r="A108" s="207" t="s">
        <v>896</v>
      </c>
      <c r="B108" s="208"/>
      <c r="C108" s="208"/>
      <c r="D108" s="208"/>
      <c r="E108" s="208"/>
      <c r="F108" s="208"/>
      <c r="G108" s="208"/>
      <c r="H108" s="208"/>
      <c r="I108" s="208"/>
      <c r="J108" s="46">
        <v>1453</v>
      </c>
      <c r="K108" s="47"/>
      <c r="L108" s="47"/>
      <c r="M108" s="47"/>
      <c r="N108" s="47"/>
      <c r="O108" s="47"/>
      <c r="P108" s="47"/>
      <c r="Q108" s="47"/>
    </row>
    <row r="109" spans="1:17" ht="15" x14ac:dyDescent="0.2">
      <c r="A109" s="207" t="s">
        <v>897</v>
      </c>
      <c r="B109" s="208"/>
      <c r="C109" s="208"/>
      <c r="D109" s="208"/>
      <c r="E109" s="208"/>
      <c r="F109" s="208"/>
      <c r="G109" s="208"/>
      <c r="H109" s="208"/>
      <c r="I109" s="208"/>
      <c r="J109" s="46">
        <v>944</v>
      </c>
      <c r="K109" s="47"/>
      <c r="L109" s="47"/>
      <c r="M109" s="47"/>
      <c r="N109" s="47"/>
      <c r="O109" s="47"/>
      <c r="P109" s="47"/>
      <c r="Q109" s="47"/>
    </row>
    <row r="110" spans="1:17" ht="15" x14ac:dyDescent="0.2">
      <c r="A110" s="207" t="s">
        <v>121</v>
      </c>
      <c r="B110" s="208"/>
      <c r="C110" s="208"/>
      <c r="D110" s="208"/>
      <c r="E110" s="208"/>
      <c r="F110" s="208"/>
      <c r="G110" s="208"/>
      <c r="H110" s="208"/>
      <c r="I110" s="208"/>
      <c r="J110" s="46">
        <v>11425</v>
      </c>
      <c r="K110" s="47"/>
      <c r="L110" s="47"/>
      <c r="M110" s="47"/>
      <c r="N110" s="47"/>
      <c r="O110" s="46">
        <v>152.37</v>
      </c>
      <c r="P110" s="47"/>
      <c r="Q110" s="46">
        <v>1.5</v>
      </c>
    </row>
    <row r="111" spans="1:17" ht="15" x14ac:dyDescent="0.2">
      <c r="A111" s="207" t="s">
        <v>126</v>
      </c>
      <c r="B111" s="208"/>
      <c r="C111" s="208"/>
      <c r="D111" s="208"/>
      <c r="E111" s="208"/>
      <c r="F111" s="208"/>
      <c r="G111" s="208"/>
      <c r="H111" s="208"/>
      <c r="I111" s="208"/>
      <c r="J111" s="46">
        <v>11425</v>
      </c>
      <c r="K111" s="47"/>
      <c r="L111" s="47"/>
      <c r="M111" s="47"/>
      <c r="N111" s="47"/>
      <c r="O111" s="46">
        <v>152.37</v>
      </c>
      <c r="P111" s="47"/>
      <c r="Q111" s="46">
        <v>1.5</v>
      </c>
    </row>
    <row r="112" spans="1:17" ht="15" x14ac:dyDescent="0.2">
      <c r="A112" s="207" t="s">
        <v>68</v>
      </c>
      <c r="B112" s="208"/>
      <c r="C112" s="208"/>
      <c r="D112" s="208"/>
      <c r="E112" s="208"/>
      <c r="F112" s="208"/>
      <c r="G112" s="208"/>
      <c r="H112" s="208"/>
      <c r="I112" s="208"/>
      <c r="J112" s="46">
        <v>18761</v>
      </c>
      <c r="K112" s="47"/>
      <c r="L112" s="47"/>
      <c r="M112" s="47"/>
      <c r="N112" s="47"/>
      <c r="O112" s="46">
        <v>394.99</v>
      </c>
      <c r="P112" s="47"/>
      <c r="Q112" s="46">
        <v>14.92</v>
      </c>
    </row>
    <row r="113" spans="1:17" ht="15" x14ac:dyDescent="0.2">
      <c r="A113" s="207" t="s">
        <v>69</v>
      </c>
      <c r="B113" s="208"/>
      <c r="C113" s="208"/>
      <c r="D113" s="208"/>
      <c r="E113" s="208"/>
      <c r="F113" s="208"/>
      <c r="G113" s="208"/>
      <c r="H113" s="208"/>
      <c r="I113" s="208"/>
      <c r="J113" s="47"/>
      <c r="K113" s="47"/>
      <c r="L113" s="47"/>
      <c r="M113" s="47"/>
      <c r="N113" s="47"/>
      <c r="O113" s="47"/>
      <c r="P113" s="47"/>
      <c r="Q113" s="47"/>
    </row>
    <row r="114" spans="1:17" ht="15" x14ac:dyDescent="0.2">
      <c r="A114" s="207" t="s">
        <v>70</v>
      </c>
      <c r="B114" s="208"/>
      <c r="C114" s="208"/>
      <c r="D114" s="208"/>
      <c r="E114" s="208"/>
      <c r="F114" s="208"/>
      <c r="G114" s="208"/>
      <c r="H114" s="208"/>
      <c r="I114" s="208"/>
      <c r="J114" s="46">
        <v>7063</v>
      </c>
      <c r="K114" s="47"/>
      <c r="L114" s="47"/>
      <c r="M114" s="47"/>
      <c r="N114" s="47"/>
      <c r="O114" s="47"/>
      <c r="P114" s="47"/>
      <c r="Q114" s="47"/>
    </row>
    <row r="115" spans="1:17" ht="15" x14ac:dyDescent="0.2">
      <c r="A115" s="207" t="s">
        <v>71</v>
      </c>
      <c r="B115" s="208"/>
      <c r="C115" s="208"/>
      <c r="D115" s="208"/>
      <c r="E115" s="208"/>
      <c r="F115" s="208"/>
      <c r="G115" s="208"/>
      <c r="H115" s="208"/>
      <c r="I115" s="208"/>
      <c r="J115" s="46">
        <v>3264</v>
      </c>
      <c r="K115" s="47"/>
      <c r="L115" s="47"/>
      <c r="M115" s="47"/>
      <c r="N115" s="47"/>
      <c r="O115" s="47"/>
      <c r="P115" s="47"/>
      <c r="Q115" s="47"/>
    </row>
    <row r="116" spans="1:17" ht="15" x14ac:dyDescent="0.2">
      <c r="A116" s="207" t="s">
        <v>72</v>
      </c>
      <c r="B116" s="208"/>
      <c r="C116" s="208"/>
      <c r="D116" s="208"/>
      <c r="E116" s="208"/>
      <c r="F116" s="208"/>
      <c r="G116" s="208"/>
      <c r="H116" s="208"/>
      <c r="I116" s="208"/>
      <c r="J116" s="46">
        <v>3468</v>
      </c>
      <c r="K116" s="47"/>
      <c r="L116" s="47"/>
      <c r="M116" s="47"/>
      <c r="N116" s="47"/>
      <c r="O116" s="47"/>
      <c r="P116" s="47"/>
      <c r="Q116" s="47"/>
    </row>
    <row r="117" spans="1:17" ht="15" x14ac:dyDescent="0.2">
      <c r="A117" s="207" t="s">
        <v>73</v>
      </c>
      <c r="B117" s="208"/>
      <c r="C117" s="208"/>
      <c r="D117" s="208"/>
      <c r="E117" s="208"/>
      <c r="F117" s="208"/>
      <c r="G117" s="208"/>
      <c r="H117" s="208"/>
      <c r="I117" s="208"/>
      <c r="J117" s="46">
        <v>3228</v>
      </c>
      <c r="K117" s="47"/>
      <c r="L117" s="47"/>
      <c r="M117" s="47"/>
      <c r="N117" s="47"/>
      <c r="O117" s="47"/>
      <c r="P117" s="47"/>
      <c r="Q117" s="47"/>
    </row>
    <row r="118" spans="1:17" ht="15" x14ac:dyDescent="0.2">
      <c r="A118" s="207" t="s">
        <v>74</v>
      </c>
      <c r="B118" s="208"/>
      <c r="C118" s="208"/>
      <c r="D118" s="208"/>
      <c r="E118" s="208"/>
      <c r="F118" s="208"/>
      <c r="G118" s="208"/>
      <c r="H118" s="208"/>
      <c r="I118" s="208"/>
      <c r="J118" s="46">
        <v>1894</v>
      </c>
      <c r="K118" s="47"/>
      <c r="L118" s="47"/>
      <c r="M118" s="47"/>
      <c r="N118" s="47"/>
      <c r="O118" s="47"/>
      <c r="P118" s="47"/>
      <c r="Q118" s="47"/>
    </row>
    <row r="119" spans="1:17" ht="15" x14ac:dyDescent="0.2">
      <c r="A119" s="209" t="s">
        <v>153</v>
      </c>
      <c r="B119" s="208"/>
      <c r="C119" s="208"/>
      <c r="D119" s="208"/>
      <c r="E119" s="208"/>
      <c r="F119" s="208"/>
      <c r="G119" s="208"/>
      <c r="H119" s="208"/>
      <c r="I119" s="208"/>
      <c r="J119" s="49">
        <v>18761</v>
      </c>
      <c r="K119" s="47"/>
      <c r="L119" s="47"/>
      <c r="M119" s="47"/>
      <c r="N119" s="47"/>
      <c r="O119" s="49">
        <v>394.99</v>
      </c>
      <c r="P119" s="47"/>
      <c r="Q119" s="49">
        <v>14.92</v>
      </c>
    </row>
    <row r="120" spans="1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17" ht="15" x14ac:dyDescent="0.2">
      <c r="A123" s="215" t="s">
        <v>222</v>
      </c>
      <c r="B123" s="216"/>
      <c r="C123" s="216"/>
      <c r="D123" s="216"/>
      <c r="E123" s="216"/>
      <c r="F123" s="216"/>
      <c r="G123" s="216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</row>
    <row r="124" spans="1:17" ht="15" x14ac:dyDescent="0.2">
      <c r="A124" s="217" t="s">
        <v>163</v>
      </c>
      <c r="B124" s="216"/>
      <c r="C124" s="216"/>
      <c r="D124" s="216"/>
      <c r="E124" s="216"/>
      <c r="F124" s="216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</row>
    <row r="125" spans="1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ht="15" x14ac:dyDescent="0.2">
      <c r="A126" s="215" t="s">
        <v>164</v>
      </c>
      <c r="B126" s="216"/>
      <c r="C126" s="216"/>
      <c r="D126" s="216"/>
      <c r="E126" s="216"/>
      <c r="F126" s="216"/>
      <c r="G126" s="216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</row>
    <row r="127" spans="1:17" ht="15" x14ac:dyDescent="0.2">
      <c r="A127" s="217" t="s">
        <v>163</v>
      </c>
      <c r="B127" s="216"/>
      <c r="C127" s="216"/>
      <c r="D127" s="216"/>
      <c r="E127" s="216"/>
      <c r="F127" s="216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</row>
    <row r="128" spans="1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01">
    <mergeCell ref="J16:K16"/>
    <mergeCell ref="J17:K17"/>
    <mergeCell ref="J18:K18"/>
    <mergeCell ref="J19:K19"/>
    <mergeCell ref="J20:K20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44:I44"/>
    <mergeCell ref="A45:I45"/>
    <mergeCell ref="A46:I46"/>
    <mergeCell ref="A47:I47"/>
    <mergeCell ref="A48:I48"/>
    <mergeCell ref="A49:I49"/>
    <mergeCell ref="A28:Q28"/>
    <mergeCell ref="A39:I39"/>
    <mergeCell ref="A40:I40"/>
    <mergeCell ref="A41:I41"/>
    <mergeCell ref="A42:I42"/>
    <mergeCell ref="A43:I43"/>
    <mergeCell ref="A58:I58"/>
    <mergeCell ref="A59:I59"/>
    <mergeCell ref="A60:I60"/>
    <mergeCell ref="A61:I61"/>
    <mergeCell ref="A62:I62"/>
    <mergeCell ref="A63:I63"/>
    <mergeCell ref="A50:I50"/>
    <mergeCell ref="A51:I51"/>
    <mergeCell ref="A52:I52"/>
    <mergeCell ref="A53:Q53"/>
    <mergeCell ref="A56:I56"/>
    <mergeCell ref="A57:I57"/>
    <mergeCell ref="A73:I73"/>
    <mergeCell ref="A74:I74"/>
    <mergeCell ref="A75:I75"/>
    <mergeCell ref="A76:I76"/>
    <mergeCell ref="A77:I77"/>
    <mergeCell ref="A78:Q78"/>
    <mergeCell ref="A64:I64"/>
    <mergeCell ref="A65:I65"/>
    <mergeCell ref="A66:I66"/>
    <mergeCell ref="A67:Q67"/>
    <mergeCell ref="A71:I71"/>
    <mergeCell ref="A72:I72"/>
    <mergeCell ref="A85:I85"/>
    <mergeCell ref="A86:I86"/>
    <mergeCell ref="A87:I87"/>
    <mergeCell ref="A88:I88"/>
    <mergeCell ref="A89:I89"/>
    <mergeCell ref="A90:I90"/>
    <mergeCell ref="A79:I79"/>
    <mergeCell ref="A80:I80"/>
    <mergeCell ref="A81:I81"/>
    <mergeCell ref="A82:I82"/>
    <mergeCell ref="A83:I83"/>
    <mergeCell ref="A84:I84"/>
    <mergeCell ref="A97:I97"/>
    <mergeCell ref="A98:I98"/>
    <mergeCell ref="A99:I99"/>
    <mergeCell ref="A100:I100"/>
    <mergeCell ref="A101:I101"/>
    <mergeCell ref="A102:I102"/>
    <mergeCell ref="A91:I91"/>
    <mergeCell ref="A92:I92"/>
    <mergeCell ref="A93:I93"/>
    <mergeCell ref="A94:I94"/>
    <mergeCell ref="A95:I95"/>
    <mergeCell ref="A96:I96"/>
    <mergeCell ref="A109:I109"/>
    <mergeCell ref="A110:I110"/>
    <mergeCell ref="A111:I111"/>
    <mergeCell ref="A112:I112"/>
    <mergeCell ref="A113:I113"/>
    <mergeCell ref="A114:I114"/>
    <mergeCell ref="A103:I103"/>
    <mergeCell ref="A104:I104"/>
    <mergeCell ref="A105:I105"/>
    <mergeCell ref="A106:I106"/>
    <mergeCell ref="A107:I107"/>
    <mergeCell ref="A108:I108"/>
    <mergeCell ref="A124:Q124"/>
    <mergeCell ref="A126:Q126"/>
    <mergeCell ref="A127:Q127"/>
    <mergeCell ref="A115:I115"/>
    <mergeCell ref="A116:I116"/>
    <mergeCell ref="A117:I117"/>
    <mergeCell ref="A118:I118"/>
    <mergeCell ref="A119:I119"/>
    <mergeCell ref="A123:Q123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154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898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899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900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225</v>
      </c>
      <c r="E16" s="4"/>
      <c r="F16" s="5"/>
      <c r="G16" s="5"/>
      <c r="H16" s="5"/>
      <c r="I16" s="19"/>
      <c r="J16" s="213" t="s">
        <v>901</v>
      </c>
      <c r="K16" s="214"/>
      <c r="L16" s="11" t="s">
        <v>158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229</v>
      </c>
      <c r="E17" s="4"/>
      <c r="F17" s="5"/>
      <c r="G17" s="5"/>
      <c r="H17" s="5"/>
      <c r="I17" s="19"/>
      <c r="J17" s="213" t="s">
        <v>902</v>
      </c>
      <c r="K17" s="214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664</v>
      </c>
      <c r="E18" s="4"/>
      <c r="F18" s="5"/>
      <c r="G18" s="5"/>
      <c r="H18" s="5"/>
      <c r="I18" s="19"/>
      <c r="J18" s="213" t="s">
        <v>903</v>
      </c>
      <c r="K18" s="214"/>
      <c r="L18" s="11" t="s">
        <v>158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165</v>
      </c>
      <c r="E19" s="4"/>
      <c r="F19" s="5"/>
      <c r="G19" s="5"/>
      <c r="H19" s="5"/>
      <c r="I19" s="19"/>
      <c r="J19" s="213" t="s">
        <v>904</v>
      </c>
      <c r="K19" s="214"/>
      <c r="L19" s="11" t="s">
        <v>158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166</v>
      </c>
      <c r="E20" s="4"/>
      <c r="F20" s="5"/>
      <c r="G20" s="5"/>
      <c r="H20" s="5"/>
      <c r="I20" s="19"/>
      <c r="J20" s="213" t="s">
        <v>905</v>
      </c>
      <c r="K20" s="214"/>
      <c r="L20" s="11" t="s">
        <v>168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38" t="s">
        <v>176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203" t="s">
        <v>7</v>
      </c>
      <c r="B24" s="205" t="s">
        <v>8</v>
      </c>
      <c r="C24" s="201" t="s">
        <v>9</v>
      </c>
      <c r="D24" s="201" t="s">
        <v>10</v>
      </c>
      <c r="E24" s="201" t="s">
        <v>11</v>
      </c>
      <c r="F24" s="201" t="s">
        <v>12</v>
      </c>
      <c r="G24" s="202"/>
      <c r="H24" s="202"/>
      <c r="I24" s="202"/>
      <c r="J24" s="201" t="s">
        <v>13</v>
      </c>
      <c r="K24" s="202"/>
      <c r="L24" s="202"/>
      <c r="M24" s="202"/>
      <c r="N24" s="201" t="s">
        <v>14</v>
      </c>
      <c r="O24" s="201" t="s">
        <v>15</v>
      </c>
      <c r="P24" s="201" t="s">
        <v>16</v>
      </c>
      <c r="Q24" s="201" t="s">
        <v>17</v>
      </c>
    </row>
    <row r="25" spans="1:17" ht="15.75" customHeight="1" x14ac:dyDescent="0.2">
      <c r="A25" s="204"/>
      <c r="B25" s="206"/>
      <c r="C25" s="198"/>
      <c r="D25" s="201"/>
      <c r="E25" s="202"/>
      <c r="F25" s="201" t="s">
        <v>18</v>
      </c>
      <c r="G25" s="201" t="s">
        <v>19</v>
      </c>
      <c r="H25" s="202"/>
      <c r="I25" s="202"/>
      <c r="J25" s="201" t="s">
        <v>18</v>
      </c>
      <c r="K25" s="201" t="s">
        <v>19</v>
      </c>
      <c r="L25" s="202"/>
      <c r="M25" s="202"/>
      <c r="N25" s="201"/>
      <c r="O25" s="201"/>
      <c r="P25" s="201"/>
      <c r="Q25" s="201"/>
    </row>
    <row r="26" spans="1:17" ht="15.75" customHeight="1" x14ac:dyDescent="0.2">
      <c r="A26" s="204"/>
      <c r="B26" s="206"/>
      <c r="C26" s="198"/>
      <c r="D26" s="201"/>
      <c r="E26" s="202"/>
      <c r="F26" s="202"/>
      <c r="G26" s="39" t="s">
        <v>20</v>
      </c>
      <c r="H26" s="39" t="s">
        <v>21</v>
      </c>
      <c r="I26" s="39" t="s">
        <v>22</v>
      </c>
      <c r="J26" s="202"/>
      <c r="K26" s="39" t="s">
        <v>20</v>
      </c>
      <c r="L26" s="39" t="s">
        <v>21</v>
      </c>
      <c r="M26" s="39" t="s">
        <v>22</v>
      </c>
      <c r="N26" s="201"/>
      <c r="O26" s="201"/>
      <c r="P26" s="201"/>
      <c r="Q26" s="201"/>
    </row>
    <row r="27" spans="1:17" x14ac:dyDescent="0.2">
      <c r="A27" s="35">
        <v>1</v>
      </c>
      <c r="B27" s="41">
        <v>2</v>
      </c>
      <c r="C27" s="39">
        <v>3</v>
      </c>
      <c r="D27" s="39">
        <v>4</v>
      </c>
      <c r="E27" s="26">
        <v>5</v>
      </c>
      <c r="F27" s="40">
        <v>6</v>
      </c>
      <c r="G27" s="40">
        <v>7</v>
      </c>
      <c r="H27" s="40">
        <v>8</v>
      </c>
      <c r="I27" s="40">
        <v>9</v>
      </c>
      <c r="J27" s="40">
        <v>10</v>
      </c>
      <c r="K27" s="40">
        <v>11</v>
      </c>
      <c r="L27" s="40">
        <v>12</v>
      </c>
      <c r="M27" s="40">
        <v>13</v>
      </c>
      <c r="N27" s="40">
        <v>14</v>
      </c>
      <c r="O27" s="40">
        <v>15</v>
      </c>
      <c r="P27" s="40">
        <v>16</v>
      </c>
      <c r="Q27" s="40">
        <v>17</v>
      </c>
    </row>
    <row r="28" spans="1:17" ht="19.149999999999999" customHeight="1" x14ac:dyDescent="0.2">
      <c r="A28" s="210" t="s">
        <v>906</v>
      </c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</row>
    <row r="29" spans="1:17" ht="63" x14ac:dyDescent="0.2">
      <c r="A29" s="42" t="s">
        <v>27</v>
      </c>
      <c r="B29" s="43" t="s">
        <v>907</v>
      </c>
      <c r="C29" s="44" t="s">
        <v>908</v>
      </c>
      <c r="D29" s="31" t="s">
        <v>248</v>
      </c>
      <c r="E29" s="45" t="s">
        <v>909</v>
      </c>
      <c r="F29" s="46">
        <v>102.13</v>
      </c>
      <c r="G29" s="46">
        <v>23.51</v>
      </c>
      <c r="H29" s="46">
        <v>73.989999999999995</v>
      </c>
      <c r="I29" s="46">
        <v>5.41</v>
      </c>
      <c r="J29" s="47">
        <v>613</v>
      </c>
      <c r="K29" s="47">
        <v>141</v>
      </c>
      <c r="L29" s="47">
        <v>444</v>
      </c>
      <c r="M29" s="47">
        <v>32</v>
      </c>
      <c r="N29" s="47">
        <v>2.37</v>
      </c>
      <c r="O29" s="47">
        <v>14.22</v>
      </c>
      <c r="P29" s="47">
        <v>0.48</v>
      </c>
      <c r="Q29" s="47">
        <v>2.88</v>
      </c>
    </row>
    <row r="30" spans="1:17" ht="15" x14ac:dyDescent="0.2">
      <c r="A30" s="207" t="s">
        <v>60</v>
      </c>
      <c r="B30" s="208"/>
      <c r="C30" s="208"/>
      <c r="D30" s="208"/>
      <c r="E30" s="208"/>
      <c r="F30" s="208"/>
      <c r="G30" s="208"/>
      <c r="H30" s="208"/>
      <c r="I30" s="208"/>
      <c r="J30" s="46">
        <v>613</v>
      </c>
      <c r="K30" s="46">
        <v>141</v>
      </c>
      <c r="L30" s="46">
        <v>444</v>
      </c>
      <c r="M30" s="46">
        <v>32</v>
      </c>
      <c r="N30" s="47"/>
      <c r="O30" s="46">
        <v>14.22</v>
      </c>
      <c r="P30" s="47"/>
      <c r="Q30" s="46">
        <v>2.88</v>
      </c>
    </row>
    <row r="31" spans="1:17" ht="15" x14ac:dyDescent="0.2">
      <c r="A31" s="207" t="s">
        <v>61</v>
      </c>
      <c r="B31" s="208"/>
      <c r="C31" s="208"/>
      <c r="D31" s="208"/>
      <c r="E31" s="208"/>
      <c r="F31" s="208"/>
      <c r="G31" s="208"/>
      <c r="H31" s="208"/>
      <c r="I31" s="208"/>
      <c r="J31" s="46">
        <v>173</v>
      </c>
      <c r="K31" s="47"/>
      <c r="L31" s="47"/>
      <c r="M31" s="47"/>
      <c r="N31" s="47"/>
      <c r="O31" s="47"/>
      <c r="P31" s="47"/>
      <c r="Q31" s="47"/>
    </row>
    <row r="32" spans="1:17" ht="15" x14ac:dyDescent="0.2">
      <c r="A32" s="207" t="s">
        <v>62</v>
      </c>
      <c r="B32" s="208"/>
      <c r="C32" s="208"/>
      <c r="D32" s="208"/>
      <c r="E32" s="208"/>
      <c r="F32" s="208"/>
      <c r="G32" s="208"/>
      <c r="H32" s="208"/>
      <c r="I32" s="208"/>
      <c r="J32" s="46">
        <v>112</v>
      </c>
      <c r="K32" s="47"/>
      <c r="L32" s="47"/>
      <c r="M32" s="47"/>
      <c r="N32" s="47"/>
      <c r="O32" s="47"/>
      <c r="P32" s="47"/>
      <c r="Q32" s="47"/>
    </row>
    <row r="33" spans="1:17" ht="26.1" customHeight="1" x14ac:dyDescent="0.2">
      <c r="A33" s="209" t="s">
        <v>910</v>
      </c>
      <c r="B33" s="208"/>
      <c r="C33" s="208"/>
      <c r="D33" s="208"/>
      <c r="E33" s="208"/>
      <c r="F33" s="208"/>
      <c r="G33" s="208"/>
      <c r="H33" s="208"/>
      <c r="I33" s="208"/>
      <c r="J33" s="47"/>
      <c r="K33" s="47"/>
      <c r="L33" s="47"/>
      <c r="M33" s="47"/>
      <c r="N33" s="47"/>
      <c r="O33" s="47"/>
      <c r="P33" s="47"/>
      <c r="Q33" s="47"/>
    </row>
    <row r="34" spans="1:17" ht="15" x14ac:dyDescent="0.2">
      <c r="A34" s="207" t="s">
        <v>269</v>
      </c>
      <c r="B34" s="208"/>
      <c r="C34" s="208"/>
      <c r="D34" s="208"/>
      <c r="E34" s="208"/>
      <c r="F34" s="208"/>
      <c r="G34" s="208"/>
      <c r="H34" s="208"/>
      <c r="I34" s="208"/>
      <c r="J34" s="46">
        <v>898</v>
      </c>
      <c r="K34" s="47"/>
      <c r="L34" s="47"/>
      <c r="M34" s="47"/>
      <c r="N34" s="47"/>
      <c r="O34" s="46">
        <v>14.22</v>
      </c>
      <c r="P34" s="47"/>
      <c r="Q34" s="46">
        <v>2.88</v>
      </c>
    </row>
    <row r="35" spans="1:17" ht="15" x14ac:dyDescent="0.2">
      <c r="A35" s="207" t="s">
        <v>68</v>
      </c>
      <c r="B35" s="208"/>
      <c r="C35" s="208"/>
      <c r="D35" s="208"/>
      <c r="E35" s="208"/>
      <c r="F35" s="208"/>
      <c r="G35" s="208"/>
      <c r="H35" s="208"/>
      <c r="I35" s="208"/>
      <c r="J35" s="46">
        <v>898</v>
      </c>
      <c r="K35" s="47"/>
      <c r="L35" s="47"/>
      <c r="M35" s="47"/>
      <c r="N35" s="47"/>
      <c r="O35" s="46">
        <v>14.22</v>
      </c>
      <c r="P35" s="47"/>
      <c r="Q35" s="46">
        <v>2.88</v>
      </c>
    </row>
    <row r="36" spans="1:17" ht="15" x14ac:dyDescent="0.2">
      <c r="A36" s="207" t="s">
        <v>69</v>
      </c>
      <c r="B36" s="208"/>
      <c r="C36" s="208"/>
      <c r="D36" s="208"/>
      <c r="E36" s="208"/>
      <c r="F36" s="208"/>
      <c r="G36" s="208"/>
      <c r="H36" s="208"/>
      <c r="I36" s="208"/>
      <c r="J36" s="47"/>
      <c r="K36" s="47"/>
      <c r="L36" s="47"/>
      <c r="M36" s="47"/>
      <c r="N36" s="47"/>
      <c r="O36" s="47"/>
      <c r="P36" s="47"/>
      <c r="Q36" s="47"/>
    </row>
    <row r="37" spans="1:17" ht="15" x14ac:dyDescent="0.2">
      <c r="A37" s="207" t="s">
        <v>70</v>
      </c>
      <c r="B37" s="208"/>
      <c r="C37" s="208"/>
      <c r="D37" s="208"/>
      <c r="E37" s="208"/>
      <c r="F37" s="208"/>
      <c r="G37" s="208"/>
      <c r="H37" s="208"/>
      <c r="I37" s="208"/>
      <c r="J37" s="46">
        <v>28</v>
      </c>
      <c r="K37" s="47"/>
      <c r="L37" s="47"/>
      <c r="M37" s="47"/>
      <c r="N37" s="47"/>
      <c r="O37" s="47"/>
      <c r="P37" s="47"/>
      <c r="Q37" s="47"/>
    </row>
    <row r="38" spans="1:17" ht="15" x14ac:dyDescent="0.2">
      <c r="A38" s="207" t="s">
        <v>71</v>
      </c>
      <c r="B38" s="208"/>
      <c r="C38" s="208"/>
      <c r="D38" s="208"/>
      <c r="E38" s="208"/>
      <c r="F38" s="208"/>
      <c r="G38" s="208"/>
      <c r="H38" s="208"/>
      <c r="I38" s="208"/>
      <c r="J38" s="46">
        <v>444</v>
      </c>
      <c r="K38" s="47"/>
      <c r="L38" s="47"/>
      <c r="M38" s="47"/>
      <c r="N38" s="47"/>
      <c r="O38" s="47"/>
      <c r="P38" s="47"/>
      <c r="Q38" s="47"/>
    </row>
    <row r="39" spans="1:17" ht="15" x14ac:dyDescent="0.2">
      <c r="A39" s="207" t="s">
        <v>72</v>
      </c>
      <c r="B39" s="208"/>
      <c r="C39" s="208"/>
      <c r="D39" s="208"/>
      <c r="E39" s="208"/>
      <c r="F39" s="208"/>
      <c r="G39" s="208"/>
      <c r="H39" s="208"/>
      <c r="I39" s="208"/>
      <c r="J39" s="46">
        <v>173</v>
      </c>
      <c r="K39" s="47"/>
      <c r="L39" s="47"/>
      <c r="M39" s="47"/>
      <c r="N39" s="47"/>
      <c r="O39" s="47"/>
      <c r="P39" s="47"/>
      <c r="Q39" s="47"/>
    </row>
    <row r="40" spans="1:17" ht="15" x14ac:dyDescent="0.2">
      <c r="A40" s="207" t="s">
        <v>73</v>
      </c>
      <c r="B40" s="208"/>
      <c r="C40" s="208"/>
      <c r="D40" s="208"/>
      <c r="E40" s="208"/>
      <c r="F40" s="208"/>
      <c r="G40" s="208"/>
      <c r="H40" s="208"/>
      <c r="I40" s="208"/>
      <c r="J40" s="46">
        <v>173</v>
      </c>
      <c r="K40" s="47"/>
      <c r="L40" s="47"/>
      <c r="M40" s="47"/>
      <c r="N40" s="47"/>
      <c r="O40" s="47"/>
      <c r="P40" s="47"/>
      <c r="Q40" s="47"/>
    </row>
    <row r="41" spans="1:17" ht="15" x14ac:dyDescent="0.2">
      <c r="A41" s="207" t="s">
        <v>74</v>
      </c>
      <c r="B41" s="208"/>
      <c r="C41" s="208"/>
      <c r="D41" s="208"/>
      <c r="E41" s="208"/>
      <c r="F41" s="208"/>
      <c r="G41" s="208"/>
      <c r="H41" s="208"/>
      <c r="I41" s="208"/>
      <c r="J41" s="46">
        <v>112</v>
      </c>
      <c r="K41" s="47"/>
      <c r="L41" s="47"/>
      <c r="M41" s="47"/>
      <c r="N41" s="47"/>
      <c r="O41" s="47"/>
      <c r="P41" s="47"/>
      <c r="Q41" s="47"/>
    </row>
    <row r="42" spans="1:17" ht="26.1" customHeight="1" x14ac:dyDescent="0.2">
      <c r="A42" s="209" t="s">
        <v>911</v>
      </c>
      <c r="B42" s="208"/>
      <c r="C42" s="208"/>
      <c r="D42" s="208"/>
      <c r="E42" s="208"/>
      <c r="F42" s="208"/>
      <c r="G42" s="208"/>
      <c r="H42" s="208"/>
      <c r="I42" s="208"/>
      <c r="J42" s="49">
        <v>898</v>
      </c>
      <c r="K42" s="47"/>
      <c r="L42" s="47"/>
      <c r="M42" s="47"/>
      <c r="N42" s="47"/>
      <c r="O42" s="49">
        <v>14.22</v>
      </c>
      <c r="P42" s="47"/>
      <c r="Q42" s="49">
        <v>2.88</v>
      </c>
    </row>
    <row r="43" spans="1:17" ht="19.149999999999999" customHeight="1" x14ac:dyDescent="0.2">
      <c r="A43" s="210" t="s">
        <v>705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</row>
    <row r="44" spans="1:17" ht="19.149999999999999" customHeight="1" x14ac:dyDescent="0.2">
      <c r="A44" s="207" t="s">
        <v>912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</row>
    <row r="45" spans="1:17" ht="72" x14ac:dyDescent="0.2">
      <c r="A45" s="50" t="s">
        <v>913</v>
      </c>
      <c r="B45" s="43" t="s">
        <v>914</v>
      </c>
      <c r="C45" s="44" t="s">
        <v>915</v>
      </c>
      <c r="D45" s="31" t="s">
        <v>716</v>
      </c>
      <c r="E45" s="48">
        <v>4</v>
      </c>
      <c r="F45" s="46">
        <v>7662.76</v>
      </c>
      <c r="G45" s="47"/>
      <c r="H45" s="47"/>
      <c r="I45" s="47"/>
      <c r="J45" s="47">
        <v>30651</v>
      </c>
      <c r="K45" s="47"/>
      <c r="L45" s="47"/>
      <c r="M45" s="47"/>
      <c r="N45" s="47"/>
      <c r="O45" s="47"/>
      <c r="P45" s="47"/>
      <c r="Q45" s="47"/>
    </row>
    <row r="46" spans="1:17" ht="84" x14ac:dyDescent="0.2">
      <c r="A46" s="50" t="s">
        <v>916</v>
      </c>
      <c r="B46" s="43" t="s">
        <v>917</v>
      </c>
      <c r="C46" s="44" t="s">
        <v>918</v>
      </c>
      <c r="D46" s="31" t="s">
        <v>716</v>
      </c>
      <c r="E46" s="48">
        <v>2</v>
      </c>
      <c r="F46" s="46">
        <v>6845.79</v>
      </c>
      <c r="G46" s="47"/>
      <c r="H46" s="47"/>
      <c r="I46" s="47"/>
      <c r="J46" s="47">
        <v>13692</v>
      </c>
      <c r="K46" s="47"/>
      <c r="L46" s="47"/>
      <c r="M46" s="47"/>
      <c r="N46" s="47"/>
      <c r="O46" s="47"/>
      <c r="P46" s="47"/>
      <c r="Q46" s="47"/>
    </row>
    <row r="47" spans="1:17" ht="15" x14ac:dyDescent="0.2">
      <c r="A47" s="207" t="s">
        <v>60</v>
      </c>
      <c r="B47" s="208"/>
      <c r="C47" s="208"/>
      <c r="D47" s="208"/>
      <c r="E47" s="208"/>
      <c r="F47" s="208"/>
      <c r="G47" s="208"/>
      <c r="H47" s="208"/>
      <c r="I47" s="208"/>
      <c r="J47" s="46">
        <v>44343</v>
      </c>
      <c r="K47" s="47"/>
      <c r="L47" s="47"/>
      <c r="M47" s="47"/>
      <c r="N47" s="47"/>
      <c r="O47" s="47"/>
      <c r="P47" s="47"/>
      <c r="Q47" s="47"/>
    </row>
    <row r="48" spans="1:17" ht="15" x14ac:dyDescent="0.2">
      <c r="A48" s="207" t="s">
        <v>740</v>
      </c>
      <c r="B48" s="208"/>
      <c r="C48" s="208"/>
      <c r="D48" s="208"/>
      <c r="E48" s="208"/>
      <c r="F48" s="208"/>
      <c r="G48" s="208"/>
      <c r="H48" s="208"/>
      <c r="I48" s="208"/>
      <c r="J48" s="46">
        <v>47568</v>
      </c>
      <c r="K48" s="47"/>
      <c r="L48" s="47"/>
      <c r="M48" s="47"/>
      <c r="N48" s="47"/>
      <c r="O48" s="47"/>
      <c r="P48" s="47"/>
      <c r="Q48" s="47"/>
    </row>
    <row r="49" spans="1:17" ht="15" x14ac:dyDescent="0.2">
      <c r="A49" s="209" t="s">
        <v>741</v>
      </c>
      <c r="B49" s="208"/>
      <c r="C49" s="208"/>
      <c r="D49" s="208"/>
      <c r="E49" s="208"/>
      <c r="F49" s="208"/>
      <c r="G49" s="208"/>
      <c r="H49" s="208"/>
      <c r="I49" s="208"/>
      <c r="J49" s="47"/>
      <c r="K49" s="47"/>
      <c r="L49" s="47"/>
      <c r="M49" s="47"/>
      <c r="N49" s="47"/>
      <c r="O49" s="47"/>
      <c r="P49" s="47"/>
      <c r="Q49" s="47"/>
    </row>
    <row r="50" spans="1:17" ht="15" x14ac:dyDescent="0.2">
      <c r="A50" s="207" t="s">
        <v>742</v>
      </c>
      <c r="B50" s="208"/>
      <c r="C50" s="208"/>
      <c r="D50" s="208"/>
      <c r="E50" s="208"/>
      <c r="F50" s="208"/>
      <c r="G50" s="208"/>
      <c r="H50" s="208"/>
      <c r="I50" s="208"/>
      <c r="J50" s="46">
        <v>47568</v>
      </c>
      <c r="K50" s="47"/>
      <c r="L50" s="47"/>
      <c r="M50" s="47"/>
      <c r="N50" s="47"/>
      <c r="O50" s="47"/>
      <c r="P50" s="47"/>
      <c r="Q50" s="47"/>
    </row>
    <row r="51" spans="1:17" ht="15" x14ac:dyDescent="0.2">
      <c r="A51" s="207" t="s">
        <v>68</v>
      </c>
      <c r="B51" s="208"/>
      <c r="C51" s="208"/>
      <c r="D51" s="208"/>
      <c r="E51" s="208"/>
      <c r="F51" s="208"/>
      <c r="G51" s="208"/>
      <c r="H51" s="208"/>
      <c r="I51" s="208"/>
      <c r="J51" s="46">
        <v>47568</v>
      </c>
      <c r="K51" s="47"/>
      <c r="L51" s="47"/>
      <c r="M51" s="47"/>
      <c r="N51" s="47"/>
      <c r="O51" s="47"/>
      <c r="P51" s="47"/>
      <c r="Q51" s="47"/>
    </row>
    <row r="52" spans="1:17" ht="15" x14ac:dyDescent="0.2">
      <c r="A52" s="207" t="s">
        <v>69</v>
      </c>
      <c r="B52" s="208"/>
      <c r="C52" s="208"/>
      <c r="D52" s="208"/>
      <c r="E52" s="208"/>
      <c r="F52" s="208"/>
      <c r="G52" s="208"/>
      <c r="H52" s="208"/>
      <c r="I52" s="208"/>
      <c r="J52" s="47"/>
      <c r="K52" s="47"/>
      <c r="L52" s="47"/>
      <c r="M52" s="47"/>
      <c r="N52" s="47"/>
      <c r="O52" s="47"/>
      <c r="P52" s="47"/>
      <c r="Q52" s="47"/>
    </row>
    <row r="53" spans="1:17" ht="15" x14ac:dyDescent="0.2">
      <c r="A53" s="207" t="s">
        <v>743</v>
      </c>
      <c r="B53" s="208"/>
      <c r="C53" s="208"/>
      <c r="D53" s="208"/>
      <c r="E53" s="208"/>
      <c r="F53" s="208"/>
      <c r="G53" s="208"/>
      <c r="H53" s="208"/>
      <c r="I53" s="208"/>
      <c r="J53" s="46">
        <v>47568</v>
      </c>
      <c r="K53" s="47"/>
      <c r="L53" s="47"/>
      <c r="M53" s="47"/>
      <c r="N53" s="47"/>
      <c r="O53" s="47"/>
      <c r="P53" s="47"/>
      <c r="Q53" s="47"/>
    </row>
    <row r="54" spans="1:17" ht="15" x14ac:dyDescent="0.2">
      <c r="A54" s="209" t="s">
        <v>744</v>
      </c>
      <c r="B54" s="208"/>
      <c r="C54" s="208"/>
      <c r="D54" s="208"/>
      <c r="E54" s="208"/>
      <c r="F54" s="208"/>
      <c r="G54" s="208"/>
      <c r="H54" s="208"/>
      <c r="I54" s="208"/>
      <c r="J54" s="49">
        <v>47568</v>
      </c>
      <c r="K54" s="47"/>
      <c r="L54" s="47"/>
      <c r="M54" s="47"/>
      <c r="N54" s="47"/>
      <c r="O54" s="47"/>
      <c r="P54" s="47"/>
      <c r="Q54" s="47"/>
    </row>
    <row r="55" spans="1:17" ht="15" x14ac:dyDescent="0.2">
      <c r="A55" s="211" t="s">
        <v>104</v>
      </c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2"/>
      <c r="N55" s="212"/>
      <c r="O55" s="212"/>
      <c r="P55" s="212"/>
      <c r="Q55" s="212"/>
    </row>
    <row r="56" spans="1:17" ht="15" x14ac:dyDescent="0.2">
      <c r="A56" s="207" t="s">
        <v>105</v>
      </c>
      <c r="B56" s="208"/>
      <c r="C56" s="208"/>
      <c r="D56" s="208"/>
      <c r="E56" s="208"/>
      <c r="F56" s="208"/>
      <c r="G56" s="208"/>
      <c r="H56" s="208"/>
      <c r="I56" s="208"/>
      <c r="J56" s="46">
        <v>44956</v>
      </c>
      <c r="K56" s="46">
        <v>141</v>
      </c>
      <c r="L56" s="46">
        <v>444</v>
      </c>
      <c r="M56" s="46">
        <v>32</v>
      </c>
      <c r="N56" s="47"/>
      <c r="O56" s="46">
        <v>14.22</v>
      </c>
      <c r="P56" s="47"/>
      <c r="Q56" s="46">
        <v>2.88</v>
      </c>
    </row>
    <row r="57" spans="1:17" ht="15" x14ac:dyDescent="0.2">
      <c r="A57" s="207" t="s">
        <v>802</v>
      </c>
      <c r="B57" s="208"/>
      <c r="C57" s="208"/>
      <c r="D57" s="208"/>
      <c r="E57" s="208"/>
      <c r="F57" s="208"/>
      <c r="G57" s="208"/>
      <c r="H57" s="208"/>
      <c r="I57" s="208"/>
      <c r="J57" s="46">
        <v>48181</v>
      </c>
      <c r="K57" s="46">
        <v>141</v>
      </c>
      <c r="L57" s="46">
        <v>444</v>
      </c>
      <c r="M57" s="46">
        <v>32</v>
      </c>
      <c r="N57" s="47"/>
      <c r="O57" s="46">
        <v>14.22</v>
      </c>
      <c r="P57" s="47"/>
      <c r="Q57" s="46">
        <v>2.88</v>
      </c>
    </row>
    <row r="58" spans="1:17" ht="15" x14ac:dyDescent="0.2">
      <c r="A58" s="207" t="s">
        <v>106</v>
      </c>
      <c r="B58" s="208"/>
      <c r="C58" s="208"/>
      <c r="D58" s="208"/>
      <c r="E58" s="208"/>
      <c r="F58" s="208"/>
      <c r="G58" s="208"/>
      <c r="H58" s="208"/>
      <c r="I58" s="208"/>
      <c r="J58" s="47"/>
      <c r="K58" s="47"/>
      <c r="L58" s="47"/>
      <c r="M58" s="47"/>
      <c r="N58" s="47"/>
      <c r="O58" s="47"/>
      <c r="P58" s="47"/>
      <c r="Q58" s="47"/>
    </row>
    <row r="59" spans="1:17" ht="26.1" customHeight="1" x14ac:dyDescent="0.2">
      <c r="A59" s="207" t="s">
        <v>919</v>
      </c>
      <c r="B59" s="208"/>
      <c r="C59" s="208"/>
      <c r="D59" s="208"/>
      <c r="E59" s="208"/>
      <c r="F59" s="208"/>
      <c r="G59" s="208"/>
      <c r="H59" s="208"/>
      <c r="I59" s="208"/>
      <c r="J59" s="46">
        <v>2661</v>
      </c>
      <c r="K59" s="47"/>
      <c r="L59" s="47"/>
      <c r="M59" s="47"/>
      <c r="N59" s="47"/>
      <c r="O59" s="47"/>
      <c r="P59" s="47"/>
      <c r="Q59" s="47"/>
    </row>
    <row r="60" spans="1:17" ht="26.1" customHeight="1" x14ac:dyDescent="0.2">
      <c r="A60" s="207" t="s">
        <v>920</v>
      </c>
      <c r="B60" s="208"/>
      <c r="C60" s="208"/>
      <c r="D60" s="208"/>
      <c r="E60" s="208"/>
      <c r="F60" s="208"/>
      <c r="G60" s="208"/>
      <c r="H60" s="208"/>
      <c r="I60" s="208"/>
      <c r="J60" s="46">
        <v>564</v>
      </c>
      <c r="K60" s="47"/>
      <c r="L60" s="47"/>
      <c r="M60" s="47"/>
      <c r="N60" s="47"/>
      <c r="O60" s="47"/>
      <c r="P60" s="47"/>
      <c r="Q60" s="47"/>
    </row>
    <row r="61" spans="1:17" ht="15" x14ac:dyDescent="0.2">
      <c r="A61" s="207" t="s">
        <v>61</v>
      </c>
      <c r="B61" s="208"/>
      <c r="C61" s="208"/>
      <c r="D61" s="208"/>
      <c r="E61" s="208"/>
      <c r="F61" s="208"/>
      <c r="G61" s="208"/>
      <c r="H61" s="208"/>
      <c r="I61" s="208"/>
      <c r="J61" s="46">
        <v>173</v>
      </c>
      <c r="K61" s="47"/>
      <c r="L61" s="47"/>
      <c r="M61" s="47"/>
      <c r="N61" s="47"/>
      <c r="O61" s="47"/>
      <c r="P61" s="47"/>
      <c r="Q61" s="47"/>
    </row>
    <row r="62" spans="1:17" ht="15" x14ac:dyDescent="0.2">
      <c r="A62" s="207" t="s">
        <v>106</v>
      </c>
      <c r="B62" s="208"/>
      <c r="C62" s="208"/>
      <c r="D62" s="208"/>
      <c r="E62" s="208"/>
      <c r="F62" s="208"/>
      <c r="G62" s="208"/>
      <c r="H62" s="208"/>
      <c r="I62" s="208"/>
      <c r="J62" s="47"/>
      <c r="K62" s="47"/>
      <c r="L62" s="47"/>
      <c r="M62" s="47"/>
      <c r="N62" s="47"/>
      <c r="O62" s="47"/>
      <c r="P62" s="47"/>
      <c r="Q62" s="47"/>
    </row>
    <row r="63" spans="1:17" ht="15" x14ac:dyDescent="0.2">
      <c r="A63" s="207" t="s">
        <v>921</v>
      </c>
      <c r="B63" s="208"/>
      <c r="C63" s="208"/>
      <c r="D63" s="208"/>
      <c r="E63" s="208"/>
      <c r="F63" s="208"/>
      <c r="G63" s="208"/>
      <c r="H63" s="208"/>
      <c r="I63" s="208"/>
      <c r="J63" s="46">
        <v>173</v>
      </c>
      <c r="K63" s="47"/>
      <c r="L63" s="47"/>
      <c r="M63" s="47"/>
      <c r="N63" s="47"/>
      <c r="O63" s="47"/>
      <c r="P63" s="47"/>
      <c r="Q63" s="47"/>
    </row>
    <row r="64" spans="1:17" ht="15" x14ac:dyDescent="0.2">
      <c r="A64" s="207" t="s">
        <v>62</v>
      </c>
      <c r="B64" s="208"/>
      <c r="C64" s="208"/>
      <c r="D64" s="208"/>
      <c r="E64" s="208"/>
      <c r="F64" s="208"/>
      <c r="G64" s="208"/>
      <c r="H64" s="208"/>
      <c r="I64" s="208"/>
      <c r="J64" s="46">
        <v>112</v>
      </c>
      <c r="K64" s="47"/>
      <c r="L64" s="47"/>
      <c r="M64" s="47"/>
      <c r="N64" s="47"/>
      <c r="O64" s="47"/>
      <c r="P64" s="47"/>
      <c r="Q64" s="47"/>
    </row>
    <row r="65" spans="1:17" ht="15" x14ac:dyDescent="0.2">
      <c r="A65" s="207" t="s">
        <v>106</v>
      </c>
      <c r="B65" s="208"/>
      <c r="C65" s="208"/>
      <c r="D65" s="208"/>
      <c r="E65" s="208"/>
      <c r="F65" s="208"/>
      <c r="G65" s="208"/>
      <c r="H65" s="208"/>
      <c r="I65" s="208"/>
      <c r="J65" s="47"/>
      <c r="K65" s="47"/>
      <c r="L65" s="47"/>
      <c r="M65" s="47"/>
      <c r="N65" s="47"/>
      <c r="O65" s="47"/>
      <c r="P65" s="47"/>
      <c r="Q65" s="47"/>
    </row>
    <row r="66" spans="1:17" ht="15" x14ac:dyDescent="0.2">
      <c r="A66" s="207" t="s">
        <v>922</v>
      </c>
      <c r="B66" s="208"/>
      <c r="C66" s="208"/>
      <c r="D66" s="208"/>
      <c r="E66" s="208"/>
      <c r="F66" s="208"/>
      <c r="G66" s="208"/>
      <c r="H66" s="208"/>
      <c r="I66" s="208"/>
      <c r="J66" s="46">
        <v>112</v>
      </c>
      <c r="K66" s="47"/>
      <c r="L66" s="47"/>
      <c r="M66" s="47"/>
      <c r="N66" s="47"/>
      <c r="O66" s="47"/>
      <c r="P66" s="47"/>
      <c r="Q66" s="47"/>
    </row>
    <row r="67" spans="1:17" ht="15" x14ac:dyDescent="0.2">
      <c r="A67" s="209" t="s">
        <v>115</v>
      </c>
      <c r="B67" s="208"/>
      <c r="C67" s="208"/>
      <c r="D67" s="208"/>
      <c r="E67" s="208"/>
      <c r="F67" s="208"/>
      <c r="G67" s="208"/>
      <c r="H67" s="208"/>
      <c r="I67" s="208"/>
      <c r="J67" s="47"/>
      <c r="K67" s="47"/>
      <c r="L67" s="47"/>
      <c r="M67" s="47"/>
      <c r="N67" s="47"/>
      <c r="O67" s="47"/>
      <c r="P67" s="47"/>
      <c r="Q67" s="47"/>
    </row>
    <row r="68" spans="1:17" ht="15" x14ac:dyDescent="0.2">
      <c r="A68" s="207" t="s">
        <v>297</v>
      </c>
      <c r="B68" s="208"/>
      <c r="C68" s="208"/>
      <c r="D68" s="208"/>
      <c r="E68" s="208"/>
      <c r="F68" s="208"/>
      <c r="G68" s="208"/>
      <c r="H68" s="208"/>
      <c r="I68" s="208"/>
      <c r="J68" s="47"/>
      <c r="K68" s="47"/>
      <c r="L68" s="47"/>
      <c r="M68" s="47"/>
      <c r="N68" s="47"/>
      <c r="O68" s="47"/>
      <c r="P68" s="47"/>
      <c r="Q68" s="47"/>
    </row>
    <row r="69" spans="1:17" ht="15" x14ac:dyDescent="0.2">
      <c r="A69" s="207" t="s">
        <v>298</v>
      </c>
      <c r="B69" s="208"/>
      <c r="C69" s="208"/>
      <c r="D69" s="208"/>
      <c r="E69" s="208"/>
      <c r="F69" s="208"/>
      <c r="G69" s="208"/>
      <c r="H69" s="208"/>
      <c r="I69" s="208"/>
      <c r="J69" s="47"/>
      <c r="K69" s="47"/>
      <c r="L69" s="47"/>
      <c r="M69" s="47"/>
      <c r="N69" s="47"/>
      <c r="O69" s="47"/>
      <c r="P69" s="47"/>
      <c r="Q69" s="47"/>
    </row>
    <row r="70" spans="1:17" ht="15" x14ac:dyDescent="0.2">
      <c r="A70" s="207" t="s">
        <v>118</v>
      </c>
      <c r="B70" s="208"/>
      <c r="C70" s="208"/>
      <c r="D70" s="208"/>
      <c r="E70" s="208"/>
      <c r="F70" s="208"/>
      <c r="G70" s="208"/>
      <c r="H70" s="208"/>
      <c r="I70" s="208"/>
      <c r="J70" s="46">
        <v>613</v>
      </c>
      <c r="K70" s="46">
        <v>141</v>
      </c>
      <c r="L70" s="46">
        <v>444</v>
      </c>
      <c r="M70" s="46">
        <v>32</v>
      </c>
      <c r="N70" s="47"/>
      <c r="O70" s="46">
        <v>14.22</v>
      </c>
      <c r="P70" s="47"/>
      <c r="Q70" s="46">
        <v>2.88</v>
      </c>
    </row>
    <row r="71" spans="1:17" ht="15" x14ac:dyDescent="0.2">
      <c r="A71" s="207" t="s">
        <v>923</v>
      </c>
      <c r="B71" s="208"/>
      <c r="C71" s="208"/>
      <c r="D71" s="208"/>
      <c r="E71" s="208"/>
      <c r="F71" s="208"/>
      <c r="G71" s="208"/>
      <c r="H71" s="208"/>
      <c r="I71" s="208"/>
      <c r="J71" s="46">
        <v>173</v>
      </c>
      <c r="K71" s="47"/>
      <c r="L71" s="47"/>
      <c r="M71" s="47"/>
      <c r="N71" s="47"/>
      <c r="O71" s="47"/>
      <c r="P71" s="47"/>
      <c r="Q71" s="47"/>
    </row>
    <row r="72" spans="1:17" ht="15" x14ac:dyDescent="0.2">
      <c r="A72" s="207" t="s">
        <v>924</v>
      </c>
      <c r="B72" s="208"/>
      <c r="C72" s="208"/>
      <c r="D72" s="208"/>
      <c r="E72" s="208"/>
      <c r="F72" s="208"/>
      <c r="G72" s="208"/>
      <c r="H72" s="208"/>
      <c r="I72" s="208"/>
      <c r="J72" s="46">
        <v>112</v>
      </c>
      <c r="K72" s="47"/>
      <c r="L72" s="47"/>
      <c r="M72" s="47"/>
      <c r="N72" s="47"/>
      <c r="O72" s="47"/>
      <c r="P72" s="47"/>
      <c r="Q72" s="47"/>
    </row>
    <row r="73" spans="1:17" ht="15" x14ac:dyDescent="0.2">
      <c r="A73" s="207" t="s">
        <v>121</v>
      </c>
      <c r="B73" s="208"/>
      <c r="C73" s="208"/>
      <c r="D73" s="208"/>
      <c r="E73" s="208"/>
      <c r="F73" s="208"/>
      <c r="G73" s="208"/>
      <c r="H73" s="208"/>
      <c r="I73" s="208"/>
      <c r="J73" s="46">
        <v>898</v>
      </c>
      <c r="K73" s="47"/>
      <c r="L73" s="47"/>
      <c r="M73" s="47"/>
      <c r="N73" s="47"/>
      <c r="O73" s="46">
        <v>14.22</v>
      </c>
      <c r="P73" s="47"/>
      <c r="Q73" s="46">
        <v>2.88</v>
      </c>
    </row>
    <row r="74" spans="1:17" ht="15" x14ac:dyDescent="0.2">
      <c r="A74" s="207" t="s">
        <v>126</v>
      </c>
      <c r="B74" s="208"/>
      <c r="C74" s="208"/>
      <c r="D74" s="208"/>
      <c r="E74" s="208"/>
      <c r="F74" s="208"/>
      <c r="G74" s="208"/>
      <c r="H74" s="208"/>
      <c r="I74" s="208"/>
      <c r="J74" s="46">
        <v>898</v>
      </c>
      <c r="K74" s="47"/>
      <c r="L74" s="47"/>
      <c r="M74" s="47"/>
      <c r="N74" s="47"/>
      <c r="O74" s="46">
        <v>14.22</v>
      </c>
      <c r="P74" s="47"/>
      <c r="Q74" s="46">
        <v>2.88</v>
      </c>
    </row>
    <row r="75" spans="1:17" ht="15" x14ac:dyDescent="0.2">
      <c r="A75" s="207" t="s">
        <v>824</v>
      </c>
      <c r="B75" s="208"/>
      <c r="C75" s="208"/>
      <c r="D75" s="208"/>
      <c r="E75" s="208"/>
      <c r="F75" s="208"/>
      <c r="G75" s="208"/>
      <c r="H75" s="208"/>
      <c r="I75" s="208"/>
      <c r="J75" s="47"/>
      <c r="K75" s="47"/>
      <c r="L75" s="47"/>
      <c r="M75" s="47"/>
      <c r="N75" s="47"/>
      <c r="O75" s="47"/>
      <c r="P75" s="47"/>
      <c r="Q75" s="47"/>
    </row>
    <row r="76" spans="1:17" ht="15" x14ac:dyDescent="0.2">
      <c r="A76" s="207" t="s">
        <v>825</v>
      </c>
      <c r="B76" s="208"/>
      <c r="C76" s="208"/>
      <c r="D76" s="208"/>
      <c r="E76" s="208"/>
      <c r="F76" s="208"/>
      <c r="G76" s="208"/>
      <c r="H76" s="208"/>
      <c r="I76" s="208"/>
      <c r="J76" s="47"/>
      <c r="K76" s="47"/>
      <c r="L76" s="47"/>
      <c r="M76" s="47"/>
      <c r="N76" s="47"/>
      <c r="O76" s="47"/>
      <c r="P76" s="47"/>
      <c r="Q76" s="47"/>
    </row>
    <row r="77" spans="1:17" ht="15" x14ac:dyDescent="0.2">
      <c r="A77" s="207" t="s">
        <v>925</v>
      </c>
      <c r="B77" s="208"/>
      <c r="C77" s="208"/>
      <c r="D77" s="208"/>
      <c r="E77" s="208"/>
      <c r="F77" s="208"/>
      <c r="G77" s="208"/>
      <c r="H77" s="208"/>
      <c r="I77" s="208"/>
      <c r="J77" s="46">
        <v>44343</v>
      </c>
      <c r="K77" s="47"/>
      <c r="L77" s="47"/>
      <c r="M77" s="47"/>
      <c r="N77" s="47"/>
      <c r="O77" s="47"/>
      <c r="P77" s="47"/>
      <c r="Q77" s="47"/>
    </row>
    <row r="78" spans="1:17" ht="26.1" customHeight="1" x14ac:dyDescent="0.2">
      <c r="A78" s="207" t="s">
        <v>926</v>
      </c>
      <c r="B78" s="208"/>
      <c r="C78" s="208"/>
      <c r="D78" s="208"/>
      <c r="E78" s="208"/>
      <c r="F78" s="208"/>
      <c r="G78" s="208"/>
      <c r="H78" s="208"/>
      <c r="I78" s="208"/>
      <c r="J78" s="46">
        <v>47004</v>
      </c>
      <c r="K78" s="47"/>
      <c r="L78" s="47"/>
      <c r="M78" s="47"/>
      <c r="N78" s="47"/>
      <c r="O78" s="47"/>
      <c r="P78" s="47"/>
      <c r="Q78" s="47"/>
    </row>
    <row r="79" spans="1:17" ht="26.1" customHeight="1" x14ac:dyDescent="0.2">
      <c r="A79" s="207" t="s">
        <v>927</v>
      </c>
      <c r="B79" s="208"/>
      <c r="C79" s="208"/>
      <c r="D79" s="208"/>
      <c r="E79" s="208"/>
      <c r="F79" s="208"/>
      <c r="G79" s="208"/>
      <c r="H79" s="208"/>
      <c r="I79" s="208"/>
      <c r="J79" s="46">
        <v>47568</v>
      </c>
      <c r="K79" s="47"/>
      <c r="L79" s="47"/>
      <c r="M79" s="47"/>
      <c r="N79" s="47"/>
      <c r="O79" s="47"/>
      <c r="P79" s="47"/>
      <c r="Q79" s="47"/>
    </row>
    <row r="80" spans="1:17" ht="15" x14ac:dyDescent="0.2">
      <c r="A80" s="207" t="s">
        <v>126</v>
      </c>
      <c r="B80" s="208"/>
      <c r="C80" s="208"/>
      <c r="D80" s="208"/>
      <c r="E80" s="208"/>
      <c r="F80" s="208"/>
      <c r="G80" s="208"/>
      <c r="H80" s="208"/>
      <c r="I80" s="208"/>
      <c r="J80" s="46">
        <v>47568</v>
      </c>
      <c r="K80" s="47"/>
      <c r="L80" s="47"/>
      <c r="M80" s="47"/>
      <c r="N80" s="47"/>
      <c r="O80" s="47"/>
      <c r="P80" s="47"/>
      <c r="Q80" s="47"/>
    </row>
    <row r="81" spans="1:17" ht="15" x14ac:dyDescent="0.2">
      <c r="A81" s="207" t="s">
        <v>68</v>
      </c>
      <c r="B81" s="208"/>
      <c r="C81" s="208"/>
      <c r="D81" s="208"/>
      <c r="E81" s="208"/>
      <c r="F81" s="208"/>
      <c r="G81" s="208"/>
      <c r="H81" s="208"/>
      <c r="I81" s="208"/>
      <c r="J81" s="46">
        <v>48466</v>
      </c>
      <c r="K81" s="47"/>
      <c r="L81" s="47"/>
      <c r="M81" s="47"/>
      <c r="N81" s="47"/>
      <c r="O81" s="46">
        <v>14.22</v>
      </c>
      <c r="P81" s="47"/>
      <c r="Q81" s="46">
        <v>2.88</v>
      </c>
    </row>
    <row r="82" spans="1:17" ht="15" x14ac:dyDescent="0.2">
      <c r="A82" s="207" t="s">
        <v>69</v>
      </c>
      <c r="B82" s="208"/>
      <c r="C82" s="208"/>
      <c r="D82" s="208"/>
      <c r="E82" s="208"/>
      <c r="F82" s="208"/>
      <c r="G82" s="208"/>
      <c r="H82" s="208"/>
      <c r="I82" s="208"/>
      <c r="J82" s="47"/>
      <c r="K82" s="47"/>
      <c r="L82" s="47"/>
      <c r="M82" s="47"/>
      <c r="N82" s="47"/>
      <c r="O82" s="47"/>
      <c r="P82" s="47"/>
      <c r="Q82" s="47"/>
    </row>
    <row r="83" spans="1:17" ht="15" x14ac:dyDescent="0.2">
      <c r="A83" s="207" t="s">
        <v>70</v>
      </c>
      <c r="B83" s="208"/>
      <c r="C83" s="208"/>
      <c r="D83" s="208"/>
      <c r="E83" s="208"/>
      <c r="F83" s="208"/>
      <c r="G83" s="208"/>
      <c r="H83" s="208"/>
      <c r="I83" s="208"/>
      <c r="J83" s="46">
        <v>28</v>
      </c>
      <c r="K83" s="47"/>
      <c r="L83" s="47"/>
      <c r="M83" s="47"/>
      <c r="N83" s="47"/>
      <c r="O83" s="47"/>
      <c r="P83" s="47"/>
      <c r="Q83" s="47"/>
    </row>
    <row r="84" spans="1:17" ht="15" x14ac:dyDescent="0.2">
      <c r="A84" s="207" t="s">
        <v>71</v>
      </c>
      <c r="B84" s="208"/>
      <c r="C84" s="208"/>
      <c r="D84" s="208"/>
      <c r="E84" s="208"/>
      <c r="F84" s="208"/>
      <c r="G84" s="208"/>
      <c r="H84" s="208"/>
      <c r="I84" s="208"/>
      <c r="J84" s="46">
        <v>444</v>
      </c>
      <c r="K84" s="47"/>
      <c r="L84" s="47"/>
      <c r="M84" s="47"/>
      <c r="N84" s="47"/>
      <c r="O84" s="47"/>
      <c r="P84" s="47"/>
      <c r="Q84" s="47"/>
    </row>
    <row r="85" spans="1:17" ht="15" x14ac:dyDescent="0.2">
      <c r="A85" s="207" t="s">
        <v>72</v>
      </c>
      <c r="B85" s="208"/>
      <c r="C85" s="208"/>
      <c r="D85" s="208"/>
      <c r="E85" s="208"/>
      <c r="F85" s="208"/>
      <c r="G85" s="208"/>
      <c r="H85" s="208"/>
      <c r="I85" s="208"/>
      <c r="J85" s="46">
        <v>173</v>
      </c>
      <c r="K85" s="47"/>
      <c r="L85" s="47"/>
      <c r="M85" s="47"/>
      <c r="N85" s="47"/>
      <c r="O85" s="47"/>
      <c r="P85" s="47"/>
      <c r="Q85" s="47"/>
    </row>
    <row r="86" spans="1:17" ht="15" x14ac:dyDescent="0.2">
      <c r="A86" s="207" t="s">
        <v>743</v>
      </c>
      <c r="B86" s="208"/>
      <c r="C86" s="208"/>
      <c r="D86" s="208"/>
      <c r="E86" s="208"/>
      <c r="F86" s="208"/>
      <c r="G86" s="208"/>
      <c r="H86" s="208"/>
      <c r="I86" s="208"/>
      <c r="J86" s="46">
        <v>47568</v>
      </c>
      <c r="K86" s="47"/>
      <c r="L86" s="47"/>
      <c r="M86" s="47"/>
      <c r="N86" s="47"/>
      <c r="O86" s="47"/>
      <c r="P86" s="47"/>
      <c r="Q86" s="47"/>
    </row>
    <row r="87" spans="1:17" ht="15" x14ac:dyDescent="0.2">
      <c r="A87" s="207" t="s">
        <v>73</v>
      </c>
      <c r="B87" s="208"/>
      <c r="C87" s="208"/>
      <c r="D87" s="208"/>
      <c r="E87" s="208"/>
      <c r="F87" s="208"/>
      <c r="G87" s="208"/>
      <c r="H87" s="208"/>
      <c r="I87" s="208"/>
      <c r="J87" s="46">
        <v>173</v>
      </c>
      <c r="K87" s="47"/>
      <c r="L87" s="47"/>
      <c r="M87" s="47"/>
      <c r="N87" s="47"/>
      <c r="O87" s="47"/>
      <c r="P87" s="47"/>
      <c r="Q87" s="47"/>
    </row>
    <row r="88" spans="1:17" ht="15" x14ac:dyDescent="0.2">
      <c r="A88" s="207" t="s">
        <v>74</v>
      </c>
      <c r="B88" s="208"/>
      <c r="C88" s="208"/>
      <c r="D88" s="208"/>
      <c r="E88" s="208"/>
      <c r="F88" s="208"/>
      <c r="G88" s="208"/>
      <c r="H88" s="208"/>
      <c r="I88" s="208"/>
      <c r="J88" s="46">
        <v>112</v>
      </c>
      <c r="K88" s="47"/>
      <c r="L88" s="47"/>
      <c r="M88" s="47"/>
      <c r="N88" s="47"/>
      <c r="O88" s="47"/>
      <c r="P88" s="47"/>
      <c r="Q88" s="47"/>
    </row>
    <row r="89" spans="1:17" ht="15" x14ac:dyDescent="0.2">
      <c r="A89" s="209" t="s">
        <v>153</v>
      </c>
      <c r="B89" s="208"/>
      <c r="C89" s="208"/>
      <c r="D89" s="208"/>
      <c r="E89" s="208"/>
      <c r="F89" s="208"/>
      <c r="G89" s="208"/>
      <c r="H89" s="208"/>
      <c r="I89" s="208"/>
      <c r="J89" s="49">
        <v>48466</v>
      </c>
      <c r="K89" s="47"/>
      <c r="L89" s="47"/>
      <c r="M89" s="47"/>
      <c r="N89" s="47"/>
      <c r="O89" s="49">
        <v>14.22</v>
      </c>
      <c r="P89" s="47"/>
      <c r="Q89" s="49">
        <v>2.88</v>
      </c>
    </row>
    <row r="90" spans="1:17" x14ac:dyDescent="0.2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1:17" x14ac:dyDescent="0.2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1:17" x14ac:dyDescent="0.2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1:17" ht="15" x14ac:dyDescent="0.2">
      <c r="A93" s="215" t="s">
        <v>222</v>
      </c>
      <c r="B93" s="216"/>
      <c r="C93" s="216"/>
      <c r="D93" s="216"/>
      <c r="E93" s="216"/>
      <c r="F93" s="216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</row>
    <row r="94" spans="1:17" ht="15" x14ac:dyDescent="0.2">
      <c r="A94" s="217" t="s">
        <v>163</v>
      </c>
      <c r="B94" s="216"/>
      <c r="C94" s="216"/>
      <c r="D94" s="216"/>
      <c r="E94" s="216"/>
      <c r="F94" s="216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</row>
    <row r="95" spans="1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1:17" ht="15" x14ac:dyDescent="0.2">
      <c r="A96" s="215" t="s">
        <v>164</v>
      </c>
      <c r="B96" s="216"/>
      <c r="C96" s="216"/>
      <c r="D96" s="216"/>
      <c r="E96" s="216"/>
      <c r="F96" s="216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</row>
    <row r="97" spans="1:17" ht="15" x14ac:dyDescent="0.2">
      <c r="A97" s="217" t="s">
        <v>163</v>
      </c>
      <c r="B97" s="216"/>
      <c r="C97" s="216"/>
      <c r="D97" s="216"/>
      <c r="E97" s="216"/>
      <c r="F97" s="216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</row>
    <row r="98" spans="1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1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1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1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1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1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1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1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1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1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1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1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1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1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1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83">
    <mergeCell ref="J16:K16"/>
    <mergeCell ref="J17:K17"/>
    <mergeCell ref="J18:K18"/>
    <mergeCell ref="J19:K19"/>
    <mergeCell ref="J20:K20"/>
    <mergeCell ref="P24:P26"/>
    <mergeCell ref="Q24:Q26"/>
    <mergeCell ref="F25:F26"/>
    <mergeCell ref="G25:I25"/>
    <mergeCell ref="J25:J26"/>
    <mergeCell ref="K25:M25"/>
    <mergeCell ref="A34:I34"/>
    <mergeCell ref="F24:I24"/>
    <mergeCell ref="J24:M24"/>
    <mergeCell ref="N24:N26"/>
    <mergeCell ref="O24:O26"/>
    <mergeCell ref="A24:A26"/>
    <mergeCell ref="B24:B26"/>
    <mergeCell ref="C24:C26"/>
    <mergeCell ref="D24:D26"/>
    <mergeCell ref="E24:E26"/>
    <mergeCell ref="A28:Q28"/>
    <mergeCell ref="A30:I30"/>
    <mergeCell ref="A31:I31"/>
    <mergeCell ref="A32:I32"/>
    <mergeCell ref="A33:I33"/>
    <mergeCell ref="A48:I48"/>
    <mergeCell ref="A35:I35"/>
    <mergeCell ref="A36:I36"/>
    <mergeCell ref="A37:I37"/>
    <mergeCell ref="A38:I38"/>
    <mergeCell ref="A39:I39"/>
    <mergeCell ref="A40:I40"/>
    <mergeCell ref="A41:I41"/>
    <mergeCell ref="A42:I42"/>
    <mergeCell ref="A43:Q43"/>
    <mergeCell ref="A44:Q44"/>
    <mergeCell ref="A47:I47"/>
    <mergeCell ref="A60:I60"/>
    <mergeCell ref="A49:I49"/>
    <mergeCell ref="A50:I50"/>
    <mergeCell ref="A51:I51"/>
    <mergeCell ref="A52:I52"/>
    <mergeCell ref="A53:I53"/>
    <mergeCell ref="A54:I54"/>
    <mergeCell ref="A55:Q55"/>
    <mergeCell ref="A56:I56"/>
    <mergeCell ref="A57:I57"/>
    <mergeCell ref="A58:I58"/>
    <mergeCell ref="A59:I59"/>
    <mergeCell ref="A72:I72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84:I84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83:I83"/>
    <mergeCell ref="A94:Q94"/>
    <mergeCell ref="A96:Q96"/>
    <mergeCell ref="A97:Q97"/>
    <mergeCell ref="A85:I85"/>
    <mergeCell ref="A86:I86"/>
    <mergeCell ref="A87:I87"/>
    <mergeCell ref="A88:I88"/>
    <mergeCell ref="A89:I89"/>
    <mergeCell ref="A93:Q93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39"/>
  <sheetViews>
    <sheetView showGridLines="0" zoomScaleNormal="100" workbookViewId="0">
      <selection activeCell="C13" sqref="C13"/>
    </sheetView>
  </sheetViews>
  <sheetFormatPr defaultRowHeight="12.75" x14ac:dyDescent="0.2"/>
  <cols>
    <col min="1" max="1" width="5" style="8" customWidth="1"/>
    <col min="2" max="2" width="10.85546875" style="9" customWidth="1"/>
    <col min="3" max="3" width="37.28515625" style="9" customWidth="1"/>
    <col min="4" max="4" width="14.28515625" style="5" customWidth="1"/>
    <col min="5" max="5" width="12.5703125" style="5" customWidth="1"/>
    <col min="6" max="6" width="11.7109375" style="5" customWidth="1"/>
    <col min="7" max="7" width="11.140625" style="5" customWidth="1"/>
    <col min="8" max="8" width="15" style="5" customWidth="1"/>
    <col min="9" max="9" width="13.42578125" style="5" customWidth="1"/>
    <col min="10" max="10" width="11.28515625" style="5" customWidth="1"/>
    <col min="11" max="16384" width="9.140625" style="8"/>
  </cols>
  <sheetData>
    <row r="1" spans="1:10" x14ac:dyDescent="0.2">
      <c r="D1" s="51"/>
      <c r="E1" s="51"/>
      <c r="F1" s="51"/>
      <c r="G1" s="51"/>
      <c r="H1" s="51"/>
      <c r="I1" s="51"/>
      <c r="J1" s="52" t="s">
        <v>1985</v>
      </c>
    </row>
    <row r="2" spans="1:10" x14ac:dyDescent="0.2">
      <c r="D2" s="53"/>
      <c r="E2" s="53" t="s">
        <v>1986</v>
      </c>
      <c r="F2" s="53"/>
      <c r="G2" s="54"/>
      <c r="H2" s="54"/>
      <c r="I2" s="51"/>
    </row>
    <row r="3" spans="1:10" x14ac:dyDescent="0.2">
      <c r="D3" s="51"/>
      <c r="E3" s="55" t="s">
        <v>3</v>
      </c>
      <c r="F3" s="51"/>
      <c r="G3" s="51"/>
      <c r="H3" s="51"/>
      <c r="I3" s="51"/>
    </row>
    <row r="4" spans="1:10" x14ac:dyDescent="0.2">
      <c r="D4" s="51"/>
      <c r="E4" s="51"/>
      <c r="F4" s="51"/>
      <c r="G4" s="51"/>
      <c r="H4" s="51"/>
      <c r="I4" s="51"/>
    </row>
    <row r="5" spans="1:10" x14ac:dyDescent="0.2">
      <c r="D5" s="51"/>
      <c r="E5" s="56" t="s">
        <v>1987</v>
      </c>
      <c r="F5" s="51"/>
      <c r="G5" s="57" t="s">
        <v>2041</v>
      </c>
      <c r="H5" s="51"/>
      <c r="I5" s="51"/>
    </row>
    <row r="6" spans="1:10" x14ac:dyDescent="0.2">
      <c r="D6" s="51"/>
      <c r="E6" s="51" t="s">
        <v>1989</v>
      </c>
      <c r="F6" s="51"/>
      <c r="G6" s="51"/>
      <c r="H6" s="51"/>
      <c r="I6" s="51"/>
    </row>
    <row r="7" spans="1:10" x14ac:dyDescent="0.2">
      <c r="D7" s="51"/>
      <c r="E7" s="51"/>
      <c r="F7" s="51"/>
      <c r="G7" s="51"/>
      <c r="H7" s="51"/>
      <c r="I7" s="51"/>
    </row>
    <row r="8" spans="1:10" x14ac:dyDescent="0.2">
      <c r="C8" s="58" t="s">
        <v>1990</v>
      </c>
      <c r="D8" s="59" t="s">
        <v>1118</v>
      </c>
      <c r="E8" s="53"/>
      <c r="F8" s="53"/>
      <c r="G8" s="51"/>
      <c r="H8" s="51"/>
      <c r="I8" s="51"/>
    </row>
    <row r="9" spans="1:10" x14ac:dyDescent="0.2">
      <c r="D9" s="51"/>
      <c r="E9" s="55" t="s">
        <v>1992</v>
      </c>
      <c r="F9" s="51"/>
      <c r="G9" s="51"/>
      <c r="H9" s="51"/>
      <c r="I9" s="51"/>
    </row>
    <row r="10" spans="1:10" x14ac:dyDescent="0.2">
      <c r="D10" s="51"/>
      <c r="E10" s="51"/>
      <c r="F10" s="51"/>
      <c r="G10" s="51"/>
      <c r="H10" s="51"/>
      <c r="I10" s="51"/>
    </row>
    <row r="11" spans="1:10" x14ac:dyDescent="0.2">
      <c r="C11" s="33" t="s">
        <v>2042</v>
      </c>
      <c r="D11" s="60"/>
      <c r="E11" s="51"/>
      <c r="F11" s="51"/>
      <c r="G11" s="51"/>
      <c r="H11" s="51"/>
      <c r="I11" s="51"/>
    </row>
    <row r="12" spans="1:10" x14ac:dyDescent="0.2">
      <c r="C12" s="33" t="s">
        <v>2043</v>
      </c>
      <c r="D12" s="60"/>
      <c r="E12" s="51"/>
      <c r="F12" s="51"/>
      <c r="G12" s="51"/>
      <c r="H12" s="51"/>
      <c r="I12" s="51"/>
    </row>
    <row r="13" spans="1:10" x14ac:dyDescent="0.2">
      <c r="C13" s="33" t="s">
        <v>1995</v>
      </c>
      <c r="D13" s="60"/>
      <c r="E13" s="51"/>
      <c r="F13" s="51"/>
      <c r="G13" s="51"/>
      <c r="H13" s="51"/>
      <c r="I13" s="51"/>
    </row>
    <row r="14" spans="1:10" x14ac:dyDescent="0.2">
      <c r="C14" s="33" t="s">
        <v>1996</v>
      </c>
      <c r="D14" s="60"/>
      <c r="E14" s="51"/>
      <c r="F14" s="51"/>
      <c r="G14" s="51"/>
      <c r="H14" s="51"/>
      <c r="I14" s="51"/>
    </row>
    <row r="15" spans="1:10" x14ac:dyDescent="0.2">
      <c r="D15" s="51"/>
      <c r="E15" s="51"/>
      <c r="F15" s="51"/>
      <c r="G15" s="51"/>
      <c r="H15" s="51"/>
      <c r="I15" s="51"/>
    </row>
    <row r="16" spans="1:10" x14ac:dyDescent="0.2">
      <c r="A16" s="198" t="s">
        <v>7</v>
      </c>
      <c r="B16" s="199" t="s">
        <v>1997</v>
      </c>
      <c r="C16" s="199" t="s">
        <v>1998</v>
      </c>
      <c r="D16" s="200" t="s">
        <v>1999</v>
      </c>
      <c r="E16" s="200"/>
      <c r="F16" s="200"/>
      <c r="G16" s="200"/>
      <c r="H16" s="200"/>
      <c r="I16" s="198" t="s">
        <v>2000</v>
      </c>
      <c r="J16" s="198" t="s">
        <v>2001</v>
      </c>
    </row>
    <row r="17" spans="1:10" x14ac:dyDescent="0.2">
      <c r="A17" s="198"/>
      <c r="B17" s="199"/>
      <c r="C17" s="199"/>
      <c r="D17" s="198" t="s">
        <v>2002</v>
      </c>
      <c r="E17" s="198" t="s">
        <v>2003</v>
      </c>
      <c r="F17" s="198" t="s">
        <v>2004</v>
      </c>
      <c r="G17" s="198" t="s">
        <v>2005</v>
      </c>
      <c r="H17" s="198" t="s">
        <v>2006</v>
      </c>
      <c r="I17" s="198"/>
      <c r="J17" s="198"/>
    </row>
    <row r="18" spans="1:10" x14ac:dyDescent="0.2">
      <c r="A18" s="198"/>
      <c r="B18" s="199"/>
      <c r="C18" s="199"/>
      <c r="D18" s="198"/>
      <c r="E18" s="198"/>
      <c r="F18" s="198"/>
      <c r="G18" s="198"/>
      <c r="H18" s="198"/>
      <c r="I18" s="198"/>
      <c r="J18" s="198"/>
    </row>
    <row r="19" spans="1:10" x14ac:dyDescent="0.2">
      <c r="A19" s="198"/>
      <c r="B19" s="199"/>
      <c r="C19" s="199"/>
      <c r="D19" s="198"/>
      <c r="E19" s="198"/>
      <c r="F19" s="198"/>
      <c r="G19" s="198"/>
      <c r="H19" s="198"/>
      <c r="I19" s="198"/>
      <c r="J19" s="198"/>
    </row>
    <row r="20" spans="1:10" x14ac:dyDescent="0.2">
      <c r="A20" s="61">
        <v>1</v>
      </c>
      <c r="B20" s="62">
        <v>2</v>
      </c>
      <c r="C20" s="62">
        <v>3</v>
      </c>
      <c r="D20" s="63">
        <v>4</v>
      </c>
      <c r="E20" s="63">
        <v>5</v>
      </c>
      <c r="F20" s="63">
        <v>6</v>
      </c>
      <c r="G20" s="63">
        <v>7</v>
      </c>
      <c r="H20" s="63">
        <v>8</v>
      </c>
      <c r="I20" s="63">
        <v>9</v>
      </c>
      <c r="J20" s="63">
        <v>10</v>
      </c>
    </row>
    <row r="21" spans="1:10" x14ac:dyDescent="0.2">
      <c r="A21" s="196" t="s">
        <v>2007</v>
      </c>
      <c r="B21" s="197"/>
      <c r="C21" s="197"/>
      <c r="D21" s="197"/>
      <c r="E21" s="197"/>
      <c r="F21" s="197"/>
      <c r="G21" s="197"/>
      <c r="H21" s="197"/>
      <c r="I21" s="197"/>
      <c r="J21" s="197"/>
    </row>
    <row r="22" spans="1:10" ht="25.5" x14ac:dyDescent="0.2">
      <c r="A22" s="64">
        <v>1</v>
      </c>
      <c r="B22" s="65" t="s">
        <v>2044</v>
      </c>
      <c r="C22" s="65" t="s">
        <v>929</v>
      </c>
      <c r="D22" s="66" t="s">
        <v>2045</v>
      </c>
      <c r="E22" s="66" t="s">
        <v>2046</v>
      </c>
      <c r="F22" s="67"/>
      <c r="G22" s="67"/>
      <c r="H22" s="66">
        <v>128.53</v>
      </c>
      <c r="I22" s="66" t="s">
        <v>2047</v>
      </c>
      <c r="J22" s="67"/>
    </row>
    <row r="23" spans="1:10" ht="25.5" x14ac:dyDescent="0.2">
      <c r="A23" s="64">
        <v>2</v>
      </c>
      <c r="B23" s="65" t="s">
        <v>2048</v>
      </c>
      <c r="C23" s="65" t="s">
        <v>1118</v>
      </c>
      <c r="D23" s="66" t="s">
        <v>2049</v>
      </c>
      <c r="E23" s="66" t="s">
        <v>2050</v>
      </c>
      <c r="F23" s="67"/>
      <c r="G23" s="67"/>
      <c r="H23" s="66">
        <v>264.72000000000003</v>
      </c>
      <c r="I23" s="66" t="s">
        <v>2051</v>
      </c>
      <c r="J23" s="67"/>
    </row>
    <row r="24" spans="1:10" ht="27.95" customHeight="1" x14ac:dyDescent="0.2">
      <c r="A24" s="68"/>
      <c r="B24" s="194" t="s">
        <v>2014</v>
      </c>
      <c r="C24" s="195"/>
      <c r="D24" s="66" t="s">
        <v>2052</v>
      </c>
      <c r="E24" s="66" t="s">
        <v>2053</v>
      </c>
      <c r="F24" s="67"/>
      <c r="G24" s="67"/>
      <c r="H24" s="66">
        <v>393.25</v>
      </c>
      <c r="I24" s="66" t="s">
        <v>2054</v>
      </c>
      <c r="J24" s="67"/>
    </row>
    <row r="25" spans="1:10" x14ac:dyDescent="0.2">
      <c r="A25" s="196" t="s">
        <v>2017</v>
      </c>
      <c r="B25" s="197"/>
      <c r="C25" s="197"/>
      <c r="D25" s="197"/>
      <c r="E25" s="197"/>
      <c r="F25" s="197"/>
      <c r="G25" s="197"/>
      <c r="H25" s="197"/>
      <c r="I25" s="197"/>
      <c r="J25" s="197"/>
    </row>
    <row r="26" spans="1:10" ht="27.95" customHeight="1" x14ac:dyDescent="0.2">
      <c r="A26" s="68"/>
      <c r="B26" s="194" t="s">
        <v>2018</v>
      </c>
      <c r="C26" s="195"/>
      <c r="D26" s="66" t="s">
        <v>2052</v>
      </c>
      <c r="E26" s="66" t="s">
        <v>2053</v>
      </c>
      <c r="F26" s="67"/>
      <c r="G26" s="67"/>
      <c r="H26" s="66">
        <v>393.25</v>
      </c>
      <c r="I26" s="66" t="s">
        <v>2054</v>
      </c>
      <c r="J26" s="67"/>
    </row>
    <row r="27" spans="1:10" x14ac:dyDescent="0.2">
      <c r="A27" s="196" t="s">
        <v>2019</v>
      </c>
      <c r="B27" s="197"/>
      <c r="C27" s="197"/>
      <c r="D27" s="197"/>
      <c r="E27" s="197"/>
      <c r="F27" s="197"/>
      <c r="G27" s="197"/>
      <c r="H27" s="197"/>
      <c r="I27" s="197"/>
      <c r="J27" s="197"/>
    </row>
    <row r="28" spans="1:10" ht="27.95" customHeight="1" x14ac:dyDescent="0.2">
      <c r="A28" s="68"/>
      <c r="B28" s="194" t="s">
        <v>2020</v>
      </c>
      <c r="C28" s="195"/>
      <c r="D28" s="66" t="s">
        <v>2052</v>
      </c>
      <c r="E28" s="66" t="s">
        <v>2053</v>
      </c>
      <c r="F28" s="67"/>
      <c r="G28" s="67"/>
      <c r="H28" s="66">
        <v>393.25</v>
      </c>
      <c r="I28" s="66" t="s">
        <v>2054</v>
      </c>
      <c r="J28" s="67"/>
    </row>
    <row r="29" spans="1:10" x14ac:dyDescent="0.2">
      <c r="A29" s="196" t="s">
        <v>2021</v>
      </c>
      <c r="B29" s="197"/>
      <c r="C29" s="197"/>
      <c r="D29" s="197"/>
      <c r="E29" s="197"/>
      <c r="F29" s="197"/>
      <c r="G29" s="197"/>
      <c r="H29" s="197"/>
      <c r="I29" s="197"/>
      <c r="J29" s="197"/>
    </row>
    <row r="30" spans="1:10" ht="27.95" customHeight="1" x14ac:dyDescent="0.2">
      <c r="A30" s="68"/>
      <c r="B30" s="194" t="s">
        <v>2022</v>
      </c>
      <c r="C30" s="195"/>
      <c r="D30" s="66" t="s">
        <v>2052</v>
      </c>
      <c r="E30" s="66" t="s">
        <v>2053</v>
      </c>
      <c r="F30" s="67"/>
      <c r="G30" s="67"/>
      <c r="H30" s="66">
        <v>393.25</v>
      </c>
      <c r="I30" s="66" t="s">
        <v>2054</v>
      </c>
      <c r="J30" s="67"/>
    </row>
    <row r="31" spans="1:10" x14ac:dyDescent="0.2">
      <c r="A31" s="196" t="s">
        <v>2023</v>
      </c>
      <c r="B31" s="197"/>
      <c r="C31" s="197"/>
      <c r="D31" s="197"/>
      <c r="E31" s="197"/>
      <c r="F31" s="197"/>
      <c r="G31" s="197"/>
      <c r="H31" s="197"/>
      <c r="I31" s="197"/>
      <c r="J31" s="197"/>
    </row>
    <row r="32" spans="1:10" ht="25.5" x14ac:dyDescent="0.2">
      <c r="A32" s="68"/>
      <c r="B32" s="194" t="s">
        <v>2024</v>
      </c>
      <c r="C32" s="195"/>
      <c r="D32" s="66" t="s">
        <v>2052</v>
      </c>
      <c r="E32" s="66" t="s">
        <v>2053</v>
      </c>
      <c r="F32" s="67"/>
      <c r="G32" s="67"/>
      <c r="H32" s="66">
        <v>393.25</v>
      </c>
      <c r="I32" s="66" t="s">
        <v>2054</v>
      </c>
      <c r="J32" s="67"/>
    </row>
    <row r="35" spans="1:10" x14ac:dyDescent="0.2">
      <c r="A35" s="193" t="s">
        <v>222</v>
      </c>
      <c r="B35" s="192"/>
      <c r="C35" s="192"/>
      <c r="D35" s="192"/>
      <c r="E35" s="192"/>
      <c r="F35" s="192"/>
      <c r="G35" s="192"/>
      <c r="H35" s="192"/>
      <c r="I35" s="192"/>
      <c r="J35" s="192"/>
    </row>
    <row r="36" spans="1:10" x14ac:dyDescent="0.2">
      <c r="A36" s="191" t="s">
        <v>163</v>
      </c>
      <c r="B36" s="192"/>
      <c r="C36" s="192"/>
      <c r="D36" s="192"/>
      <c r="E36" s="192"/>
      <c r="F36" s="192"/>
      <c r="G36" s="192"/>
      <c r="H36" s="192"/>
      <c r="I36" s="192"/>
      <c r="J36" s="192"/>
    </row>
    <row r="38" spans="1:10" x14ac:dyDescent="0.2">
      <c r="A38" s="193" t="s">
        <v>164</v>
      </c>
      <c r="B38" s="192"/>
      <c r="C38" s="192"/>
      <c r="D38" s="192"/>
      <c r="E38" s="192"/>
      <c r="F38" s="192"/>
      <c r="G38" s="192"/>
      <c r="H38" s="192"/>
      <c r="I38" s="192"/>
      <c r="J38" s="192"/>
    </row>
    <row r="39" spans="1:10" x14ac:dyDescent="0.2">
      <c r="A39" s="191" t="s">
        <v>163</v>
      </c>
      <c r="B39" s="192"/>
      <c r="C39" s="192"/>
      <c r="D39" s="192"/>
      <c r="E39" s="192"/>
      <c r="F39" s="192"/>
      <c r="G39" s="192"/>
      <c r="H39" s="192"/>
      <c r="I39" s="192"/>
      <c r="J39" s="192"/>
    </row>
  </sheetData>
  <mergeCells count="25">
    <mergeCell ref="A27:J27"/>
    <mergeCell ref="A16:A19"/>
    <mergeCell ref="B16:B19"/>
    <mergeCell ref="C16:C19"/>
    <mergeCell ref="D16:H16"/>
    <mergeCell ref="I16:I19"/>
    <mergeCell ref="J16:J19"/>
    <mergeCell ref="D17:D19"/>
    <mergeCell ref="E17:E19"/>
    <mergeCell ref="F17:F19"/>
    <mergeCell ref="G17:G19"/>
    <mergeCell ref="H17:H19"/>
    <mergeCell ref="A21:J21"/>
    <mergeCell ref="B24:C24"/>
    <mergeCell ref="A25:J25"/>
    <mergeCell ref="B26:C26"/>
    <mergeCell ref="A36:J36"/>
    <mergeCell ref="A38:J38"/>
    <mergeCell ref="A39:J39"/>
    <mergeCell ref="B28:C28"/>
    <mergeCell ref="A29:J29"/>
    <mergeCell ref="B30:C30"/>
    <mergeCell ref="A31:J31"/>
    <mergeCell ref="B32:C32"/>
    <mergeCell ref="A35:J35"/>
  </mergeCells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318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928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929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321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225</v>
      </c>
      <c r="E16" s="4"/>
      <c r="F16" s="5"/>
      <c r="G16" s="5"/>
      <c r="H16" s="5"/>
      <c r="I16" s="19"/>
      <c r="J16" s="213" t="s">
        <v>930</v>
      </c>
      <c r="K16" s="214"/>
      <c r="L16" s="11" t="s">
        <v>158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227</v>
      </c>
      <c r="E17" s="4"/>
      <c r="F17" s="5"/>
      <c r="G17" s="5"/>
      <c r="H17" s="5"/>
      <c r="I17" s="19"/>
      <c r="J17" s="213" t="s">
        <v>931</v>
      </c>
      <c r="K17" s="214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229</v>
      </c>
      <c r="E18" s="4"/>
      <c r="F18" s="5"/>
      <c r="G18" s="5"/>
      <c r="H18" s="5"/>
      <c r="I18" s="19"/>
      <c r="J18" s="213" t="s">
        <v>932</v>
      </c>
      <c r="K18" s="214"/>
      <c r="L18" s="11" t="s">
        <v>158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165</v>
      </c>
      <c r="E19" s="4"/>
      <c r="F19" s="5"/>
      <c r="G19" s="5"/>
      <c r="H19" s="5"/>
      <c r="I19" s="19"/>
      <c r="J19" s="213" t="s">
        <v>933</v>
      </c>
      <c r="K19" s="214"/>
      <c r="L19" s="11" t="s">
        <v>158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166</v>
      </c>
      <c r="E20" s="4"/>
      <c r="F20" s="5"/>
      <c r="G20" s="5"/>
      <c r="H20" s="5"/>
      <c r="I20" s="19"/>
      <c r="J20" s="213" t="s">
        <v>934</v>
      </c>
      <c r="K20" s="214"/>
      <c r="L20" s="11" t="s">
        <v>168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38" t="s">
        <v>176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203" t="s">
        <v>7</v>
      </c>
      <c r="B24" s="205" t="s">
        <v>8</v>
      </c>
      <c r="C24" s="201" t="s">
        <v>9</v>
      </c>
      <c r="D24" s="201" t="s">
        <v>10</v>
      </c>
      <c r="E24" s="201" t="s">
        <v>11</v>
      </c>
      <c r="F24" s="201" t="s">
        <v>12</v>
      </c>
      <c r="G24" s="202"/>
      <c r="H24" s="202"/>
      <c r="I24" s="202"/>
      <c r="J24" s="201" t="s">
        <v>13</v>
      </c>
      <c r="K24" s="202"/>
      <c r="L24" s="202"/>
      <c r="M24" s="202"/>
      <c r="N24" s="201" t="s">
        <v>14</v>
      </c>
      <c r="O24" s="201" t="s">
        <v>15</v>
      </c>
      <c r="P24" s="201" t="s">
        <v>16</v>
      </c>
      <c r="Q24" s="201" t="s">
        <v>17</v>
      </c>
    </row>
    <row r="25" spans="1:17" ht="15.75" customHeight="1" x14ac:dyDescent="0.2">
      <c r="A25" s="204"/>
      <c r="B25" s="206"/>
      <c r="C25" s="198"/>
      <c r="D25" s="201"/>
      <c r="E25" s="202"/>
      <c r="F25" s="201" t="s">
        <v>18</v>
      </c>
      <c r="G25" s="201" t="s">
        <v>19</v>
      </c>
      <c r="H25" s="202"/>
      <c r="I25" s="202"/>
      <c r="J25" s="201" t="s">
        <v>18</v>
      </c>
      <c r="K25" s="201" t="s">
        <v>19</v>
      </c>
      <c r="L25" s="202"/>
      <c r="M25" s="202"/>
      <c r="N25" s="201"/>
      <c r="O25" s="201"/>
      <c r="P25" s="201"/>
      <c r="Q25" s="201"/>
    </row>
    <row r="26" spans="1:17" ht="15.75" customHeight="1" x14ac:dyDescent="0.2">
      <c r="A26" s="204"/>
      <c r="B26" s="206"/>
      <c r="C26" s="198"/>
      <c r="D26" s="201"/>
      <c r="E26" s="202"/>
      <c r="F26" s="202"/>
      <c r="G26" s="39" t="s">
        <v>20</v>
      </c>
      <c r="H26" s="39" t="s">
        <v>21</v>
      </c>
      <c r="I26" s="39" t="s">
        <v>22</v>
      </c>
      <c r="J26" s="202"/>
      <c r="K26" s="39" t="s">
        <v>20</v>
      </c>
      <c r="L26" s="39" t="s">
        <v>21</v>
      </c>
      <c r="M26" s="39" t="s">
        <v>22</v>
      </c>
      <c r="N26" s="201"/>
      <c r="O26" s="201"/>
      <c r="P26" s="201"/>
      <c r="Q26" s="201"/>
    </row>
    <row r="27" spans="1:17" x14ac:dyDescent="0.2">
      <c r="A27" s="35">
        <v>1</v>
      </c>
      <c r="B27" s="41">
        <v>2</v>
      </c>
      <c r="C27" s="39">
        <v>3</v>
      </c>
      <c r="D27" s="39">
        <v>4</v>
      </c>
      <c r="E27" s="26">
        <v>5</v>
      </c>
      <c r="F27" s="40">
        <v>6</v>
      </c>
      <c r="G27" s="40">
        <v>7</v>
      </c>
      <c r="H27" s="40">
        <v>8</v>
      </c>
      <c r="I27" s="40">
        <v>9</v>
      </c>
      <c r="J27" s="40">
        <v>10</v>
      </c>
      <c r="K27" s="40">
        <v>11</v>
      </c>
      <c r="L27" s="40">
        <v>12</v>
      </c>
      <c r="M27" s="40">
        <v>13</v>
      </c>
      <c r="N27" s="40">
        <v>14</v>
      </c>
      <c r="O27" s="40">
        <v>15</v>
      </c>
      <c r="P27" s="40">
        <v>16</v>
      </c>
      <c r="Q27" s="40">
        <v>17</v>
      </c>
    </row>
    <row r="28" spans="1:17" ht="19.149999999999999" customHeight="1" x14ac:dyDescent="0.2">
      <c r="A28" s="210" t="s">
        <v>935</v>
      </c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</row>
    <row r="29" spans="1:17" ht="19.149999999999999" customHeight="1" x14ac:dyDescent="0.2">
      <c r="A29" s="207" t="s">
        <v>936</v>
      </c>
      <c r="B29" s="208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  <c r="Q29" s="208"/>
    </row>
    <row r="30" spans="1:17" ht="19.149999999999999" customHeight="1" x14ac:dyDescent="0.2">
      <c r="A30" s="207" t="s">
        <v>937</v>
      </c>
      <c r="B30" s="208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8"/>
    </row>
    <row r="31" spans="1:17" ht="63" x14ac:dyDescent="0.2">
      <c r="A31" s="42" t="s">
        <v>27</v>
      </c>
      <c r="B31" s="43" t="s">
        <v>329</v>
      </c>
      <c r="C31" s="44" t="s">
        <v>330</v>
      </c>
      <c r="D31" s="31" t="s">
        <v>331</v>
      </c>
      <c r="E31" s="45" t="s">
        <v>938</v>
      </c>
      <c r="F31" s="46">
        <v>3660.24</v>
      </c>
      <c r="G31" s="46">
        <v>177.37</v>
      </c>
      <c r="H31" s="46">
        <v>3482.87</v>
      </c>
      <c r="I31" s="46">
        <v>286.64</v>
      </c>
      <c r="J31" s="47">
        <v>2745</v>
      </c>
      <c r="K31" s="47">
        <v>133</v>
      </c>
      <c r="L31" s="47">
        <v>2612</v>
      </c>
      <c r="M31" s="47">
        <v>215</v>
      </c>
      <c r="N31" s="47">
        <v>22.74</v>
      </c>
      <c r="O31" s="47">
        <v>17.059999999999999</v>
      </c>
      <c r="P31" s="47">
        <v>24.71</v>
      </c>
      <c r="Q31" s="47">
        <v>18.53</v>
      </c>
    </row>
    <row r="32" spans="1:17" ht="63" x14ac:dyDescent="0.2">
      <c r="A32" s="42" t="s">
        <v>32</v>
      </c>
      <c r="B32" s="43" t="s">
        <v>358</v>
      </c>
      <c r="C32" s="44" t="s">
        <v>359</v>
      </c>
      <c r="D32" s="31" t="s">
        <v>360</v>
      </c>
      <c r="E32" s="45" t="s">
        <v>939</v>
      </c>
      <c r="F32" s="46">
        <v>8289.76</v>
      </c>
      <c r="G32" s="46">
        <v>168.73</v>
      </c>
      <c r="H32" s="46">
        <v>1227.55</v>
      </c>
      <c r="I32" s="46">
        <v>78.66</v>
      </c>
      <c r="J32" s="47">
        <v>44715</v>
      </c>
      <c r="K32" s="47">
        <v>910</v>
      </c>
      <c r="L32" s="47">
        <v>6621</v>
      </c>
      <c r="M32" s="47">
        <v>424</v>
      </c>
      <c r="N32" s="47">
        <v>17.95</v>
      </c>
      <c r="O32" s="47">
        <v>96.82</v>
      </c>
      <c r="P32" s="47">
        <v>5.01</v>
      </c>
      <c r="Q32" s="47">
        <v>27.02</v>
      </c>
    </row>
    <row r="33" spans="1:17" ht="72.75" x14ac:dyDescent="0.2">
      <c r="A33" s="42" t="s">
        <v>36</v>
      </c>
      <c r="B33" s="43" t="s">
        <v>362</v>
      </c>
      <c r="C33" s="44" t="s">
        <v>363</v>
      </c>
      <c r="D33" s="31" t="s">
        <v>347</v>
      </c>
      <c r="E33" s="45" t="s">
        <v>940</v>
      </c>
      <c r="F33" s="46">
        <v>6789.36</v>
      </c>
      <c r="G33" s="47"/>
      <c r="H33" s="47"/>
      <c r="I33" s="47"/>
      <c r="J33" s="47">
        <v>-36988</v>
      </c>
      <c r="K33" s="47"/>
      <c r="L33" s="47"/>
      <c r="M33" s="47"/>
      <c r="N33" s="47"/>
      <c r="O33" s="47"/>
      <c r="P33" s="47"/>
      <c r="Q33" s="47"/>
    </row>
    <row r="34" spans="1:17" ht="72.75" x14ac:dyDescent="0.2">
      <c r="A34" s="42" t="s">
        <v>41</v>
      </c>
      <c r="B34" s="43" t="s">
        <v>365</v>
      </c>
      <c r="C34" s="44" t="s">
        <v>366</v>
      </c>
      <c r="D34" s="31" t="s">
        <v>367</v>
      </c>
      <c r="E34" s="45" t="s">
        <v>941</v>
      </c>
      <c r="F34" s="46">
        <v>158.63</v>
      </c>
      <c r="G34" s="47"/>
      <c r="H34" s="47"/>
      <c r="I34" s="47"/>
      <c r="J34" s="47">
        <v>35692</v>
      </c>
      <c r="K34" s="47"/>
      <c r="L34" s="47"/>
      <c r="M34" s="47"/>
      <c r="N34" s="47"/>
      <c r="O34" s="47"/>
      <c r="P34" s="47"/>
      <c r="Q34" s="47"/>
    </row>
    <row r="35" spans="1:17" ht="72.75" x14ac:dyDescent="0.2">
      <c r="A35" s="42" t="s">
        <v>46</v>
      </c>
      <c r="B35" s="43" t="s">
        <v>369</v>
      </c>
      <c r="C35" s="44" t="s">
        <v>370</v>
      </c>
      <c r="D35" s="31" t="s">
        <v>347</v>
      </c>
      <c r="E35" s="45" t="s">
        <v>942</v>
      </c>
      <c r="F35" s="46">
        <v>6691.21</v>
      </c>
      <c r="G35" s="47"/>
      <c r="H35" s="47"/>
      <c r="I35" s="47"/>
      <c r="J35" s="47">
        <v>1511</v>
      </c>
      <c r="K35" s="47"/>
      <c r="L35" s="47"/>
      <c r="M35" s="47"/>
      <c r="N35" s="47"/>
      <c r="O35" s="47"/>
      <c r="P35" s="47"/>
      <c r="Q35" s="47"/>
    </row>
    <row r="36" spans="1:17" ht="72.75" x14ac:dyDescent="0.2">
      <c r="A36" s="42" t="s">
        <v>51</v>
      </c>
      <c r="B36" s="43" t="s">
        <v>943</v>
      </c>
      <c r="C36" s="44" t="s">
        <v>944</v>
      </c>
      <c r="D36" s="31" t="s">
        <v>347</v>
      </c>
      <c r="E36" s="45" t="s">
        <v>945</v>
      </c>
      <c r="F36" s="46">
        <v>4840.6499999999996</v>
      </c>
      <c r="G36" s="47"/>
      <c r="H36" s="47"/>
      <c r="I36" s="47"/>
      <c r="J36" s="47">
        <v>361</v>
      </c>
      <c r="K36" s="47"/>
      <c r="L36" s="47"/>
      <c r="M36" s="47"/>
      <c r="N36" s="47"/>
      <c r="O36" s="47"/>
      <c r="P36" s="47"/>
      <c r="Q36" s="47"/>
    </row>
    <row r="37" spans="1:17" ht="19.149999999999999" customHeight="1" x14ac:dyDescent="0.2">
      <c r="A37" s="207" t="s">
        <v>340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</row>
    <row r="38" spans="1:17" ht="75" x14ac:dyDescent="0.2">
      <c r="A38" s="42" t="s">
        <v>56</v>
      </c>
      <c r="B38" s="43" t="s">
        <v>372</v>
      </c>
      <c r="C38" s="44" t="s">
        <v>373</v>
      </c>
      <c r="D38" s="31" t="s">
        <v>343</v>
      </c>
      <c r="E38" s="45" t="s">
        <v>946</v>
      </c>
      <c r="F38" s="46">
        <v>2805.05</v>
      </c>
      <c r="G38" s="46">
        <v>48.49</v>
      </c>
      <c r="H38" s="46">
        <v>12.44</v>
      </c>
      <c r="I38" s="46">
        <v>0.2</v>
      </c>
      <c r="J38" s="47">
        <v>3506</v>
      </c>
      <c r="K38" s="47">
        <v>61</v>
      </c>
      <c r="L38" s="47">
        <v>16</v>
      </c>
      <c r="M38" s="47"/>
      <c r="N38" s="47">
        <v>5.3460000000000001</v>
      </c>
      <c r="O38" s="47">
        <v>6.68</v>
      </c>
      <c r="P38" s="47">
        <v>0.02</v>
      </c>
      <c r="Q38" s="47">
        <v>0.03</v>
      </c>
    </row>
    <row r="39" spans="1:17" ht="72.75" x14ac:dyDescent="0.2">
      <c r="A39" s="42" t="s">
        <v>78</v>
      </c>
      <c r="B39" s="43" t="s">
        <v>375</v>
      </c>
      <c r="C39" s="44" t="s">
        <v>376</v>
      </c>
      <c r="D39" s="31" t="s">
        <v>347</v>
      </c>
      <c r="E39" s="45" t="s">
        <v>947</v>
      </c>
      <c r="F39" s="46">
        <v>70605.350000000006</v>
      </c>
      <c r="G39" s="47"/>
      <c r="H39" s="47"/>
      <c r="I39" s="47"/>
      <c r="J39" s="47">
        <v>-3354</v>
      </c>
      <c r="K39" s="47"/>
      <c r="L39" s="47"/>
      <c r="M39" s="47"/>
      <c r="N39" s="47"/>
      <c r="O39" s="47"/>
      <c r="P39" s="47"/>
      <c r="Q39" s="47"/>
    </row>
    <row r="40" spans="1:17" ht="72.75" x14ac:dyDescent="0.2">
      <c r="A40" s="42" t="s">
        <v>84</v>
      </c>
      <c r="B40" s="43" t="s">
        <v>349</v>
      </c>
      <c r="C40" s="44" t="s">
        <v>350</v>
      </c>
      <c r="D40" s="31" t="s">
        <v>347</v>
      </c>
      <c r="E40" s="45" t="s">
        <v>948</v>
      </c>
      <c r="F40" s="46">
        <v>33250</v>
      </c>
      <c r="G40" s="47"/>
      <c r="H40" s="47"/>
      <c r="I40" s="47"/>
      <c r="J40" s="47">
        <v>1097</v>
      </c>
      <c r="K40" s="47"/>
      <c r="L40" s="47"/>
      <c r="M40" s="47"/>
      <c r="N40" s="47"/>
      <c r="O40" s="47"/>
      <c r="P40" s="47"/>
      <c r="Q40" s="47"/>
    </row>
    <row r="41" spans="1:17" ht="63" x14ac:dyDescent="0.2">
      <c r="A41" s="42" t="s">
        <v>88</v>
      </c>
      <c r="B41" s="43" t="s">
        <v>380</v>
      </c>
      <c r="C41" s="44" t="s">
        <v>381</v>
      </c>
      <c r="D41" s="31" t="s">
        <v>382</v>
      </c>
      <c r="E41" s="45" t="s">
        <v>949</v>
      </c>
      <c r="F41" s="46">
        <v>971.22</v>
      </c>
      <c r="G41" s="46">
        <v>49.35</v>
      </c>
      <c r="H41" s="46">
        <v>205.11</v>
      </c>
      <c r="I41" s="46">
        <v>28.49</v>
      </c>
      <c r="J41" s="47">
        <v>4370</v>
      </c>
      <c r="K41" s="47">
        <v>222</v>
      </c>
      <c r="L41" s="47">
        <v>923</v>
      </c>
      <c r="M41" s="47">
        <v>128</v>
      </c>
      <c r="N41" s="47">
        <v>5.57</v>
      </c>
      <c r="O41" s="47">
        <v>25.07</v>
      </c>
      <c r="P41" s="47">
        <v>2.11</v>
      </c>
      <c r="Q41" s="47">
        <v>9.5</v>
      </c>
    </row>
    <row r="42" spans="1:17" ht="72.75" x14ac:dyDescent="0.2">
      <c r="A42" s="42" t="s">
        <v>91</v>
      </c>
      <c r="B42" s="43" t="s">
        <v>384</v>
      </c>
      <c r="C42" s="44" t="s">
        <v>385</v>
      </c>
      <c r="D42" s="31" t="s">
        <v>187</v>
      </c>
      <c r="E42" s="45" t="s">
        <v>950</v>
      </c>
      <c r="F42" s="46">
        <v>592.76</v>
      </c>
      <c r="G42" s="47"/>
      <c r="H42" s="47"/>
      <c r="I42" s="47"/>
      <c r="J42" s="47">
        <v>-2721</v>
      </c>
      <c r="K42" s="47"/>
      <c r="L42" s="47"/>
      <c r="M42" s="47"/>
      <c r="N42" s="47"/>
      <c r="O42" s="47"/>
      <c r="P42" s="47"/>
      <c r="Q42" s="47"/>
    </row>
    <row r="43" spans="1:17" ht="72.75" x14ac:dyDescent="0.2">
      <c r="A43" s="42" t="s">
        <v>94</v>
      </c>
      <c r="B43" s="43" t="s">
        <v>387</v>
      </c>
      <c r="C43" s="44" t="s">
        <v>388</v>
      </c>
      <c r="D43" s="31" t="s">
        <v>187</v>
      </c>
      <c r="E43" s="45" t="s">
        <v>951</v>
      </c>
      <c r="F43" s="46">
        <v>280.60000000000002</v>
      </c>
      <c r="G43" s="47"/>
      <c r="H43" s="47"/>
      <c r="I43" s="47"/>
      <c r="J43" s="47">
        <v>1288</v>
      </c>
      <c r="K43" s="47"/>
      <c r="L43" s="47"/>
      <c r="M43" s="47"/>
      <c r="N43" s="47"/>
      <c r="O43" s="47"/>
      <c r="P43" s="47"/>
      <c r="Q43" s="47"/>
    </row>
    <row r="44" spans="1:17" ht="15" x14ac:dyDescent="0.2">
      <c r="A44" s="218"/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</row>
    <row r="45" spans="1:17" ht="19.149999999999999" customHeight="1" x14ac:dyDescent="0.2">
      <c r="A45" s="207" t="s">
        <v>952</v>
      </c>
      <c r="B45" s="208"/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P45" s="208"/>
      <c r="Q45" s="208"/>
    </row>
    <row r="46" spans="1:17" ht="19.149999999999999" customHeight="1" x14ac:dyDescent="0.2">
      <c r="A46" s="207" t="s">
        <v>953</v>
      </c>
      <c r="B46" s="208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8"/>
      <c r="Q46" s="208"/>
    </row>
    <row r="47" spans="1:17" ht="252" x14ac:dyDescent="0.2">
      <c r="A47" s="42" t="s">
        <v>97</v>
      </c>
      <c r="B47" s="43" t="s">
        <v>954</v>
      </c>
      <c r="C47" s="44" t="s">
        <v>955</v>
      </c>
      <c r="D47" s="31" t="s">
        <v>187</v>
      </c>
      <c r="E47" s="45" t="s">
        <v>956</v>
      </c>
      <c r="F47" s="46">
        <v>1954.9</v>
      </c>
      <c r="G47" s="47"/>
      <c r="H47" s="47"/>
      <c r="I47" s="47"/>
      <c r="J47" s="47">
        <v>5686</v>
      </c>
      <c r="K47" s="47"/>
      <c r="L47" s="47"/>
      <c r="M47" s="47"/>
      <c r="N47" s="47"/>
      <c r="O47" s="47"/>
      <c r="P47" s="47"/>
      <c r="Q47" s="47"/>
    </row>
    <row r="48" spans="1:17" ht="63" x14ac:dyDescent="0.2">
      <c r="A48" s="42" t="s">
        <v>273</v>
      </c>
      <c r="B48" s="43" t="s">
        <v>33</v>
      </c>
      <c r="C48" s="44" t="s">
        <v>34</v>
      </c>
      <c r="D48" s="31" t="s">
        <v>35</v>
      </c>
      <c r="E48" s="48">
        <v>3</v>
      </c>
      <c r="F48" s="46">
        <v>86.35</v>
      </c>
      <c r="G48" s="46">
        <v>15.69</v>
      </c>
      <c r="H48" s="46">
        <v>69.88</v>
      </c>
      <c r="I48" s="46">
        <v>7.55</v>
      </c>
      <c r="J48" s="47">
        <v>259</v>
      </c>
      <c r="K48" s="47">
        <v>47</v>
      </c>
      <c r="L48" s="47">
        <v>210</v>
      </c>
      <c r="M48" s="47">
        <v>23</v>
      </c>
      <c r="N48" s="47">
        <v>1.65</v>
      </c>
      <c r="O48" s="47">
        <v>4.95</v>
      </c>
      <c r="P48" s="47">
        <v>0.75</v>
      </c>
      <c r="Q48" s="47">
        <v>2.25</v>
      </c>
    </row>
    <row r="49" spans="1:17" ht="63" x14ac:dyDescent="0.2">
      <c r="A49" s="42" t="s">
        <v>276</v>
      </c>
      <c r="B49" s="43" t="s">
        <v>957</v>
      </c>
      <c r="C49" s="44" t="s">
        <v>958</v>
      </c>
      <c r="D49" s="31" t="s">
        <v>959</v>
      </c>
      <c r="E49" s="45" t="s">
        <v>960</v>
      </c>
      <c r="F49" s="46">
        <v>1068.3699999999999</v>
      </c>
      <c r="G49" s="46">
        <v>153.91</v>
      </c>
      <c r="H49" s="46">
        <v>784.51</v>
      </c>
      <c r="I49" s="46">
        <v>122.58</v>
      </c>
      <c r="J49" s="47">
        <v>64</v>
      </c>
      <c r="K49" s="47">
        <v>9</v>
      </c>
      <c r="L49" s="47">
        <v>47</v>
      </c>
      <c r="M49" s="47">
        <v>7</v>
      </c>
      <c r="N49" s="47">
        <v>17.61</v>
      </c>
      <c r="O49" s="47">
        <v>1.06</v>
      </c>
      <c r="P49" s="47">
        <v>9.08</v>
      </c>
      <c r="Q49" s="47">
        <v>0.54</v>
      </c>
    </row>
    <row r="50" spans="1:17" ht="15" x14ac:dyDescent="0.2">
      <c r="A50" s="218"/>
      <c r="B50" s="208"/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8"/>
      <c r="Q50" s="208"/>
    </row>
    <row r="51" spans="1:17" ht="19.149999999999999" customHeight="1" x14ac:dyDescent="0.2">
      <c r="A51" s="207" t="s">
        <v>961</v>
      </c>
      <c r="B51" s="208"/>
      <c r="C51" s="208"/>
      <c r="D51" s="208"/>
      <c r="E51" s="208"/>
      <c r="F51" s="208"/>
      <c r="G51" s="208"/>
      <c r="H51" s="208"/>
      <c r="I51" s="208"/>
      <c r="J51" s="208"/>
      <c r="K51" s="208"/>
      <c r="L51" s="208"/>
      <c r="M51" s="208"/>
      <c r="N51" s="208"/>
      <c r="O51" s="208"/>
      <c r="P51" s="208"/>
      <c r="Q51" s="208"/>
    </row>
    <row r="52" spans="1:17" ht="144" x14ac:dyDescent="0.2">
      <c r="A52" s="42" t="s">
        <v>280</v>
      </c>
      <c r="B52" s="43" t="s">
        <v>962</v>
      </c>
      <c r="C52" s="44" t="s">
        <v>86</v>
      </c>
      <c r="D52" s="31" t="s">
        <v>81</v>
      </c>
      <c r="E52" s="45" t="s">
        <v>963</v>
      </c>
      <c r="F52" s="46">
        <v>66.53</v>
      </c>
      <c r="G52" s="47"/>
      <c r="H52" s="46">
        <v>66.53</v>
      </c>
      <c r="I52" s="47"/>
      <c r="J52" s="47">
        <v>5679</v>
      </c>
      <c r="K52" s="47"/>
      <c r="L52" s="47">
        <v>5679</v>
      </c>
      <c r="M52" s="47"/>
      <c r="N52" s="47"/>
      <c r="O52" s="47"/>
      <c r="P52" s="47"/>
      <c r="Q52" s="47"/>
    </row>
    <row r="53" spans="1:17" ht="75" x14ac:dyDescent="0.2">
      <c r="A53" s="42" t="s">
        <v>281</v>
      </c>
      <c r="B53" s="43" t="s">
        <v>964</v>
      </c>
      <c r="C53" s="44" t="s">
        <v>965</v>
      </c>
      <c r="D53" s="31" t="s">
        <v>81</v>
      </c>
      <c r="E53" s="45" t="s">
        <v>966</v>
      </c>
      <c r="F53" s="46">
        <v>19.29</v>
      </c>
      <c r="G53" s="47"/>
      <c r="H53" s="46">
        <v>19.29</v>
      </c>
      <c r="I53" s="47"/>
      <c r="J53" s="47">
        <v>-1647</v>
      </c>
      <c r="K53" s="47"/>
      <c r="L53" s="47">
        <v>-1647</v>
      </c>
      <c r="M53" s="47"/>
      <c r="N53" s="47"/>
      <c r="O53" s="47"/>
      <c r="P53" s="47"/>
      <c r="Q53" s="47"/>
    </row>
    <row r="54" spans="1:17" ht="63" x14ac:dyDescent="0.2">
      <c r="A54" s="42" t="s">
        <v>282</v>
      </c>
      <c r="B54" s="43" t="s">
        <v>967</v>
      </c>
      <c r="C54" s="44" t="s">
        <v>968</v>
      </c>
      <c r="D54" s="31" t="s">
        <v>969</v>
      </c>
      <c r="E54" s="45" t="s">
        <v>970</v>
      </c>
      <c r="F54" s="46">
        <v>10904.29</v>
      </c>
      <c r="G54" s="46">
        <v>967.47</v>
      </c>
      <c r="H54" s="46">
        <v>5106.2299999999996</v>
      </c>
      <c r="I54" s="46">
        <v>655.55</v>
      </c>
      <c r="J54" s="47">
        <v>2268</v>
      </c>
      <c r="K54" s="47">
        <v>201</v>
      </c>
      <c r="L54" s="47">
        <v>1062</v>
      </c>
      <c r="M54" s="47">
        <v>136</v>
      </c>
      <c r="N54" s="47">
        <v>113.42</v>
      </c>
      <c r="O54" s="47">
        <v>23.59</v>
      </c>
      <c r="P54" s="47">
        <v>47.85</v>
      </c>
      <c r="Q54" s="47">
        <v>9.9499999999999993</v>
      </c>
    </row>
    <row r="55" spans="1:17" ht="132" x14ac:dyDescent="0.2">
      <c r="A55" s="42" t="s">
        <v>285</v>
      </c>
      <c r="B55" s="43" t="s">
        <v>971</v>
      </c>
      <c r="C55" s="44" t="s">
        <v>972</v>
      </c>
      <c r="D55" s="31" t="s">
        <v>29</v>
      </c>
      <c r="E55" s="45" t="s">
        <v>973</v>
      </c>
      <c r="F55" s="46">
        <v>663.75</v>
      </c>
      <c r="G55" s="46">
        <v>663.75</v>
      </c>
      <c r="H55" s="47"/>
      <c r="I55" s="47"/>
      <c r="J55" s="47">
        <v>30</v>
      </c>
      <c r="K55" s="47">
        <v>30</v>
      </c>
      <c r="L55" s="47"/>
      <c r="M55" s="47"/>
      <c r="N55" s="47">
        <v>88.5</v>
      </c>
      <c r="O55" s="47">
        <v>3.98</v>
      </c>
      <c r="P55" s="47"/>
      <c r="Q55" s="47"/>
    </row>
    <row r="56" spans="1:17" ht="72.75" x14ac:dyDescent="0.2">
      <c r="A56" s="42" t="s">
        <v>401</v>
      </c>
      <c r="B56" s="43" t="s">
        <v>974</v>
      </c>
      <c r="C56" s="44" t="s">
        <v>186</v>
      </c>
      <c r="D56" s="31" t="s">
        <v>187</v>
      </c>
      <c r="E56" s="45" t="s">
        <v>975</v>
      </c>
      <c r="F56" s="46">
        <v>55.26</v>
      </c>
      <c r="G56" s="47"/>
      <c r="H56" s="47"/>
      <c r="I56" s="47"/>
      <c r="J56" s="47">
        <v>2978</v>
      </c>
      <c r="K56" s="47"/>
      <c r="L56" s="47"/>
      <c r="M56" s="47"/>
      <c r="N56" s="47"/>
      <c r="O56" s="47"/>
      <c r="P56" s="47"/>
      <c r="Q56" s="47"/>
    </row>
    <row r="57" spans="1:17" ht="72.75" x14ac:dyDescent="0.2">
      <c r="A57" s="42" t="s">
        <v>405</v>
      </c>
      <c r="B57" s="43" t="s">
        <v>976</v>
      </c>
      <c r="C57" s="44" t="s">
        <v>977</v>
      </c>
      <c r="D57" s="31" t="s">
        <v>347</v>
      </c>
      <c r="E57" s="45" t="s">
        <v>978</v>
      </c>
      <c r="F57" s="46">
        <v>412</v>
      </c>
      <c r="G57" s="47"/>
      <c r="H57" s="47"/>
      <c r="I57" s="47"/>
      <c r="J57" s="47">
        <v>687</v>
      </c>
      <c r="K57" s="47"/>
      <c r="L57" s="47"/>
      <c r="M57" s="47"/>
      <c r="N57" s="47"/>
      <c r="O57" s="47"/>
      <c r="P57" s="47"/>
      <c r="Q57" s="47"/>
    </row>
    <row r="58" spans="1:17" ht="19.149999999999999" customHeight="1" x14ac:dyDescent="0.2">
      <c r="A58" s="207" t="s">
        <v>979</v>
      </c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08"/>
      <c r="P58" s="208"/>
      <c r="Q58" s="208"/>
    </row>
    <row r="59" spans="1:17" ht="63" x14ac:dyDescent="0.2">
      <c r="A59" s="42" t="s">
        <v>412</v>
      </c>
      <c r="B59" s="43" t="s">
        <v>980</v>
      </c>
      <c r="C59" s="44" t="s">
        <v>981</v>
      </c>
      <c r="D59" s="31" t="s">
        <v>542</v>
      </c>
      <c r="E59" s="45" t="s">
        <v>982</v>
      </c>
      <c r="F59" s="46">
        <v>573.91</v>
      </c>
      <c r="G59" s="46">
        <v>346.32</v>
      </c>
      <c r="H59" s="46">
        <v>143.51</v>
      </c>
      <c r="I59" s="46">
        <v>2.7</v>
      </c>
      <c r="J59" s="47">
        <v>2745</v>
      </c>
      <c r="K59" s="47">
        <v>1656</v>
      </c>
      <c r="L59" s="47">
        <v>686</v>
      </c>
      <c r="M59" s="47">
        <v>13</v>
      </c>
      <c r="N59" s="47">
        <v>36</v>
      </c>
      <c r="O59" s="47">
        <v>172.19</v>
      </c>
      <c r="P59" s="47">
        <v>0.2</v>
      </c>
      <c r="Q59" s="47">
        <v>0.96</v>
      </c>
    </row>
    <row r="60" spans="1:17" ht="72.75" x14ac:dyDescent="0.2">
      <c r="A60" s="42" t="s">
        <v>414</v>
      </c>
      <c r="B60" s="43" t="s">
        <v>983</v>
      </c>
      <c r="C60" s="44" t="s">
        <v>984</v>
      </c>
      <c r="D60" s="31" t="s">
        <v>347</v>
      </c>
      <c r="E60" s="45" t="s">
        <v>985</v>
      </c>
      <c r="F60" s="46">
        <v>4642.28</v>
      </c>
      <c r="G60" s="47"/>
      <c r="H60" s="47"/>
      <c r="I60" s="47"/>
      <c r="J60" s="47">
        <v>1834</v>
      </c>
      <c r="K60" s="47"/>
      <c r="L60" s="47"/>
      <c r="M60" s="47"/>
      <c r="N60" s="47"/>
      <c r="O60" s="47"/>
      <c r="P60" s="47"/>
      <c r="Q60" s="47"/>
    </row>
    <row r="61" spans="1:17" ht="72.75" x14ac:dyDescent="0.2">
      <c r="A61" s="42" t="s">
        <v>418</v>
      </c>
      <c r="B61" s="43" t="s">
        <v>986</v>
      </c>
      <c r="C61" s="44" t="s">
        <v>987</v>
      </c>
      <c r="D61" s="31" t="s">
        <v>347</v>
      </c>
      <c r="E61" s="45" t="s">
        <v>988</v>
      </c>
      <c r="F61" s="46">
        <v>4800</v>
      </c>
      <c r="G61" s="47"/>
      <c r="H61" s="47"/>
      <c r="I61" s="47"/>
      <c r="J61" s="47">
        <v>19781</v>
      </c>
      <c r="K61" s="47"/>
      <c r="L61" s="47"/>
      <c r="M61" s="47"/>
      <c r="N61" s="47"/>
      <c r="O61" s="47"/>
      <c r="P61" s="47"/>
      <c r="Q61" s="47"/>
    </row>
    <row r="62" spans="1:17" ht="72.75" x14ac:dyDescent="0.2">
      <c r="A62" s="42" t="s">
        <v>420</v>
      </c>
      <c r="B62" s="43" t="s">
        <v>989</v>
      </c>
      <c r="C62" s="44" t="s">
        <v>990</v>
      </c>
      <c r="D62" s="31" t="s">
        <v>347</v>
      </c>
      <c r="E62" s="45" t="s">
        <v>991</v>
      </c>
      <c r="F62" s="46">
        <v>6712.55</v>
      </c>
      <c r="G62" s="47"/>
      <c r="H62" s="47"/>
      <c r="I62" s="47"/>
      <c r="J62" s="47">
        <v>1457</v>
      </c>
      <c r="K62" s="47"/>
      <c r="L62" s="47"/>
      <c r="M62" s="47"/>
      <c r="N62" s="47"/>
      <c r="O62" s="47"/>
      <c r="P62" s="47"/>
      <c r="Q62" s="47"/>
    </row>
    <row r="63" spans="1:17" ht="72.75" x14ac:dyDescent="0.2">
      <c r="A63" s="42" t="s">
        <v>424</v>
      </c>
      <c r="B63" s="43" t="s">
        <v>992</v>
      </c>
      <c r="C63" s="44" t="s">
        <v>993</v>
      </c>
      <c r="D63" s="31" t="s">
        <v>347</v>
      </c>
      <c r="E63" s="45" t="s">
        <v>994</v>
      </c>
      <c r="F63" s="46">
        <v>7418.82</v>
      </c>
      <c r="G63" s="47"/>
      <c r="H63" s="47"/>
      <c r="I63" s="47"/>
      <c r="J63" s="47">
        <v>371</v>
      </c>
      <c r="K63" s="47"/>
      <c r="L63" s="47"/>
      <c r="M63" s="47"/>
      <c r="N63" s="47"/>
      <c r="O63" s="47"/>
      <c r="P63" s="47"/>
      <c r="Q63" s="47"/>
    </row>
    <row r="64" spans="1:17" ht="63" x14ac:dyDescent="0.2">
      <c r="A64" s="42" t="s">
        <v>426</v>
      </c>
      <c r="B64" s="43" t="s">
        <v>995</v>
      </c>
      <c r="C64" s="44" t="s">
        <v>996</v>
      </c>
      <c r="D64" s="31" t="s">
        <v>997</v>
      </c>
      <c r="E64" s="45" t="s">
        <v>998</v>
      </c>
      <c r="F64" s="46">
        <v>7078.54</v>
      </c>
      <c r="G64" s="46">
        <v>193.55</v>
      </c>
      <c r="H64" s="46">
        <v>334.99</v>
      </c>
      <c r="I64" s="46">
        <v>18.63</v>
      </c>
      <c r="J64" s="47">
        <v>23110</v>
      </c>
      <c r="K64" s="47">
        <v>632</v>
      </c>
      <c r="L64" s="47">
        <v>1094</v>
      </c>
      <c r="M64" s="47">
        <v>61</v>
      </c>
      <c r="N64" s="47">
        <v>25.4</v>
      </c>
      <c r="O64" s="47">
        <v>82.93</v>
      </c>
      <c r="P64" s="47">
        <v>1.38</v>
      </c>
      <c r="Q64" s="47">
        <v>4.51</v>
      </c>
    </row>
    <row r="65" spans="1:17" ht="72.75" x14ac:dyDescent="0.2">
      <c r="A65" s="42" t="s">
        <v>430</v>
      </c>
      <c r="B65" s="43" t="s">
        <v>999</v>
      </c>
      <c r="C65" s="44" t="s">
        <v>1000</v>
      </c>
      <c r="D65" s="31" t="s">
        <v>1001</v>
      </c>
      <c r="E65" s="45" t="s">
        <v>1002</v>
      </c>
      <c r="F65" s="46">
        <v>65.5</v>
      </c>
      <c r="G65" s="47"/>
      <c r="H65" s="47"/>
      <c r="I65" s="47"/>
      <c r="J65" s="47">
        <v>-21386</v>
      </c>
      <c r="K65" s="47"/>
      <c r="L65" s="47"/>
      <c r="M65" s="47"/>
      <c r="N65" s="47"/>
      <c r="O65" s="47"/>
      <c r="P65" s="47"/>
      <c r="Q65" s="47"/>
    </row>
    <row r="66" spans="1:17" ht="72.75" x14ac:dyDescent="0.2">
      <c r="A66" s="42" t="s">
        <v>432</v>
      </c>
      <c r="B66" s="43" t="s">
        <v>1003</v>
      </c>
      <c r="C66" s="44" t="s">
        <v>1004</v>
      </c>
      <c r="D66" s="31" t="s">
        <v>1001</v>
      </c>
      <c r="E66" s="48">
        <v>163.24</v>
      </c>
      <c r="F66" s="46">
        <v>25.27</v>
      </c>
      <c r="G66" s="47"/>
      <c r="H66" s="47"/>
      <c r="I66" s="47"/>
      <c r="J66" s="47">
        <v>4125</v>
      </c>
      <c r="K66" s="47"/>
      <c r="L66" s="47"/>
      <c r="M66" s="47"/>
      <c r="N66" s="47"/>
      <c r="O66" s="47"/>
      <c r="P66" s="47"/>
      <c r="Q66" s="47"/>
    </row>
    <row r="67" spans="1:17" ht="108" x14ac:dyDescent="0.2">
      <c r="A67" s="42" t="s">
        <v>435</v>
      </c>
      <c r="B67" s="43" t="s">
        <v>1005</v>
      </c>
      <c r="C67" s="44" t="s">
        <v>1006</v>
      </c>
      <c r="D67" s="31" t="s">
        <v>1001</v>
      </c>
      <c r="E67" s="48">
        <v>163.24</v>
      </c>
      <c r="F67" s="46">
        <v>30.39</v>
      </c>
      <c r="G67" s="47"/>
      <c r="H67" s="47"/>
      <c r="I67" s="47"/>
      <c r="J67" s="47">
        <v>4961</v>
      </c>
      <c r="K67" s="47"/>
      <c r="L67" s="47"/>
      <c r="M67" s="47"/>
      <c r="N67" s="47"/>
      <c r="O67" s="47"/>
      <c r="P67" s="47"/>
      <c r="Q67" s="47"/>
    </row>
    <row r="68" spans="1:17" ht="63" x14ac:dyDescent="0.2">
      <c r="A68" s="42" t="s">
        <v>440</v>
      </c>
      <c r="B68" s="43" t="s">
        <v>441</v>
      </c>
      <c r="C68" s="44" t="s">
        <v>442</v>
      </c>
      <c r="D68" s="31" t="s">
        <v>343</v>
      </c>
      <c r="E68" s="45" t="s">
        <v>1007</v>
      </c>
      <c r="F68" s="46">
        <v>274.36</v>
      </c>
      <c r="G68" s="46">
        <v>62.21</v>
      </c>
      <c r="H68" s="46">
        <v>9.43</v>
      </c>
      <c r="I68" s="46">
        <v>0.1</v>
      </c>
      <c r="J68" s="47">
        <v>448</v>
      </c>
      <c r="K68" s="47">
        <v>102</v>
      </c>
      <c r="L68" s="47">
        <v>15</v>
      </c>
      <c r="M68" s="47"/>
      <c r="N68" s="47">
        <v>5.8410000000000002</v>
      </c>
      <c r="O68" s="47">
        <v>9.5299999999999994</v>
      </c>
      <c r="P68" s="47">
        <v>0.01</v>
      </c>
      <c r="Q68" s="47">
        <v>0.02</v>
      </c>
    </row>
    <row r="69" spans="1:17" ht="144" x14ac:dyDescent="0.2">
      <c r="A69" s="42" t="s">
        <v>444</v>
      </c>
      <c r="B69" s="43" t="s">
        <v>1008</v>
      </c>
      <c r="C69" s="44" t="s">
        <v>1009</v>
      </c>
      <c r="D69" s="31" t="s">
        <v>1010</v>
      </c>
      <c r="E69" s="45" t="s">
        <v>1007</v>
      </c>
      <c r="F69" s="46">
        <v>1454.3</v>
      </c>
      <c r="G69" s="46">
        <v>83.94</v>
      </c>
      <c r="H69" s="46">
        <v>3.76</v>
      </c>
      <c r="I69" s="46">
        <v>0.12</v>
      </c>
      <c r="J69" s="47">
        <v>2374</v>
      </c>
      <c r="K69" s="47">
        <v>137</v>
      </c>
      <c r="L69" s="47">
        <v>6</v>
      </c>
      <c r="M69" s="47"/>
      <c r="N69" s="47">
        <v>9.84</v>
      </c>
      <c r="O69" s="47">
        <v>16.059999999999999</v>
      </c>
      <c r="P69" s="47">
        <v>0.01</v>
      </c>
      <c r="Q69" s="47">
        <v>0.02</v>
      </c>
    </row>
    <row r="70" spans="1:17" ht="72.75" x14ac:dyDescent="0.2">
      <c r="A70" s="42" t="s">
        <v>448</v>
      </c>
      <c r="B70" s="43" t="s">
        <v>1011</v>
      </c>
      <c r="C70" s="44" t="s">
        <v>1012</v>
      </c>
      <c r="D70" s="31" t="s">
        <v>459</v>
      </c>
      <c r="E70" s="45" t="s">
        <v>1013</v>
      </c>
      <c r="F70" s="46">
        <v>75.819999999999993</v>
      </c>
      <c r="G70" s="47"/>
      <c r="H70" s="47"/>
      <c r="I70" s="47"/>
      <c r="J70" s="47">
        <v>-2228</v>
      </c>
      <c r="K70" s="47"/>
      <c r="L70" s="47"/>
      <c r="M70" s="47"/>
      <c r="N70" s="47"/>
      <c r="O70" s="47"/>
      <c r="P70" s="47"/>
      <c r="Q70" s="47"/>
    </row>
    <row r="71" spans="1:17" ht="132" x14ac:dyDescent="0.2">
      <c r="A71" s="42" t="s">
        <v>452</v>
      </c>
      <c r="B71" s="43" t="s">
        <v>1014</v>
      </c>
      <c r="C71" s="44" t="s">
        <v>1015</v>
      </c>
      <c r="D71" s="31" t="s">
        <v>347</v>
      </c>
      <c r="E71" s="45" t="s">
        <v>1016</v>
      </c>
      <c r="F71" s="46">
        <v>12649.37</v>
      </c>
      <c r="G71" s="47"/>
      <c r="H71" s="47"/>
      <c r="I71" s="47"/>
      <c r="J71" s="47">
        <v>3301</v>
      </c>
      <c r="K71" s="47"/>
      <c r="L71" s="47"/>
      <c r="M71" s="47"/>
      <c r="N71" s="47"/>
      <c r="O71" s="47"/>
      <c r="P71" s="47"/>
      <c r="Q71" s="47"/>
    </row>
    <row r="72" spans="1:17" ht="15" x14ac:dyDescent="0.2">
      <c r="A72" s="207" t="s">
        <v>60</v>
      </c>
      <c r="B72" s="208"/>
      <c r="C72" s="208"/>
      <c r="D72" s="208"/>
      <c r="E72" s="208"/>
      <c r="F72" s="208"/>
      <c r="G72" s="208"/>
      <c r="H72" s="208"/>
      <c r="I72" s="208"/>
      <c r="J72" s="46">
        <v>109119</v>
      </c>
      <c r="K72" s="46">
        <v>4140</v>
      </c>
      <c r="L72" s="46">
        <v>17324</v>
      </c>
      <c r="M72" s="46">
        <v>1007</v>
      </c>
      <c r="N72" s="47"/>
      <c r="O72" s="46">
        <v>459.92</v>
      </c>
      <c r="P72" s="47"/>
      <c r="Q72" s="46">
        <v>73.33</v>
      </c>
    </row>
    <row r="73" spans="1:17" ht="15" x14ac:dyDescent="0.2">
      <c r="A73" s="207" t="s">
        <v>61</v>
      </c>
      <c r="B73" s="208"/>
      <c r="C73" s="208"/>
      <c r="D73" s="208"/>
      <c r="E73" s="208"/>
      <c r="F73" s="208"/>
      <c r="G73" s="208"/>
      <c r="H73" s="208"/>
      <c r="I73" s="208"/>
      <c r="J73" s="46">
        <v>6183</v>
      </c>
      <c r="K73" s="47"/>
      <c r="L73" s="47"/>
      <c r="M73" s="47"/>
      <c r="N73" s="47"/>
      <c r="O73" s="47"/>
      <c r="P73" s="47"/>
      <c r="Q73" s="47"/>
    </row>
    <row r="74" spans="1:17" ht="15" x14ac:dyDescent="0.2">
      <c r="A74" s="207" t="s">
        <v>62</v>
      </c>
      <c r="B74" s="208"/>
      <c r="C74" s="208"/>
      <c r="D74" s="208"/>
      <c r="E74" s="208"/>
      <c r="F74" s="208"/>
      <c r="G74" s="208"/>
      <c r="H74" s="208"/>
      <c r="I74" s="208"/>
      <c r="J74" s="46">
        <v>3794</v>
      </c>
      <c r="K74" s="47"/>
      <c r="L74" s="47"/>
      <c r="M74" s="47"/>
      <c r="N74" s="47"/>
      <c r="O74" s="47"/>
      <c r="P74" s="47"/>
      <c r="Q74" s="47"/>
    </row>
    <row r="75" spans="1:17" ht="15" x14ac:dyDescent="0.2">
      <c r="A75" s="209" t="s">
        <v>1017</v>
      </c>
      <c r="B75" s="208"/>
      <c r="C75" s="208"/>
      <c r="D75" s="208"/>
      <c r="E75" s="208"/>
      <c r="F75" s="208"/>
      <c r="G75" s="208"/>
      <c r="H75" s="208"/>
      <c r="I75" s="208"/>
      <c r="J75" s="47"/>
      <c r="K75" s="47"/>
      <c r="L75" s="47"/>
      <c r="M75" s="47"/>
      <c r="N75" s="47"/>
      <c r="O75" s="47"/>
      <c r="P75" s="47"/>
      <c r="Q75" s="47"/>
    </row>
    <row r="76" spans="1:17" ht="15" x14ac:dyDescent="0.2">
      <c r="A76" s="207" t="s">
        <v>586</v>
      </c>
      <c r="B76" s="208"/>
      <c r="C76" s="208"/>
      <c r="D76" s="208"/>
      <c r="E76" s="208"/>
      <c r="F76" s="208"/>
      <c r="G76" s="208"/>
      <c r="H76" s="208"/>
      <c r="I76" s="208"/>
      <c r="J76" s="46">
        <v>113597</v>
      </c>
      <c r="K76" s="47"/>
      <c r="L76" s="47"/>
      <c r="M76" s="47"/>
      <c r="N76" s="47"/>
      <c r="O76" s="46">
        <v>287.73</v>
      </c>
      <c r="P76" s="47"/>
      <c r="Q76" s="46">
        <v>72.37</v>
      </c>
    </row>
    <row r="77" spans="1:17" ht="15" x14ac:dyDescent="0.2">
      <c r="A77" s="207" t="s">
        <v>587</v>
      </c>
      <c r="B77" s="208"/>
      <c r="C77" s="208"/>
      <c r="D77" s="208"/>
      <c r="E77" s="208"/>
      <c r="F77" s="208"/>
      <c r="G77" s="208"/>
      <c r="H77" s="208"/>
      <c r="I77" s="208"/>
      <c r="J77" s="46">
        <v>5499</v>
      </c>
      <c r="K77" s="47"/>
      <c r="L77" s="47"/>
      <c r="M77" s="47"/>
      <c r="N77" s="47"/>
      <c r="O77" s="46">
        <v>172.19</v>
      </c>
      <c r="P77" s="47"/>
      <c r="Q77" s="46">
        <v>0.96</v>
      </c>
    </row>
    <row r="78" spans="1:17" ht="15" x14ac:dyDescent="0.2">
      <c r="A78" s="207" t="s">
        <v>68</v>
      </c>
      <c r="B78" s="208"/>
      <c r="C78" s="208"/>
      <c r="D78" s="208"/>
      <c r="E78" s="208"/>
      <c r="F78" s="208"/>
      <c r="G78" s="208"/>
      <c r="H78" s="208"/>
      <c r="I78" s="208"/>
      <c r="J78" s="46">
        <v>119096</v>
      </c>
      <c r="K78" s="47"/>
      <c r="L78" s="47"/>
      <c r="M78" s="47"/>
      <c r="N78" s="47"/>
      <c r="O78" s="46">
        <v>459.92</v>
      </c>
      <c r="P78" s="47"/>
      <c r="Q78" s="46">
        <v>73.33</v>
      </c>
    </row>
    <row r="79" spans="1:17" ht="15" x14ac:dyDescent="0.2">
      <c r="A79" s="207" t="s">
        <v>69</v>
      </c>
      <c r="B79" s="208"/>
      <c r="C79" s="208"/>
      <c r="D79" s="208"/>
      <c r="E79" s="208"/>
      <c r="F79" s="208"/>
      <c r="G79" s="208"/>
      <c r="H79" s="208"/>
      <c r="I79" s="208"/>
      <c r="J79" s="47"/>
      <c r="K79" s="47"/>
      <c r="L79" s="47"/>
      <c r="M79" s="47"/>
      <c r="N79" s="47"/>
      <c r="O79" s="47"/>
      <c r="P79" s="47"/>
      <c r="Q79" s="47"/>
    </row>
    <row r="80" spans="1:17" ht="15" x14ac:dyDescent="0.2">
      <c r="A80" s="207" t="s">
        <v>70</v>
      </c>
      <c r="B80" s="208"/>
      <c r="C80" s="208"/>
      <c r="D80" s="208"/>
      <c r="E80" s="208"/>
      <c r="F80" s="208"/>
      <c r="G80" s="208"/>
      <c r="H80" s="208"/>
      <c r="I80" s="208"/>
      <c r="J80" s="46">
        <v>87655</v>
      </c>
      <c r="K80" s="47"/>
      <c r="L80" s="47"/>
      <c r="M80" s="47"/>
      <c r="N80" s="47"/>
      <c r="O80" s="47"/>
      <c r="P80" s="47"/>
      <c r="Q80" s="47"/>
    </row>
    <row r="81" spans="1:17" ht="15" x14ac:dyDescent="0.2">
      <c r="A81" s="207" t="s">
        <v>71</v>
      </c>
      <c r="B81" s="208"/>
      <c r="C81" s="208"/>
      <c r="D81" s="208"/>
      <c r="E81" s="208"/>
      <c r="F81" s="208"/>
      <c r="G81" s="208"/>
      <c r="H81" s="208"/>
      <c r="I81" s="208"/>
      <c r="J81" s="46">
        <v>17324</v>
      </c>
      <c r="K81" s="47"/>
      <c r="L81" s="47"/>
      <c r="M81" s="47"/>
      <c r="N81" s="47"/>
      <c r="O81" s="47"/>
      <c r="P81" s="47"/>
      <c r="Q81" s="47"/>
    </row>
    <row r="82" spans="1:17" ht="15" x14ac:dyDescent="0.2">
      <c r="A82" s="207" t="s">
        <v>72</v>
      </c>
      <c r="B82" s="208"/>
      <c r="C82" s="208"/>
      <c r="D82" s="208"/>
      <c r="E82" s="208"/>
      <c r="F82" s="208"/>
      <c r="G82" s="208"/>
      <c r="H82" s="208"/>
      <c r="I82" s="208"/>
      <c r="J82" s="46">
        <v>5147</v>
      </c>
      <c r="K82" s="47"/>
      <c r="L82" s="47"/>
      <c r="M82" s="47"/>
      <c r="N82" s="47"/>
      <c r="O82" s="47"/>
      <c r="P82" s="47"/>
      <c r="Q82" s="47"/>
    </row>
    <row r="83" spans="1:17" ht="15" x14ac:dyDescent="0.2">
      <c r="A83" s="207" t="s">
        <v>73</v>
      </c>
      <c r="B83" s="208"/>
      <c r="C83" s="208"/>
      <c r="D83" s="208"/>
      <c r="E83" s="208"/>
      <c r="F83" s="208"/>
      <c r="G83" s="208"/>
      <c r="H83" s="208"/>
      <c r="I83" s="208"/>
      <c r="J83" s="46">
        <v>6183</v>
      </c>
      <c r="K83" s="47"/>
      <c r="L83" s="47"/>
      <c r="M83" s="47"/>
      <c r="N83" s="47"/>
      <c r="O83" s="47"/>
      <c r="P83" s="47"/>
      <c r="Q83" s="47"/>
    </row>
    <row r="84" spans="1:17" ht="15" x14ac:dyDescent="0.2">
      <c r="A84" s="207" t="s">
        <v>74</v>
      </c>
      <c r="B84" s="208"/>
      <c r="C84" s="208"/>
      <c r="D84" s="208"/>
      <c r="E84" s="208"/>
      <c r="F84" s="208"/>
      <c r="G84" s="208"/>
      <c r="H84" s="208"/>
      <c r="I84" s="208"/>
      <c r="J84" s="46">
        <v>3794</v>
      </c>
      <c r="K84" s="47"/>
      <c r="L84" s="47"/>
      <c r="M84" s="47"/>
      <c r="N84" s="47"/>
      <c r="O84" s="47"/>
      <c r="P84" s="47"/>
      <c r="Q84" s="47"/>
    </row>
    <row r="85" spans="1:17" ht="15" x14ac:dyDescent="0.2">
      <c r="A85" s="209" t="s">
        <v>1018</v>
      </c>
      <c r="B85" s="208"/>
      <c r="C85" s="208"/>
      <c r="D85" s="208"/>
      <c r="E85" s="208"/>
      <c r="F85" s="208"/>
      <c r="G85" s="208"/>
      <c r="H85" s="208"/>
      <c r="I85" s="208"/>
      <c r="J85" s="49">
        <v>119096</v>
      </c>
      <c r="K85" s="47"/>
      <c r="L85" s="47"/>
      <c r="M85" s="47"/>
      <c r="N85" s="47"/>
      <c r="O85" s="49">
        <v>459.92</v>
      </c>
      <c r="P85" s="47"/>
      <c r="Q85" s="49">
        <v>73.33</v>
      </c>
    </row>
    <row r="86" spans="1:17" ht="19.149999999999999" customHeight="1" x14ac:dyDescent="0.2">
      <c r="A86" s="210" t="s">
        <v>1019</v>
      </c>
      <c r="B86" s="208"/>
      <c r="C86" s="208"/>
      <c r="D86" s="208"/>
      <c r="E86" s="208"/>
      <c r="F86" s="208"/>
      <c r="G86" s="208"/>
      <c r="H86" s="208"/>
      <c r="I86" s="208"/>
      <c r="J86" s="208"/>
      <c r="K86" s="208"/>
      <c r="L86" s="208"/>
      <c r="M86" s="208"/>
      <c r="N86" s="208"/>
      <c r="O86" s="208"/>
      <c r="P86" s="208"/>
      <c r="Q86" s="208"/>
    </row>
    <row r="87" spans="1:17" ht="19.149999999999999" customHeight="1" x14ac:dyDescent="0.2">
      <c r="A87" s="207" t="s">
        <v>936</v>
      </c>
      <c r="B87" s="208"/>
      <c r="C87" s="208"/>
      <c r="D87" s="208"/>
      <c r="E87" s="208"/>
      <c r="F87" s="208"/>
      <c r="G87" s="208"/>
      <c r="H87" s="208"/>
      <c r="I87" s="208"/>
      <c r="J87" s="208"/>
      <c r="K87" s="208"/>
      <c r="L87" s="208"/>
      <c r="M87" s="208"/>
      <c r="N87" s="208"/>
      <c r="O87" s="208"/>
      <c r="P87" s="208"/>
      <c r="Q87" s="208"/>
    </row>
    <row r="88" spans="1:17" ht="19.149999999999999" customHeight="1" x14ac:dyDescent="0.2">
      <c r="A88" s="207" t="s">
        <v>1020</v>
      </c>
      <c r="B88" s="208"/>
      <c r="C88" s="208"/>
      <c r="D88" s="208"/>
      <c r="E88" s="208"/>
      <c r="F88" s="208"/>
      <c r="G88" s="208"/>
      <c r="H88" s="208"/>
      <c r="I88" s="208"/>
      <c r="J88" s="208"/>
      <c r="K88" s="208"/>
      <c r="L88" s="208"/>
      <c r="M88" s="208"/>
      <c r="N88" s="208"/>
      <c r="O88" s="208"/>
      <c r="P88" s="208"/>
      <c r="Q88" s="208"/>
    </row>
    <row r="89" spans="1:17" ht="114" x14ac:dyDescent="0.2">
      <c r="A89" s="42" t="s">
        <v>456</v>
      </c>
      <c r="B89" s="43" t="s">
        <v>1021</v>
      </c>
      <c r="C89" s="44" t="s">
        <v>1022</v>
      </c>
      <c r="D89" s="31" t="s">
        <v>53</v>
      </c>
      <c r="E89" s="45" t="s">
        <v>1023</v>
      </c>
      <c r="F89" s="46">
        <v>1184.29</v>
      </c>
      <c r="G89" s="46">
        <v>334.71</v>
      </c>
      <c r="H89" s="46">
        <v>761.08</v>
      </c>
      <c r="I89" s="46">
        <v>83.88</v>
      </c>
      <c r="J89" s="47">
        <v>258</v>
      </c>
      <c r="K89" s="47">
        <v>73</v>
      </c>
      <c r="L89" s="47">
        <v>166</v>
      </c>
      <c r="M89" s="47">
        <v>18</v>
      </c>
      <c r="N89" s="47">
        <v>35.606999999999999</v>
      </c>
      <c r="O89" s="47">
        <v>7.76</v>
      </c>
      <c r="P89" s="47">
        <v>6.2039999999999997</v>
      </c>
      <c r="Q89" s="47">
        <v>1.35</v>
      </c>
    </row>
    <row r="90" spans="1:17" ht="72.75" x14ac:dyDescent="0.2">
      <c r="A90" s="42" t="s">
        <v>461</v>
      </c>
      <c r="B90" s="43" t="s">
        <v>1024</v>
      </c>
      <c r="C90" s="44" t="s">
        <v>1025</v>
      </c>
      <c r="D90" s="31" t="s">
        <v>347</v>
      </c>
      <c r="E90" s="45" t="s">
        <v>1023</v>
      </c>
      <c r="F90" s="46">
        <v>7571</v>
      </c>
      <c r="G90" s="47"/>
      <c r="H90" s="47"/>
      <c r="I90" s="47"/>
      <c r="J90" s="47">
        <v>1650</v>
      </c>
      <c r="K90" s="47"/>
      <c r="L90" s="47"/>
      <c r="M90" s="47"/>
      <c r="N90" s="47"/>
      <c r="O90" s="47"/>
      <c r="P90" s="47"/>
      <c r="Q90" s="47"/>
    </row>
    <row r="91" spans="1:17" ht="63" x14ac:dyDescent="0.2">
      <c r="A91" s="42" t="s">
        <v>464</v>
      </c>
      <c r="B91" s="43" t="s">
        <v>445</v>
      </c>
      <c r="C91" s="44" t="s">
        <v>446</v>
      </c>
      <c r="D91" s="31" t="s">
        <v>343</v>
      </c>
      <c r="E91" s="45" t="s">
        <v>1026</v>
      </c>
      <c r="F91" s="46">
        <v>651.42999999999995</v>
      </c>
      <c r="G91" s="46">
        <v>76.430000000000007</v>
      </c>
      <c r="H91" s="46">
        <v>12.44</v>
      </c>
      <c r="I91" s="46">
        <v>0.2</v>
      </c>
      <c r="J91" s="47">
        <v>38</v>
      </c>
      <c r="K91" s="47">
        <v>5</v>
      </c>
      <c r="L91" s="47">
        <v>1</v>
      </c>
      <c r="M91" s="47"/>
      <c r="N91" s="47">
        <v>8.4260000000000002</v>
      </c>
      <c r="O91" s="47">
        <v>0.5</v>
      </c>
      <c r="P91" s="47">
        <v>0.02</v>
      </c>
      <c r="Q91" s="47"/>
    </row>
    <row r="92" spans="1:17" ht="19.149999999999999" customHeight="1" x14ac:dyDescent="0.2">
      <c r="A92" s="207" t="s">
        <v>1027</v>
      </c>
      <c r="B92" s="208"/>
      <c r="C92" s="208"/>
      <c r="D92" s="208"/>
      <c r="E92" s="208"/>
      <c r="F92" s="208"/>
      <c r="G92" s="208"/>
      <c r="H92" s="208"/>
      <c r="I92" s="208"/>
      <c r="J92" s="208"/>
      <c r="K92" s="208"/>
      <c r="L92" s="208"/>
      <c r="M92" s="208"/>
      <c r="N92" s="208"/>
      <c r="O92" s="208"/>
      <c r="P92" s="208"/>
      <c r="Q92" s="208"/>
    </row>
    <row r="93" spans="1:17" ht="63" x14ac:dyDescent="0.2">
      <c r="A93" s="42" t="s">
        <v>468</v>
      </c>
      <c r="B93" s="43" t="s">
        <v>1028</v>
      </c>
      <c r="C93" s="44" t="s">
        <v>1029</v>
      </c>
      <c r="D93" s="31" t="s">
        <v>53</v>
      </c>
      <c r="E93" s="45" t="s">
        <v>1030</v>
      </c>
      <c r="F93" s="46">
        <v>1085.1500000000001</v>
      </c>
      <c r="G93" s="46">
        <v>359.21</v>
      </c>
      <c r="H93" s="46">
        <v>637.44000000000005</v>
      </c>
      <c r="I93" s="46">
        <v>63.91</v>
      </c>
      <c r="J93" s="47">
        <v>413</v>
      </c>
      <c r="K93" s="47">
        <v>137</v>
      </c>
      <c r="L93" s="47">
        <v>243</v>
      </c>
      <c r="M93" s="47">
        <v>24</v>
      </c>
      <c r="N93" s="47">
        <v>39.130000000000003</v>
      </c>
      <c r="O93" s="47">
        <v>14.91</v>
      </c>
      <c r="P93" s="47">
        <v>4.72</v>
      </c>
      <c r="Q93" s="47">
        <v>1.8</v>
      </c>
    </row>
    <row r="94" spans="1:17" ht="72.75" x14ac:dyDescent="0.2">
      <c r="A94" s="42" t="s">
        <v>477</v>
      </c>
      <c r="B94" s="43" t="s">
        <v>1031</v>
      </c>
      <c r="C94" s="44" t="s">
        <v>1032</v>
      </c>
      <c r="D94" s="31" t="s">
        <v>347</v>
      </c>
      <c r="E94" s="45" t="s">
        <v>1030</v>
      </c>
      <c r="F94" s="46">
        <v>10393.6</v>
      </c>
      <c r="G94" s="47"/>
      <c r="H94" s="47"/>
      <c r="I94" s="47"/>
      <c r="J94" s="47">
        <v>3960</v>
      </c>
      <c r="K94" s="47"/>
      <c r="L94" s="47"/>
      <c r="M94" s="47"/>
      <c r="N94" s="47"/>
      <c r="O94" s="47"/>
      <c r="P94" s="47"/>
      <c r="Q94" s="47"/>
    </row>
    <row r="95" spans="1:17" ht="63" x14ac:dyDescent="0.2">
      <c r="A95" s="42" t="s">
        <v>481</v>
      </c>
      <c r="B95" s="43" t="s">
        <v>445</v>
      </c>
      <c r="C95" s="44" t="s">
        <v>446</v>
      </c>
      <c r="D95" s="31" t="s">
        <v>343</v>
      </c>
      <c r="E95" s="45" t="s">
        <v>1033</v>
      </c>
      <c r="F95" s="46">
        <v>651.42999999999995</v>
      </c>
      <c r="G95" s="46">
        <v>76.430000000000007</v>
      </c>
      <c r="H95" s="46">
        <v>12.44</v>
      </c>
      <c r="I95" s="46">
        <v>0.2</v>
      </c>
      <c r="J95" s="47">
        <v>67</v>
      </c>
      <c r="K95" s="47">
        <v>8</v>
      </c>
      <c r="L95" s="47">
        <v>1</v>
      </c>
      <c r="M95" s="47"/>
      <c r="N95" s="47">
        <v>8.4260000000000002</v>
      </c>
      <c r="O95" s="47">
        <v>0.87</v>
      </c>
      <c r="P95" s="47">
        <v>0.02</v>
      </c>
      <c r="Q95" s="47"/>
    </row>
    <row r="96" spans="1:17" ht="15" x14ac:dyDescent="0.2">
      <c r="A96" s="207" t="s">
        <v>60</v>
      </c>
      <c r="B96" s="208"/>
      <c r="C96" s="208"/>
      <c r="D96" s="208"/>
      <c r="E96" s="208"/>
      <c r="F96" s="208"/>
      <c r="G96" s="208"/>
      <c r="H96" s="208"/>
      <c r="I96" s="208"/>
      <c r="J96" s="46">
        <v>6386</v>
      </c>
      <c r="K96" s="46">
        <v>223</v>
      </c>
      <c r="L96" s="46">
        <v>411</v>
      </c>
      <c r="M96" s="46">
        <v>42</v>
      </c>
      <c r="N96" s="47"/>
      <c r="O96" s="46">
        <v>24.04</v>
      </c>
      <c r="P96" s="47"/>
      <c r="Q96" s="46">
        <v>3.15</v>
      </c>
    </row>
    <row r="97" spans="1:17" ht="15" x14ac:dyDescent="0.2">
      <c r="A97" s="207" t="s">
        <v>61</v>
      </c>
      <c r="B97" s="208"/>
      <c r="C97" s="208"/>
      <c r="D97" s="208"/>
      <c r="E97" s="208"/>
      <c r="F97" s="208"/>
      <c r="G97" s="208"/>
      <c r="H97" s="208"/>
      <c r="I97" s="208"/>
      <c r="J97" s="46">
        <v>320</v>
      </c>
      <c r="K97" s="47"/>
      <c r="L97" s="47"/>
      <c r="M97" s="47"/>
      <c r="N97" s="47"/>
      <c r="O97" s="47"/>
      <c r="P97" s="47"/>
      <c r="Q97" s="47"/>
    </row>
    <row r="98" spans="1:17" ht="15" x14ac:dyDescent="0.2">
      <c r="A98" s="207" t="s">
        <v>62</v>
      </c>
      <c r="B98" s="208"/>
      <c r="C98" s="208"/>
      <c r="D98" s="208"/>
      <c r="E98" s="208"/>
      <c r="F98" s="208"/>
      <c r="G98" s="208"/>
      <c r="H98" s="208"/>
      <c r="I98" s="208"/>
      <c r="J98" s="46">
        <v>215</v>
      </c>
      <c r="K98" s="47"/>
      <c r="L98" s="47"/>
      <c r="M98" s="47"/>
      <c r="N98" s="47"/>
      <c r="O98" s="47"/>
      <c r="P98" s="47"/>
      <c r="Q98" s="47"/>
    </row>
    <row r="99" spans="1:17" ht="15" x14ac:dyDescent="0.2">
      <c r="A99" s="209" t="s">
        <v>1034</v>
      </c>
      <c r="B99" s="208"/>
      <c r="C99" s="208"/>
      <c r="D99" s="208"/>
      <c r="E99" s="208"/>
      <c r="F99" s="208"/>
      <c r="G99" s="208"/>
      <c r="H99" s="208"/>
      <c r="I99" s="208"/>
      <c r="J99" s="47"/>
      <c r="K99" s="47"/>
      <c r="L99" s="47"/>
      <c r="M99" s="47"/>
      <c r="N99" s="47"/>
      <c r="O99" s="47"/>
      <c r="P99" s="47"/>
      <c r="Q99" s="47"/>
    </row>
    <row r="100" spans="1:17" ht="15" x14ac:dyDescent="0.2">
      <c r="A100" s="207" t="s">
        <v>1035</v>
      </c>
      <c r="B100" s="208"/>
      <c r="C100" s="208"/>
      <c r="D100" s="208"/>
      <c r="E100" s="208"/>
      <c r="F100" s="208"/>
      <c r="G100" s="208"/>
      <c r="H100" s="208"/>
      <c r="I100" s="208"/>
      <c r="J100" s="46">
        <v>1185</v>
      </c>
      <c r="K100" s="47"/>
      <c r="L100" s="47"/>
      <c r="M100" s="47"/>
      <c r="N100" s="47"/>
      <c r="O100" s="46">
        <v>22.67</v>
      </c>
      <c r="P100" s="47"/>
      <c r="Q100" s="46">
        <v>3.15</v>
      </c>
    </row>
    <row r="101" spans="1:17" ht="15" x14ac:dyDescent="0.2">
      <c r="A101" s="207" t="s">
        <v>353</v>
      </c>
      <c r="B101" s="208"/>
      <c r="C101" s="208"/>
      <c r="D101" s="208"/>
      <c r="E101" s="208"/>
      <c r="F101" s="208"/>
      <c r="G101" s="208"/>
      <c r="H101" s="208"/>
      <c r="I101" s="208"/>
      <c r="J101" s="46">
        <v>5736</v>
      </c>
      <c r="K101" s="47"/>
      <c r="L101" s="47"/>
      <c r="M101" s="47"/>
      <c r="N101" s="47"/>
      <c r="O101" s="46">
        <v>1.37</v>
      </c>
      <c r="P101" s="47"/>
      <c r="Q101" s="47"/>
    </row>
    <row r="102" spans="1:17" ht="15" x14ac:dyDescent="0.2">
      <c r="A102" s="207" t="s">
        <v>68</v>
      </c>
      <c r="B102" s="208"/>
      <c r="C102" s="208"/>
      <c r="D102" s="208"/>
      <c r="E102" s="208"/>
      <c r="F102" s="208"/>
      <c r="G102" s="208"/>
      <c r="H102" s="208"/>
      <c r="I102" s="208"/>
      <c r="J102" s="46">
        <v>6921</v>
      </c>
      <c r="K102" s="47"/>
      <c r="L102" s="47"/>
      <c r="M102" s="47"/>
      <c r="N102" s="47"/>
      <c r="O102" s="46">
        <v>24.04</v>
      </c>
      <c r="P102" s="47"/>
      <c r="Q102" s="46">
        <v>3.15</v>
      </c>
    </row>
    <row r="103" spans="1:17" ht="15" x14ac:dyDescent="0.2">
      <c r="A103" s="207" t="s">
        <v>69</v>
      </c>
      <c r="B103" s="208"/>
      <c r="C103" s="208"/>
      <c r="D103" s="208"/>
      <c r="E103" s="208"/>
      <c r="F103" s="208"/>
      <c r="G103" s="208"/>
      <c r="H103" s="208"/>
      <c r="I103" s="208"/>
      <c r="J103" s="47"/>
      <c r="K103" s="47"/>
      <c r="L103" s="47"/>
      <c r="M103" s="47"/>
      <c r="N103" s="47"/>
      <c r="O103" s="47"/>
      <c r="P103" s="47"/>
      <c r="Q103" s="47"/>
    </row>
    <row r="104" spans="1:17" ht="15" x14ac:dyDescent="0.2">
      <c r="A104" s="207" t="s">
        <v>70</v>
      </c>
      <c r="B104" s="208"/>
      <c r="C104" s="208"/>
      <c r="D104" s="208"/>
      <c r="E104" s="208"/>
      <c r="F104" s="208"/>
      <c r="G104" s="208"/>
      <c r="H104" s="208"/>
      <c r="I104" s="208"/>
      <c r="J104" s="46">
        <v>5752</v>
      </c>
      <c r="K104" s="47"/>
      <c r="L104" s="47"/>
      <c r="M104" s="47"/>
      <c r="N104" s="47"/>
      <c r="O104" s="47"/>
      <c r="P104" s="47"/>
      <c r="Q104" s="47"/>
    </row>
    <row r="105" spans="1:17" ht="15" x14ac:dyDescent="0.2">
      <c r="A105" s="207" t="s">
        <v>71</v>
      </c>
      <c r="B105" s="208"/>
      <c r="C105" s="208"/>
      <c r="D105" s="208"/>
      <c r="E105" s="208"/>
      <c r="F105" s="208"/>
      <c r="G105" s="208"/>
      <c r="H105" s="208"/>
      <c r="I105" s="208"/>
      <c r="J105" s="46">
        <v>411</v>
      </c>
      <c r="K105" s="47"/>
      <c r="L105" s="47"/>
      <c r="M105" s="47"/>
      <c r="N105" s="47"/>
      <c r="O105" s="47"/>
      <c r="P105" s="47"/>
      <c r="Q105" s="47"/>
    </row>
    <row r="106" spans="1:17" ht="15" x14ac:dyDescent="0.2">
      <c r="A106" s="207" t="s">
        <v>72</v>
      </c>
      <c r="B106" s="208"/>
      <c r="C106" s="208"/>
      <c r="D106" s="208"/>
      <c r="E106" s="208"/>
      <c r="F106" s="208"/>
      <c r="G106" s="208"/>
      <c r="H106" s="208"/>
      <c r="I106" s="208"/>
      <c r="J106" s="46">
        <v>265</v>
      </c>
      <c r="K106" s="47"/>
      <c r="L106" s="47"/>
      <c r="M106" s="47"/>
      <c r="N106" s="47"/>
      <c r="O106" s="47"/>
      <c r="P106" s="47"/>
      <c r="Q106" s="47"/>
    </row>
    <row r="107" spans="1:17" ht="15" x14ac:dyDescent="0.2">
      <c r="A107" s="207" t="s">
        <v>73</v>
      </c>
      <c r="B107" s="208"/>
      <c r="C107" s="208"/>
      <c r="D107" s="208"/>
      <c r="E107" s="208"/>
      <c r="F107" s="208"/>
      <c r="G107" s="208"/>
      <c r="H107" s="208"/>
      <c r="I107" s="208"/>
      <c r="J107" s="46">
        <v>320</v>
      </c>
      <c r="K107" s="47"/>
      <c r="L107" s="47"/>
      <c r="M107" s="47"/>
      <c r="N107" s="47"/>
      <c r="O107" s="47"/>
      <c r="P107" s="47"/>
      <c r="Q107" s="47"/>
    </row>
    <row r="108" spans="1:17" ht="15" x14ac:dyDescent="0.2">
      <c r="A108" s="207" t="s">
        <v>74</v>
      </c>
      <c r="B108" s="208"/>
      <c r="C108" s="208"/>
      <c r="D108" s="208"/>
      <c r="E108" s="208"/>
      <c r="F108" s="208"/>
      <c r="G108" s="208"/>
      <c r="H108" s="208"/>
      <c r="I108" s="208"/>
      <c r="J108" s="46">
        <v>215</v>
      </c>
      <c r="K108" s="47"/>
      <c r="L108" s="47"/>
      <c r="M108" s="47"/>
      <c r="N108" s="47"/>
      <c r="O108" s="47"/>
      <c r="P108" s="47"/>
      <c r="Q108" s="47"/>
    </row>
    <row r="109" spans="1:17" ht="15" x14ac:dyDescent="0.2">
      <c r="A109" s="209" t="s">
        <v>1036</v>
      </c>
      <c r="B109" s="208"/>
      <c r="C109" s="208"/>
      <c r="D109" s="208"/>
      <c r="E109" s="208"/>
      <c r="F109" s="208"/>
      <c r="G109" s="208"/>
      <c r="H109" s="208"/>
      <c r="I109" s="208"/>
      <c r="J109" s="49">
        <v>6921</v>
      </c>
      <c r="K109" s="47"/>
      <c r="L109" s="47"/>
      <c r="M109" s="47"/>
      <c r="N109" s="47"/>
      <c r="O109" s="49">
        <v>24.04</v>
      </c>
      <c r="P109" s="47"/>
      <c r="Q109" s="49">
        <v>3.15</v>
      </c>
    </row>
    <row r="110" spans="1:17" ht="19.149999999999999" customHeight="1" x14ac:dyDescent="0.2">
      <c r="A110" s="210" t="s">
        <v>1037</v>
      </c>
      <c r="B110" s="208"/>
      <c r="C110" s="208"/>
      <c r="D110" s="208"/>
      <c r="E110" s="208"/>
      <c r="F110" s="208"/>
      <c r="G110" s="208"/>
      <c r="H110" s="208"/>
      <c r="I110" s="208"/>
      <c r="J110" s="208"/>
      <c r="K110" s="208"/>
      <c r="L110" s="208"/>
      <c r="M110" s="208"/>
      <c r="N110" s="208"/>
      <c r="O110" s="208"/>
      <c r="P110" s="208"/>
      <c r="Q110" s="208"/>
    </row>
    <row r="111" spans="1:17" ht="19.149999999999999" customHeight="1" x14ac:dyDescent="0.2">
      <c r="A111" s="207" t="s">
        <v>590</v>
      </c>
      <c r="B111" s="208"/>
      <c r="C111" s="208"/>
      <c r="D111" s="208"/>
      <c r="E111" s="208"/>
      <c r="F111" s="208"/>
      <c r="G111" s="208"/>
      <c r="H111" s="208"/>
      <c r="I111" s="208"/>
      <c r="J111" s="208"/>
      <c r="K111" s="208"/>
      <c r="L111" s="208"/>
      <c r="M111" s="208"/>
      <c r="N111" s="208"/>
      <c r="O111" s="208"/>
      <c r="P111" s="208"/>
      <c r="Q111" s="208"/>
    </row>
    <row r="112" spans="1:17" ht="75" x14ac:dyDescent="0.2">
      <c r="A112" s="42" t="s">
        <v>482</v>
      </c>
      <c r="B112" s="43" t="s">
        <v>95</v>
      </c>
      <c r="C112" s="44" t="s">
        <v>96</v>
      </c>
      <c r="D112" s="31" t="s">
        <v>81</v>
      </c>
      <c r="E112" s="45" t="s">
        <v>1038</v>
      </c>
      <c r="F112" s="46">
        <v>64.94</v>
      </c>
      <c r="G112" s="47"/>
      <c r="H112" s="46">
        <v>64.94</v>
      </c>
      <c r="I112" s="47"/>
      <c r="J112" s="47">
        <v>468</v>
      </c>
      <c r="K112" s="47"/>
      <c r="L112" s="47">
        <v>468</v>
      </c>
      <c r="M112" s="47"/>
      <c r="N112" s="47"/>
      <c r="O112" s="47"/>
      <c r="P112" s="47"/>
      <c r="Q112" s="47"/>
    </row>
    <row r="113" spans="1:17" ht="75" x14ac:dyDescent="0.2">
      <c r="A113" s="42" t="s">
        <v>483</v>
      </c>
      <c r="B113" s="43" t="s">
        <v>593</v>
      </c>
      <c r="C113" s="44" t="s">
        <v>594</v>
      </c>
      <c r="D113" s="31" t="s">
        <v>81</v>
      </c>
      <c r="E113" s="45" t="s">
        <v>1039</v>
      </c>
      <c r="F113" s="46">
        <v>18.2</v>
      </c>
      <c r="G113" s="47"/>
      <c r="H113" s="46">
        <v>18.2</v>
      </c>
      <c r="I113" s="47"/>
      <c r="J113" s="47">
        <v>131</v>
      </c>
      <c r="K113" s="47"/>
      <c r="L113" s="47">
        <v>131</v>
      </c>
      <c r="M113" s="47"/>
      <c r="N113" s="47"/>
      <c r="O113" s="47"/>
      <c r="P113" s="47"/>
      <c r="Q113" s="47"/>
    </row>
    <row r="114" spans="1:17" ht="75" x14ac:dyDescent="0.2">
      <c r="A114" s="42" t="s">
        <v>484</v>
      </c>
      <c r="B114" s="43" t="s">
        <v>597</v>
      </c>
      <c r="C114" s="44" t="s">
        <v>598</v>
      </c>
      <c r="D114" s="31" t="s">
        <v>81</v>
      </c>
      <c r="E114" s="45" t="s">
        <v>1040</v>
      </c>
      <c r="F114" s="46">
        <v>18.16</v>
      </c>
      <c r="G114" s="47"/>
      <c r="H114" s="46">
        <v>18.16</v>
      </c>
      <c r="I114" s="47"/>
      <c r="J114" s="47">
        <v>-131</v>
      </c>
      <c r="K114" s="47"/>
      <c r="L114" s="47">
        <v>-131</v>
      </c>
      <c r="M114" s="47"/>
      <c r="N114" s="47"/>
      <c r="O114" s="47"/>
      <c r="P114" s="47"/>
      <c r="Q114" s="47"/>
    </row>
    <row r="115" spans="1:17" ht="19.149999999999999" customHeight="1" x14ac:dyDescent="0.2">
      <c r="A115" s="207" t="s">
        <v>600</v>
      </c>
      <c r="B115" s="208"/>
      <c r="C115" s="208"/>
      <c r="D115" s="208"/>
      <c r="E115" s="208"/>
      <c r="F115" s="208"/>
      <c r="G115" s="208"/>
      <c r="H115" s="208"/>
      <c r="I115" s="208"/>
      <c r="J115" s="208"/>
      <c r="K115" s="208"/>
      <c r="L115" s="208"/>
      <c r="M115" s="208"/>
      <c r="N115" s="208"/>
      <c r="O115" s="208"/>
      <c r="P115" s="208"/>
      <c r="Q115" s="208"/>
    </row>
    <row r="116" spans="1:17" ht="96" x14ac:dyDescent="0.2">
      <c r="A116" s="42" t="s">
        <v>485</v>
      </c>
      <c r="B116" s="43" t="s">
        <v>95</v>
      </c>
      <c r="C116" s="44" t="s">
        <v>1041</v>
      </c>
      <c r="D116" s="31" t="s">
        <v>81</v>
      </c>
      <c r="E116" s="48">
        <v>31.39</v>
      </c>
      <c r="F116" s="46">
        <v>64.94</v>
      </c>
      <c r="G116" s="47"/>
      <c r="H116" s="46">
        <v>64.94</v>
      </c>
      <c r="I116" s="47"/>
      <c r="J116" s="47">
        <v>2038</v>
      </c>
      <c r="K116" s="47"/>
      <c r="L116" s="47">
        <v>2038</v>
      </c>
      <c r="M116" s="47"/>
      <c r="N116" s="47"/>
      <c r="O116" s="47"/>
      <c r="P116" s="47"/>
      <c r="Q116" s="47"/>
    </row>
    <row r="117" spans="1:17" ht="127.5" x14ac:dyDescent="0.2">
      <c r="A117" s="42" t="s">
        <v>486</v>
      </c>
      <c r="B117" s="43" t="s">
        <v>593</v>
      </c>
      <c r="C117" s="44" t="s">
        <v>1042</v>
      </c>
      <c r="D117" s="31" t="s">
        <v>81</v>
      </c>
      <c r="E117" s="45" t="s">
        <v>1043</v>
      </c>
      <c r="F117" s="46">
        <v>18.2</v>
      </c>
      <c r="G117" s="47"/>
      <c r="H117" s="46">
        <v>18.2</v>
      </c>
      <c r="I117" s="47"/>
      <c r="J117" s="47">
        <v>571</v>
      </c>
      <c r="K117" s="47"/>
      <c r="L117" s="47">
        <v>571</v>
      </c>
      <c r="M117" s="47"/>
      <c r="N117" s="47"/>
      <c r="O117" s="47"/>
      <c r="P117" s="47"/>
      <c r="Q117" s="47"/>
    </row>
    <row r="118" spans="1:17" ht="96" x14ac:dyDescent="0.2">
      <c r="A118" s="42" t="s">
        <v>488</v>
      </c>
      <c r="B118" s="43" t="s">
        <v>597</v>
      </c>
      <c r="C118" s="44" t="s">
        <v>1044</v>
      </c>
      <c r="D118" s="31" t="s">
        <v>81</v>
      </c>
      <c r="E118" s="45" t="s">
        <v>1045</v>
      </c>
      <c r="F118" s="46">
        <v>18.16</v>
      </c>
      <c r="G118" s="47"/>
      <c r="H118" s="46">
        <v>18.16</v>
      </c>
      <c r="I118" s="47"/>
      <c r="J118" s="47">
        <v>-570</v>
      </c>
      <c r="K118" s="47"/>
      <c r="L118" s="47">
        <v>-570</v>
      </c>
      <c r="M118" s="47"/>
      <c r="N118" s="47"/>
      <c r="O118" s="47"/>
      <c r="P118" s="47"/>
      <c r="Q118" s="47"/>
    </row>
    <row r="119" spans="1:17" ht="15" x14ac:dyDescent="0.2">
      <c r="A119" s="207" t="s">
        <v>60</v>
      </c>
      <c r="B119" s="208"/>
      <c r="C119" s="208"/>
      <c r="D119" s="208"/>
      <c r="E119" s="208"/>
      <c r="F119" s="208"/>
      <c r="G119" s="208"/>
      <c r="H119" s="208"/>
      <c r="I119" s="208"/>
      <c r="J119" s="46">
        <v>2507</v>
      </c>
      <c r="K119" s="47"/>
      <c r="L119" s="46">
        <v>2507</v>
      </c>
      <c r="M119" s="47"/>
      <c r="N119" s="47"/>
      <c r="O119" s="47"/>
      <c r="P119" s="47"/>
      <c r="Q119" s="47"/>
    </row>
    <row r="120" spans="1:17" ht="15" x14ac:dyDescent="0.2">
      <c r="A120" s="209" t="s">
        <v>1046</v>
      </c>
      <c r="B120" s="208"/>
      <c r="C120" s="208"/>
      <c r="D120" s="208"/>
      <c r="E120" s="208"/>
      <c r="F120" s="208"/>
      <c r="G120" s="208"/>
      <c r="H120" s="208"/>
      <c r="I120" s="208"/>
      <c r="J120" s="47"/>
      <c r="K120" s="47"/>
      <c r="L120" s="47"/>
      <c r="M120" s="47"/>
      <c r="N120" s="47"/>
      <c r="O120" s="47"/>
      <c r="P120" s="47"/>
      <c r="Q120" s="47"/>
    </row>
    <row r="121" spans="1:17" ht="15" x14ac:dyDescent="0.2">
      <c r="A121" s="207" t="s">
        <v>102</v>
      </c>
      <c r="B121" s="208"/>
      <c r="C121" s="208"/>
      <c r="D121" s="208"/>
      <c r="E121" s="208"/>
      <c r="F121" s="208"/>
      <c r="G121" s="208"/>
      <c r="H121" s="208"/>
      <c r="I121" s="208"/>
      <c r="J121" s="46">
        <v>2507</v>
      </c>
      <c r="K121" s="47"/>
      <c r="L121" s="47"/>
      <c r="M121" s="47"/>
      <c r="N121" s="47"/>
      <c r="O121" s="47"/>
      <c r="P121" s="47"/>
      <c r="Q121" s="47"/>
    </row>
    <row r="122" spans="1:17" ht="15" x14ac:dyDescent="0.2">
      <c r="A122" s="207" t="s">
        <v>68</v>
      </c>
      <c r="B122" s="208"/>
      <c r="C122" s="208"/>
      <c r="D122" s="208"/>
      <c r="E122" s="208"/>
      <c r="F122" s="208"/>
      <c r="G122" s="208"/>
      <c r="H122" s="208"/>
      <c r="I122" s="208"/>
      <c r="J122" s="46">
        <v>2507</v>
      </c>
      <c r="K122" s="47"/>
      <c r="L122" s="47"/>
      <c r="M122" s="47"/>
      <c r="N122" s="47"/>
      <c r="O122" s="47"/>
      <c r="P122" s="47"/>
      <c r="Q122" s="47"/>
    </row>
    <row r="123" spans="1:17" ht="15" x14ac:dyDescent="0.2">
      <c r="A123" s="207" t="s">
        <v>69</v>
      </c>
      <c r="B123" s="208"/>
      <c r="C123" s="208"/>
      <c r="D123" s="208"/>
      <c r="E123" s="208"/>
      <c r="F123" s="208"/>
      <c r="G123" s="208"/>
      <c r="H123" s="208"/>
      <c r="I123" s="208"/>
      <c r="J123" s="47"/>
      <c r="K123" s="47"/>
      <c r="L123" s="47"/>
      <c r="M123" s="47"/>
      <c r="N123" s="47"/>
      <c r="O123" s="47"/>
      <c r="P123" s="47"/>
      <c r="Q123" s="47"/>
    </row>
    <row r="124" spans="1:17" ht="15" x14ac:dyDescent="0.2">
      <c r="A124" s="207" t="s">
        <v>71</v>
      </c>
      <c r="B124" s="208"/>
      <c r="C124" s="208"/>
      <c r="D124" s="208"/>
      <c r="E124" s="208"/>
      <c r="F124" s="208"/>
      <c r="G124" s="208"/>
      <c r="H124" s="208"/>
      <c r="I124" s="208"/>
      <c r="J124" s="46">
        <v>2507</v>
      </c>
      <c r="K124" s="47"/>
      <c r="L124" s="47"/>
      <c r="M124" s="47"/>
      <c r="N124" s="47"/>
      <c r="O124" s="47"/>
      <c r="P124" s="47"/>
      <c r="Q124" s="47"/>
    </row>
    <row r="125" spans="1:17" ht="15" x14ac:dyDescent="0.2">
      <c r="A125" s="209" t="s">
        <v>1047</v>
      </c>
      <c r="B125" s="208"/>
      <c r="C125" s="208"/>
      <c r="D125" s="208"/>
      <c r="E125" s="208"/>
      <c r="F125" s="208"/>
      <c r="G125" s="208"/>
      <c r="H125" s="208"/>
      <c r="I125" s="208"/>
      <c r="J125" s="49">
        <v>2507</v>
      </c>
      <c r="K125" s="47"/>
      <c r="L125" s="47"/>
      <c r="M125" s="47"/>
      <c r="N125" s="47"/>
      <c r="O125" s="47"/>
      <c r="P125" s="47"/>
      <c r="Q125" s="47"/>
    </row>
    <row r="126" spans="1:17" ht="15" x14ac:dyDescent="0.2">
      <c r="A126" s="211" t="s">
        <v>104</v>
      </c>
      <c r="B126" s="212"/>
      <c r="C126" s="212"/>
      <c r="D126" s="212"/>
      <c r="E126" s="212"/>
      <c r="F126" s="212"/>
      <c r="G126" s="212"/>
      <c r="H126" s="212"/>
      <c r="I126" s="212"/>
      <c r="J126" s="212"/>
      <c r="K126" s="212"/>
      <c r="L126" s="212"/>
      <c r="M126" s="212"/>
      <c r="N126" s="212"/>
      <c r="O126" s="212"/>
      <c r="P126" s="212"/>
      <c r="Q126" s="212"/>
    </row>
    <row r="127" spans="1:17" ht="15" x14ac:dyDescent="0.2">
      <c r="A127" s="207" t="s">
        <v>105</v>
      </c>
      <c r="B127" s="208"/>
      <c r="C127" s="208"/>
      <c r="D127" s="208"/>
      <c r="E127" s="208"/>
      <c r="F127" s="208"/>
      <c r="G127" s="208"/>
      <c r="H127" s="208"/>
      <c r="I127" s="208"/>
      <c r="J127" s="46">
        <v>118012</v>
      </c>
      <c r="K127" s="46">
        <v>4363</v>
      </c>
      <c r="L127" s="46">
        <v>20242</v>
      </c>
      <c r="M127" s="46">
        <v>1049</v>
      </c>
      <c r="N127" s="47"/>
      <c r="O127" s="46">
        <v>483.96</v>
      </c>
      <c r="P127" s="47"/>
      <c r="Q127" s="46">
        <v>76.48</v>
      </c>
    </row>
    <row r="128" spans="1:17" ht="15" x14ac:dyDescent="0.2">
      <c r="A128" s="207" t="s">
        <v>61</v>
      </c>
      <c r="B128" s="208"/>
      <c r="C128" s="208"/>
      <c r="D128" s="208"/>
      <c r="E128" s="208"/>
      <c r="F128" s="208"/>
      <c r="G128" s="208"/>
      <c r="H128" s="208"/>
      <c r="I128" s="208"/>
      <c r="J128" s="46">
        <v>6503</v>
      </c>
      <c r="K128" s="47"/>
      <c r="L128" s="47"/>
      <c r="M128" s="47"/>
      <c r="N128" s="47"/>
      <c r="O128" s="47"/>
      <c r="P128" s="47"/>
      <c r="Q128" s="47"/>
    </row>
    <row r="129" spans="1:17" ht="15" x14ac:dyDescent="0.2">
      <c r="A129" s="207" t="s">
        <v>106</v>
      </c>
      <c r="B129" s="208"/>
      <c r="C129" s="208"/>
      <c r="D129" s="208"/>
      <c r="E129" s="208"/>
      <c r="F129" s="208"/>
      <c r="G129" s="208"/>
      <c r="H129" s="208"/>
      <c r="I129" s="208"/>
      <c r="J129" s="47"/>
      <c r="K129" s="47"/>
      <c r="L129" s="47"/>
      <c r="M129" s="47"/>
      <c r="N129" s="47"/>
      <c r="O129" s="47"/>
      <c r="P129" s="47"/>
      <c r="Q129" s="47"/>
    </row>
    <row r="130" spans="1:17" ht="15" x14ac:dyDescent="0.2">
      <c r="A130" s="207" t="s">
        <v>1048</v>
      </c>
      <c r="B130" s="208"/>
      <c r="C130" s="208"/>
      <c r="D130" s="208"/>
      <c r="E130" s="208"/>
      <c r="F130" s="208"/>
      <c r="G130" s="208"/>
      <c r="H130" s="208"/>
      <c r="I130" s="208"/>
      <c r="J130" s="46">
        <v>317</v>
      </c>
      <c r="K130" s="47"/>
      <c r="L130" s="47"/>
      <c r="M130" s="47"/>
      <c r="N130" s="47"/>
      <c r="O130" s="47"/>
      <c r="P130" s="47"/>
      <c r="Q130" s="47"/>
    </row>
    <row r="131" spans="1:17" ht="15" x14ac:dyDescent="0.2">
      <c r="A131" s="207" t="s">
        <v>1049</v>
      </c>
      <c r="B131" s="208"/>
      <c r="C131" s="208"/>
      <c r="D131" s="208"/>
      <c r="E131" s="208"/>
      <c r="F131" s="208"/>
      <c r="G131" s="208"/>
      <c r="H131" s="208"/>
      <c r="I131" s="208"/>
      <c r="J131" s="46">
        <v>253</v>
      </c>
      <c r="K131" s="47"/>
      <c r="L131" s="47"/>
      <c r="M131" s="47"/>
      <c r="N131" s="47"/>
      <c r="O131" s="47"/>
      <c r="P131" s="47"/>
      <c r="Q131" s="47"/>
    </row>
    <row r="132" spans="1:17" ht="15" x14ac:dyDescent="0.2">
      <c r="A132" s="207" t="s">
        <v>1050</v>
      </c>
      <c r="B132" s="208"/>
      <c r="C132" s="208"/>
      <c r="D132" s="208"/>
      <c r="E132" s="208"/>
      <c r="F132" s="208"/>
      <c r="G132" s="208"/>
      <c r="H132" s="208"/>
      <c r="I132" s="208"/>
      <c r="J132" s="46">
        <v>1669</v>
      </c>
      <c r="K132" s="47"/>
      <c r="L132" s="47"/>
      <c r="M132" s="47"/>
      <c r="N132" s="47"/>
      <c r="O132" s="47"/>
      <c r="P132" s="47"/>
      <c r="Q132" s="47"/>
    </row>
    <row r="133" spans="1:17" ht="15" x14ac:dyDescent="0.2">
      <c r="A133" s="207" t="s">
        <v>1051</v>
      </c>
      <c r="B133" s="208"/>
      <c r="C133" s="208"/>
      <c r="D133" s="208"/>
      <c r="E133" s="208"/>
      <c r="F133" s="208"/>
      <c r="G133" s="208"/>
      <c r="H133" s="208"/>
      <c r="I133" s="208"/>
      <c r="J133" s="46">
        <v>144</v>
      </c>
      <c r="K133" s="47"/>
      <c r="L133" s="47"/>
      <c r="M133" s="47"/>
      <c r="N133" s="47"/>
      <c r="O133" s="47"/>
      <c r="P133" s="47"/>
      <c r="Q133" s="47"/>
    </row>
    <row r="134" spans="1:17" ht="15" x14ac:dyDescent="0.2">
      <c r="A134" s="207" t="s">
        <v>1052</v>
      </c>
      <c r="B134" s="208"/>
      <c r="C134" s="208"/>
      <c r="D134" s="208"/>
      <c r="E134" s="208"/>
      <c r="F134" s="208"/>
      <c r="G134" s="208"/>
      <c r="H134" s="208"/>
      <c r="I134" s="208"/>
      <c r="J134" s="46">
        <v>949</v>
      </c>
      <c r="K134" s="47"/>
      <c r="L134" s="47"/>
      <c r="M134" s="47"/>
      <c r="N134" s="47"/>
      <c r="O134" s="47"/>
      <c r="P134" s="47"/>
      <c r="Q134" s="47"/>
    </row>
    <row r="135" spans="1:17" ht="15" x14ac:dyDescent="0.2">
      <c r="A135" s="207" t="s">
        <v>1053</v>
      </c>
      <c r="B135" s="208"/>
      <c r="C135" s="208"/>
      <c r="D135" s="208"/>
      <c r="E135" s="208"/>
      <c r="F135" s="208"/>
      <c r="G135" s="208"/>
      <c r="H135" s="208"/>
      <c r="I135" s="208"/>
      <c r="J135" s="46">
        <v>2643</v>
      </c>
      <c r="K135" s="47"/>
      <c r="L135" s="47"/>
      <c r="M135" s="47"/>
      <c r="N135" s="47"/>
      <c r="O135" s="47"/>
      <c r="P135" s="47"/>
      <c r="Q135" s="47"/>
    </row>
    <row r="136" spans="1:17" ht="15" x14ac:dyDescent="0.2">
      <c r="A136" s="207" t="s">
        <v>1054</v>
      </c>
      <c r="B136" s="208"/>
      <c r="C136" s="208"/>
      <c r="D136" s="208"/>
      <c r="E136" s="208"/>
      <c r="F136" s="208"/>
      <c r="G136" s="208"/>
      <c r="H136" s="208"/>
      <c r="I136" s="208"/>
      <c r="J136" s="46">
        <v>502</v>
      </c>
      <c r="K136" s="47"/>
      <c r="L136" s="47"/>
      <c r="M136" s="47"/>
      <c r="N136" s="47"/>
      <c r="O136" s="47"/>
      <c r="P136" s="47"/>
      <c r="Q136" s="47"/>
    </row>
    <row r="137" spans="1:17" ht="15" x14ac:dyDescent="0.2">
      <c r="A137" s="207" t="s">
        <v>1055</v>
      </c>
      <c r="B137" s="208"/>
      <c r="C137" s="208"/>
      <c r="D137" s="208"/>
      <c r="E137" s="208"/>
      <c r="F137" s="208"/>
      <c r="G137" s="208"/>
      <c r="H137" s="208"/>
      <c r="I137" s="208"/>
      <c r="J137" s="46">
        <v>26</v>
      </c>
      <c r="K137" s="47"/>
      <c r="L137" s="47"/>
      <c r="M137" s="47"/>
      <c r="N137" s="47"/>
      <c r="O137" s="47"/>
      <c r="P137" s="47"/>
      <c r="Q137" s="47"/>
    </row>
    <row r="138" spans="1:17" ht="15" x14ac:dyDescent="0.2">
      <c r="A138" s="207" t="s">
        <v>62</v>
      </c>
      <c r="B138" s="208"/>
      <c r="C138" s="208"/>
      <c r="D138" s="208"/>
      <c r="E138" s="208"/>
      <c r="F138" s="208"/>
      <c r="G138" s="208"/>
      <c r="H138" s="208"/>
      <c r="I138" s="208"/>
      <c r="J138" s="46">
        <v>4009</v>
      </c>
      <c r="K138" s="47"/>
      <c r="L138" s="47"/>
      <c r="M138" s="47"/>
      <c r="N138" s="47"/>
      <c r="O138" s="47"/>
      <c r="P138" s="47"/>
      <c r="Q138" s="47"/>
    </row>
    <row r="139" spans="1:17" ht="15" x14ac:dyDescent="0.2">
      <c r="A139" s="207" t="s">
        <v>106</v>
      </c>
      <c r="B139" s="208"/>
      <c r="C139" s="208"/>
      <c r="D139" s="208"/>
      <c r="E139" s="208"/>
      <c r="F139" s="208"/>
      <c r="G139" s="208"/>
      <c r="H139" s="208"/>
      <c r="I139" s="208"/>
      <c r="J139" s="47"/>
      <c r="K139" s="47"/>
      <c r="L139" s="47"/>
      <c r="M139" s="47"/>
      <c r="N139" s="47"/>
      <c r="O139" s="47"/>
      <c r="P139" s="47"/>
      <c r="Q139" s="47"/>
    </row>
    <row r="140" spans="1:17" ht="15" x14ac:dyDescent="0.2">
      <c r="A140" s="207" t="s">
        <v>1056</v>
      </c>
      <c r="B140" s="208"/>
      <c r="C140" s="208"/>
      <c r="D140" s="208"/>
      <c r="E140" s="208"/>
      <c r="F140" s="208"/>
      <c r="G140" s="208"/>
      <c r="H140" s="208"/>
      <c r="I140" s="208"/>
      <c r="J140" s="46">
        <v>171</v>
      </c>
      <c r="K140" s="47"/>
      <c r="L140" s="47"/>
      <c r="M140" s="47"/>
      <c r="N140" s="47"/>
      <c r="O140" s="47"/>
      <c r="P140" s="47"/>
      <c r="Q140" s="47"/>
    </row>
    <row r="141" spans="1:17" ht="15" x14ac:dyDescent="0.2">
      <c r="A141" s="207" t="s">
        <v>1057</v>
      </c>
      <c r="B141" s="208"/>
      <c r="C141" s="208"/>
      <c r="D141" s="208"/>
      <c r="E141" s="208"/>
      <c r="F141" s="208"/>
      <c r="G141" s="208"/>
      <c r="H141" s="208"/>
      <c r="I141" s="208"/>
      <c r="J141" s="46">
        <v>1085</v>
      </c>
      <c r="K141" s="47"/>
      <c r="L141" s="47"/>
      <c r="M141" s="47"/>
      <c r="N141" s="47"/>
      <c r="O141" s="47"/>
      <c r="P141" s="47"/>
      <c r="Q141" s="47"/>
    </row>
    <row r="142" spans="1:17" ht="15" x14ac:dyDescent="0.2">
      <c r="A142" s="207" t="s">
        <v>1058</v>
      </c>
      <c r="B142" s="208"/>
      <c r="C142" s="208"/>
      <c r="D142" s="208"/>
      <c r="E142" s="208"/>
      <c r="F142" s="208"/>
      <c r="G142" s="208"/>
      <c r="H142" s="208"/>
      <c r="I142" s="208"/>
      <c r="J142" s="46">
        <v>219</v>
      </c>
      <c r="K142" s="47"/>
      <c r="L142" s="47"/>
      <c r="M142" s="47"/>
      <c r="N142" s="47"/>
      <c r="O142" s="47"/>
      <c r="P142" s="47"/>
      <c r="Q142" s="47"/>
    </row>
    <row r="143" spans="1:17" ht="15" x14ac:dyDescent="0.2">
      <c r="A143" s="207" t="s">
        <v>1059</v>
      </c>
      <c r="B143" s="208"/>
      <c r="C143" s="208"/>
      <c r="D143" s="208"/>
      <c r="E143" s="208"/>
      <c r="F143" s="208"/>
      <c r="G143" s="208"/>
      <c r="H143" s="208"/>
      <c r="I143" s="208"/>
      <c r="J143" s="46">
        <v>1532</v>
      </c>
      <c r="K143" s="47"/>
      <c r="L143" s="47"/>
      <c r="M143" s="47"/>
      <c r="N143" s="47"/>
      <c r="O143" s="47"/>
      <c r="P143" s="47"/>
      <c r="Q143" s="47"/>
    </row>
    <row r="144" spans="1:17" ht="15" x14ac:dyDescent="0.2">
      <c r="A144" s="207" t="s">
        <v>1060</v>
      </c>
      <c r="B144" s="208"/>
      <c r="C144" s="208"/>
      <c r="D144" s="208"/>
      <c r="E144" s="208"/>
      <c r="F144" s="208"/>
      <c r="G144" s="208"/>
      <c r="H144" s="208"/>
      <c r="I144" s="208"/>
      <c r="J144" s="46">
        <v>666</v>
      </c>
      <c r="K144" s="47"/>
      <c r="L144" s="47"/>
      <c r="M144" s="47"/>
      <c r="N144" s="47"/>
      <c r="O144" s="47"/>
      <c r="P144" s="47"/>
      <c r="Q144" s="47"/>
    </row>
    <row r="145" spans="1:17" ht="15" x14ac:dyDescent="0.2">
      <c r="A145" s="207" t="s">
        <v>1061</v>
      </c>
      <c r="B145" s="208"/>
      <c r="C145" s="208"/>
      <c r="D145" s="208"/>
      <c r="E145" s="208"/>
      <c r="F145" s="208"/>
      <c r="G145" s="208"/>
      <c r="H145" s="208"/>
      <c r="I145" s="208"/>
      <c r="J145" s="46">
        <v>320</v>
      </c>
      <c r="K145" s="47"/>
      <c r="L145" s="47"/>
      <c r="M145" s="47"/>
      <c r="N145" s="47"/>
      <c r="O145" s="47"/>
      <c r="P145" s="47"/>
      <c r="Q145" s="47"/>
    </row>
    <row r="146" spans="1:17" ht="15" x14ac:dyDescent="0.2">
      <c r="A146" s="207" t="s">
        <v>1062</v>
      </c>
      <c r="B146" s="208"/>
      <c r="C146" s="208"/>
      <c r="D146" s="208"/>
      <c r="E146" s="208"/>
      <c r="F146" s="208"/>
      <c r="G146" s="208"/>
      <c r="H146" s="208"/>
      <c r="I146" s="208"/>
      <c r="J146" s="46">
        <v>16</v>
      </c>
      <c r="K146" s="47"/>
      <c r="L146" s="47"/>
      <c r="M146" s="47"/>
      <c r="N146" s="47"/>
      <c r="O146" s="47"/>
      <c r="P146" s="47"/>
      <c r="Q146" s="47"/>
    </row>
    <row r="147" spans="1:17" ht="15" x14ac:dyDescent="0.2">
      <c r="A147" s="209" t="s">
        <v>115</v>
      </c>
      <c r="B147" s="208"/>
      <c r="C147" s="208"/>
      <c r="D147" s="208"/>
      <c r="E147" s="208"/>
      <c r="F147" s="208"/>
      <c r="G147" s="208"/>
      <c r="H147" s="208"/>
      <c r="I147" s="208"/>
      <c r="J147" s="47"/>
      <c r="K147" s="47"/>
      <c r="L147" s="47"/>
      <c r="M147" s="47"/>
      <c r="N147" s="47"/>
      <c r="O147" s="47"/>
      <c r="P147" s="47"/>
      <c r="Q147" s="47"/>
    </row>
    <row r="148" spans="1:17" ht="15" x14ac:dyDescent="0.2">
      <c r="A148" s="207" t="s">
        <v>292</v>
      </c>
      <c r="B148" s="208"/>
      <c r="C148" s="208"/>
      <c r="D148" s="208"/>
      <c r="E148" s="208"/>
      <c r="F148" s="208"/>
      <c r="G148" s="208"/>
      <c r="H148" s="208"/>
      <c r="I148" s="208"/>
      <c r="J148" s="47"/>
      <c r="K148" s="47"/>
      <c r="L148" s="47"/>
      <c r="M148" s="47"/>
      <c r="N148" s="47"/>
      <c r="O148" s="47"/>
      <c r="P148" s="47"/>
      <c r="Q148" s="47"/>
    </row>
    <row r="149" spans="1:17" ht="26.1" customHeight="1" x14ac:dyDescent="0.2">
      <c r="A149" s="207" t="s">
        <v>623</v>
      </c>
      <c r="B149" s="208"/>
      <c r="C149" s="208"/>
      <c r="D149" s="208"/>
      <c r="E149" s="208"/>
      <c r="F149" s="208"/>
      <c r="G149" s="208"/>
      <c r="H149" s="208"/>
      <c r="I149" s="208"/>
      <c r="J149" s="47"/>
      <c r="K149" s="47"/>
      <c r="L149" s="47"/>
      <c r="M149" s="47"/>
      <c r="N149" s="47"/>
      <c r="O149" s="47"/>
      <c r="P149" s="47"/>
      <c r="Q149" s="47"/>
    </row>
    <row r="150" spans="1:17" ht="15" x14ac:dyDescent="0.2">
      <c r="A150" s="207" t="s">
        <v>118</v>
      </c>
      <c r="B150" s="208"/>
      <c r="C150" s="208"/>
      <c r="D150" s="208"/>
      <c r="E150" s="208"/>
      <c r="F150" s="208"/>
      <c r="G150" s="208"/>
      <c r="H150" s="208"/>
      <c r="I150" s="208"/>
      <c r="J150" s="46">
        <v>2745</v>
      </c>
      <c r="K150" s="46">
        <v>133</v>
      </c>
      <c r="L150" s="46">
        <v>2612</v>
      </c>
      <c r="M150" s="46">
        <v>215</v>
      </c>
      <c r="N150" s="47"/>
      <c r="O150" s="46">
        <v>17.059999999999999</v>
      </c>
      <c r="P150" s="47"/>
      <c r="Q150" s="46">
        <v>18.53</v>
      </c>
    </row>
    <row r="151" spans="1:17" ht="15" x14ac:dyDescent="0.2">
      <c r="A151" s="207" t="s">
        <v>1063</v>
      </c>
      <c r="B151" s="208"/>
      <c r="C151" s="208"/>
      <c r="D151" s="208"/>
      <c r="E151" s="208"/>
      <c r="F151" s="208"/>
      <c r="G151" s="208"/>
      <c r="H151" s="208"/>
      <c r="I151" s="208"/>
      <c r="J151" s="46">
        <v>292</v>
      </c>
      <c r="K151" s="47"/>
      <c r="L151" s="47"/>
      <c r="M151" s="47"/>
      <c r="N151" s="47"/>
      <c r="O151" s="47"/>
      <c r="P151" s="47"/>
      <c r="Q151" s="47"/>
    </row>
    <row r="152" spans="1:17" ht="15" x14ac:dyDescent="0.2">
      <c r="A152" s="207" t="s">
        <v>1064</v>
      </c>
      <c r="B152" s="208"/>
      <c r="C152" s="208"/>
      <c r="D152" s="208"/>
      <c r="E152" s="208"/>
      <c r="F152" s="208"/>
      <c r="G152" s="208"/>
      <c r="H152" s="208"/>
      <c r="I152" s="208"/>
      <c r="J152" s="46">
        <v>157</v>
      </c>
      <c r="K152" s="47"/>
      <c r="L152" s="47"/>
      <c r="M152" s="47"/>
      <c r="N152" s="47"/>
      <c r="O152" s="47"/>
      <c r="P152" s="47"/>
      <c r="Q152" s="47"/>
    </row>
    <row r="153" spans="1:17" ht="15" x14ac:dyDescent="0.2">
      <c r="A153" s="207" t="s">
        <v>121</v>
      </c>
      <c r="B153" s="208"/>
      <c r="C153" s="208"/>
      <c r="D153" s="208"/>
      <c r="E153" s="208"/>
      <c r="F153" s="208"/>
      <c r="G153" s="208"/>
      <c r="H153" s="208"/>
      <c r="I153" s="208"/>
      <c r="J153" s="46">
        <v>3194</v>
      </c>
      <c r="K153" s="47"/>
      <c r="L153" s="47"/>
      <c r="M153" s="47"/>
      <c r="N153" s="47"/>
      <c r="O153" s="46">
        <v>17.059999999999999</v>
      </c>
      <c r="P153" s="47"/>
      <c r="Q153" s="46">
        <v>18.53</v>
      </c>
    </row>
    <row r="154" spans="1:17" ht="15" x14ac:dyDescent="0.2">
      <c r="A154" s="207" t="s">
        <v>627</v>
      </c>
      <c r="B154" s="208"/>
      <c r="C154" s="208"/>
      <c r="D154" s="208"/>
      <c r="E154" s="208"/>
      <c r="F154" s="208"/>
      <c r="G154" s="208"/>
      <c r="H154" s="208"/>
      <c r="I154" s="208"/>
      <c r="J154" s="47"/>
      <c r="K154" s="47"/>
      <c r="L154" s="47"/>
      <c r="M154" s="47"/>
      <c r="N154" s="47"/>
      <c r="O154" s="47"/>
      <c r="P154" s="47"/>
      <c r="Q154" s="47"/>
    </row>
    <row r="155" spans="1:17" ht="15" x14ac:dyDescent="0.2">
      <c r="A155" s="207" t="s">
        <v>1065</v>
      </c>
      <c r="B155" s="208"/>
      <c r="C155" s="208"/>
      <c r="D155" s="208"/>
      <c r="E155" s="208"/>
      <c r="F155" s="208"/>
      <c r="G155" s="208"/>
      <c r="H155" s="208"/>
      <c r="I155" s="208"/>
      <c r="J155" s="46">
        <v>48487</v>
      </c>
      <c r="K155" s="46">
        <v>1179</v>
      </c>
      <c r="L155" s="46">
        <v>7754</v>
      </c>
      <c r="M155" s="46">
        <v>575</v>
      </c>
      <c r="N155" s="47"/>
      <c r="O155" s="46">
        <v>126.84</v>
      </c>
      <c r="P155" s="47"/>
      <c r="Q155" s="46">
        <v>38.770000000000003</v>
      </c>
    </row>
    <row r="156" spans="1:17" ht="15" x14ac:dyDescent="0.2">
      <c r="A156" s="207" t="s">
        <v>1066</v>
      </c>
      <c r="B156" s="208"/>
      <c r="C156" s="208"/>
      <c r="D156" s="208"/>
      <c r="E156" s="208"/>
      <c r="F156" s="208"/>
      <c r="G156" s="208"/>
      <c r="H156" s="208"/>
      <c r="I156" s="208"/>
      <c r="J156" s="46">
        <v>2421</v>
      </c>
      <c r="K156" s="47"/>
      <c r="L156" s="47"/>
      <c r="M156" s="47"/>
      <c r="N156" s="47"/>
      <c r="O156" s="47"/>
      <c r="P156" s="47"/>
      <c r="Q156" s="47"/>
    </row>
    <row r="157" spans="1:17" ht="15" x14ac:dyDescent="0.2">
      <c r="A157" s="207" t="s">
        <v>1067</v>
      </c>
      <c r="B157" s="208"/>
      <c r="C157" s="208"/>
      <c r="D157" s="208"/>
      <c r="E157" s="208"/>
      <c r="F157" s="208"/>
      <c r="G157" s="208"/>
      <c r="H157" s="208"/>
      <c r="I157" s="208"/>
      <c r="J157" s="46">
        <v>1403</v>
      </c>
      <c r="K157" s="47"/>
      <c r="L157" s="47"/>
      <c r="M157" s="47"/>
      <c r="N157" s="47"/>
      <c r="O157" s="47"/>
      <c r="P157" s="47"/>
      <c r="Q157" s="47"/>
    </row>
    <row r="158" spans="1:17" ht="15" x14ac:dyDescent="0.2">
      <c r="A158" s="207" t="s">
        <v>121</v>
      </c>
      <c r="B158" s="208"/>
      <c r="C158" s="208"/>
      <c r="D158" s="208"/>
      <c r="E158" s="208"/>
      <c r="F158" s="208"/>
      <c r="G158" s="208"/>
      <c r="H158" s="208"/>
      <c r="I158" s="208"/>
      <c r="J158" s="46">
        <v>52311</v>
      </c>
      <c r="K158" s="47"/>
      <c r="L158" s="47"/>
      <c r="M158" s="47"/>
      <c r="N158" s="47"/>
      <c r="O158" s="46">
        <v>126.84</v>
      </c>
      <c r="P158" s="47"/>
      <c r="Q158" s="46">
        <v>38.770000000000003</v>
      </c>
    </row>
    <row r="159" spans="1:17" ht="15" x14ac:dyDescent="0.2">
      <c r="A159" s="207" t="s">
        <v>631</v>
      </c>
      <c r="B159" s="208"/>
      <c r="C159" s="208"/>
      <c r="D159" s="208"/>
      <c r="E159" s="208"/>
      <c r="F159" s="208"/>
      <c r="G159" s="208"/>
      <c r="H159" s="208"/>
      <c r="I159" s="208"/>
      <c r="J159" s="47"/>
      <c r="K159" s="47"/>
      <c r="L159" s="47"/>
      <c r="M159" s="47"/>
      <c r="N159" s="47"/>
      <c r="O159" s="47"/>
      <c r="P159" s="47"/>
      <c r="Q159" s="47"/>
    </row>
    <row r="160" spans="1:17" ht="15" x14ac:dyDescent="0.2">
      <c r="A160" s="207" t="s">
        <v>1068</v>
      </c>
      <c r="B160" s="208"/>
      <c r="C160" s="208"/>
      <c r="D160" s="208"/>
      <c r="E160" s="208"/>
      <c r="F160" s="208"/>
      <c r="G160" s="208"/>
      <c r="H160" s="208"/>
      <c r="I160" s="208"/>
      <c r="J160" s="46">
        <v>7412</v>
      </c>
      <c r="K160" s="46">
        <v>176</v>
      </c>
      <c r="L160" s="46">
        <v>33</v>
      </c>
      <c r="M160" s="47"/>
      <c r="N160" s="47"/>
      <c r="O160" s="46">
        <v>17.579999999999998</v>
      </c>
      <c r="P160" s="47"/>
      <c r="Q160" s="46">
        <v>0.05</v>
      </c>
    </row>
    <row r="161" spans="1:17" ht="15" x14ac:dyDescent="0.2">
      <c r="A161" s="207" t="s">
        <v>1069</v>
      </c>
      <c r="B161" s="208"/>
      <c r="C161" s="208"/>
      <c r="D161" s="208"/>
      <c r="E161" s="208"/>
      <c r="F161" s="208"/>
      <c r="G161" s="208"/>
      <c r="H161" s="208"/>
      <c r="I161" s="208"/>
      <c r="J161" s="46">
        <v>167</v>
      </c>
      <c r="K161" s="47"/>
      <c r="L161" s="47"/>
      <c r="M161" s="47"/>
      <c r="N161" s="47"/>
      <c r="O161" s="47"/>
      <c r="P161" s="47"/>
      <c r="Q161" s="47"/>
    </row>
    <row r="162" spans="1:17" ht="15" x14ac:dyDescent="0.2">
      <c r="A162" s="207" t="s">
        <v>1070</v>
      </c>
      <c r="B162" s="208"/>
      <c r="C162" s="208"/>
      <c r="D162" s="208"/>
      <c r="E162" s="208"/>
      <c r="F162" s="208"/>
      <c r="G162" s="208"/>
      <c r="H162" s="208"/>
      <c r="I162" s="208"/>
      <c r="J162" s="46">
        <v>123</v>
      </c>
      <c r="K162" s="47"/>
      <c r="L162" s="47"/>
      <c r="M162" s="47"/>
      <c r="N162" s="47"/>
      <c r="O162" s="47"/>
      <c r="P162" s="47"/>
      <c r="Q162" s="47"/>
    </row>
    <row r="163" spans="1:17" ht="15" x14ac:dyDescent="0.2">
      <c r="A163" s="207" t="s">
        <v>121</v>
      </c>
      <c r="B163" s="208"/>
      <c r="C163" s="208"/>
      <c r="D163" s="208"/>
      <c r="E163" s="208"/>
      <c r="F163" s="208"/>
      <c r="G163" s="208"/>
      <c r="H163" s="208"/>
      <c r="I163" s="208"/>
      <c r="J163" s="46">
        <v>7702</v>
      </c>
      <c r="K163" s="47"/>
      <c r="L163" s="47"/>
      <c r="M163" s="47"/>
      <c r="N163" s="47"/>
      <c r="O163" s="46">
        <v>17.579999999999998</v>
      </c>
      <c r="P163" s="47"/>
      <c r="Q163" s="46">
        <v>0.05</v>
      </c>
    </row>
    <row r="164" spans="1:17" ht="15" x14ac:dyDescent="0.2">
      <c r="A164" s="207" t="s">
        <v>1071</v>
      </c>
      <c r="B164" s="208"/>
      <c r="C164" s="208"/>
      <c r="D164" s="208"/>
      <c r="E164" s="208"/>
      <c r="F164" s="208"/>
      <c r="G164" s="208"/>
      <c r="H164" s="208"/>
      <c r="I164" s="208"/>
      <c r="J164" s="47"/>
      <c r="K164" s="47"/>
      <c r="L164" s="47"/>
      <c r="M164" s="47"/>
      <c r="N164" s="47"/>
      <c r="O164" s="47"/>
      <c r="P164" s="47"/>
      <c r="Q164" s="47"/>
    </row>
    <row r="165" spans="1:17" ht="15" x14ac:dyDescent="0.2">
      <c r="A165" s="207" t="s">
        <v>1072</v>
      </c>
      <c r="B165" s="208"/>
      <c r="C165" s="208"/>
      <c r="D165" s="208"/>
      <c r="E165" s="208"/>
      <c r="F165" s="208"/>
      <c r="G165" s="208"/>
      <c r="H165" s="208"/>
      <c r="I165" s="208"/>
      <c r="J165" s="46">
        <v>5686</v>
      </c>
      <c r="K165" s="47"/>
      <c r="L165" s="47"/>
      <c r="M165" s="47"/>
      <c r="N165" s="47"/>
      <c r="O165" s="47"/>
      <c r="P165" s="47"/>
      <c r="Q165" s="47"/>
    </row>
    <row r="166" spans="1:17" ht="15" x14ac:dyDescent="0.2">
      <c r="A166" s="207" t="s">
        <v>1073</v>
      </c>
      <c r="B166" s="208"/>
      <c r="C166" s="208"/>
      <c r="D166" s="208"/>
      <c r="E166" s="208"/>
      <c r="F166" s="208"/>
      <c r="G166" s="208"/>
      <c r="H166" s="208"/>
      <c r="I166" s="208"/>
      <c r="J166" s="47"/>
      <c r="K166" s="47"/>
      <c r="L166" s="47"/>
      <c r="M166" s="47"/>
      <c r="N166" s="47"/>
      <c r="O166" s="47"/>
      <c r="P166" s="47"/>
      <c r="Q166" s="47"/>
    </row>
    <row r="167" spans="1:17" ht="15" x14ac:dyDescent="0.2">
      <c r="A167" s="207" t="s">
        <v>1074</v>
      </c>
      <c r="B167" s="208"/>
      <c r="C167" s="208"/>
      <c r="D167" s="208"/>
      <c r="E167" s="208"/>
      <c r="F167" s="208"/>
      <c r="G167" s="208"/>
      <c r="H167" s="208"/>
      <c r="I167" s="208"/>
      <c r="J167" s="47"/>
      <c r="K167" s="47"/>
      <c r="L167" s="47"/>
      <c r="M167" s="47"/>
      <c r="N167" s="47"/>
      <c r="O167" s="47"/>
      <c r="P167" s="47"/>
      <c r="Q167" s="47"/>
    </row>
    <row r="168" spans="1:17" ht="15" x14ac:dyDescent="0.2">
      <c r="A168" s="207" t="s">
        <v>121</v>
      </c>
      <c r="B168" s="208"/>
      <c r="C168" s="208"/>
      <c r="D168" s="208"/>
      <c r="E168" s="208"/>
      <c r="F168" s="208"/>
      <c r="G168" s="208"/>
      <c r="H168" s="208"/>
      <c r="I168" s="208"/>
      <c r="J168" s="46">
        <v>5686</v>
      </c>
      <c r="K168" s="47"/>
      <c r="L168" s="47"/>
      <c r="M168" s="47"/>
      <c r="N168" s="47"/>
      <c r="O168" s="47"/>
      <c r="P168" s="47"/>
      <c r="Q168" s="47"/>
    </row>
    <row r="169" spans="1:17" ht="26.1" customHeight="1" x14ac:dyDescent="0.2">
      <c r="A169" s="207" t="s">
        <v>1075</v>
      </c>
      <c r="B169" s="208"/>
      <c r="C169" s="208"/>
      <c r="D169" s="208"/>
      <c r="E169" s="208"/>
      <c r="F169" s="208"/>
      <c r="G169" s="208"/>
      <c r="H169" s="208"/>
      <c r="I169" s="208"/>
      <c r="J169" s="47"/>
      <c r="K169" s="47"/>
      <c r="L169" s="47"/>
      <c r="M169" s="47"/>
      <c r="N169" s="47"/>
      <c r="O169" s="47"/>
      <c r="P169" s="47"/>
      <c r="Q169" s="47"/>
    </row>
    <row r="170" spans="1:17" ht="15" x14ac:dyDescent="0.2">
      <c r="A170" s="207" t="s">
        <v>1076</v>
      </c>
      <c r="B170" s="208"/>
      <c r="C170" s="208"/>
      <c r="D170" s="208"/>
      <c r="E170" s="208"/>
      <c r="F170" s="208"/>
      <c r="G170" s="208"/>
      <c r="H170" s="208"/>
      <c r="I170" s="208"/>
      <c r="J170" s="46">
        <v>64</v>
      </c>
      <c r="K170" s="46">
        <v>9</v>
      </c>
      <c r="L170" s="46">
        <v>47</v>
      </c>
      <c r="M170" s="46">
        <v>7</v>
      </c>
      <c r="N170" s="47"/>
      <c r="O170" s="46">
        <v>1.06</v>
      </c>
      <c r="P170" s="47"/>
      <c r="Q170" s="46">
        <v>0.54</v>
      </c>
    </row>
    <row r="171" spans="1:17" ht="15" x14ac:dyDescent="0.2">
      <c r="A171" s="207" t="s">
        <v>1077</v>
      </c>
      <c r="B171" s="208"/>
      <c r="C171" s="208"/>
      <c r="D171" s="208"/>
      <c r="E171" s="208"/>
      <c r="F171" s="208"/>
      <c r="G171" s="208"/>
      <c r="H171" s="208"/>
      <c r="I171" s="208"/>
      <c r="J171" s="46">
        <v>26</v>
      </c>
      <c r="K171" s="47"/>
      <c r="L171" s="47"/>
      <c r="M171" s="47"/>
      <c r="N171" s="47"/>
      <c r="O171" s="47"/>
      <c r="P171" s="47"/>
      <c r="Q171" s="47"/>
    </row>
    <row r="172" spans="1:17" ht="15" x14ac:dyDescent="0.2">
      <c r="A172" s="207" t="s">
        <v>1078</v>
      </c>
      <c r="B172" s="208"/>
      <c r="C172" s="208"/>
      <c r="D172" s="208"/>
      <c r="E172" s="208"/>
      <c r="F172" s="208"/>
      <c r="G172" s="208"/>
      <c r="H172" s="208"/>
      <c r="I172" s="208"/>
      <c r="J172" s="46">
        <v>16</v>
      </c>
      <c r="K172" s="47"/>
      <c r="L172" s="47"/>
      <c r="M172" s="47"/>
      <c r="N172" s="47"/>
      <c r="O172" s="47"/>
      <c r="P172" s="47"/>
      <c r="Q172" s="47"/>
    </row>
    <row r="173" spans="1:17" ht="15" x14ac:dyDescent="0.2">
      <c r="A173" s="207" t="s">
        <v>121</v>
      </c>
      <c r="B173" s="208"/>
      <c r="C173" s="208"/>
      <c r="D173" s="208"/>
      <c r="E173" s="208"/>
      <c r="F173" s="208"/>
      <c r="G173" s="208"/>
      <c r="H173" s="208"/>
      <c r="I173" s="208"/>
      <c r="J173" s="46">
        <v>106</v>
      </c>
      <c r="K173" s="47"/>
      <c r="L173" s="47"/>
      <c r="M173" s="47"/>
      <c r="N173" s="47"/>
      <c r="O173" s="46">
        <v>1.06</v>
      </c>
      <c r="P173" s="47"/>
      <c r="Q173" s="46">
        <v>0.54</v>
      </c>
    </row>
    <row r="174" spans="1:17" ht="15" x14ac:dyDescent="0.2">
      <c r="A174" s="207" t="s">
        <v>295</v>
      </c>
      <c r="B174" s="208"/>
      <c r="C174" s="208"/>
      <c r="D174" s="208"/>
      <c r="E174" s="208"/>
      <c r="F174" s="208"/>
      <c r="G174" s="208"/>
      <c r="H174" s="208"/>
      <c r="I174" s="208"/>
      <c r="J174" s="47"/>
      <c r="K174" s="47"/>
      <c r="L174" s="47"/>
      <c r="M174" s="47"/>
      <c r="N174" s="47"/>
      <c r="O174" s="47"/>
      <c r="P174" s="47"/>
      <c r="Q174" s="47"/>
    </row>
    <row r="175" spans="1:17" ht="15" x14ac:dyDescent="0.2">
      <c r="A175" s="207" t="s">
        <v>1079</v>
      </c>
      <c r="B175" s="208"/>
      <c r="C175" s="208"/>
      <c r="D175" s="208"/>
      <c r="E175" s="208"/>
      <c r="F175" s="208"/>
      <c r="G175" s="208"/>
      <c r="H175" s="208"/>
      <c r="I175" s="208"/>
      <c r="J175" s="46">
        <v>6539</v>
      </c>
      <c r="K175" s="47"/>
      <c r="L175" s="46">
        <v>6539</v>
      </c>
      <c r="M175" s="47"/>
      <c r="N175" s="47"/>
      <c r="O175" s="47"/>
      <c r="P175" s="47"/>
      <c r="Q175" s="47"/>
    </row>
    <row r="176" spans="1:17" ht="15" x14ac:dyDescent="0.2">
      <c r="A176" s="207" t="s">
        <v>1080</v>
      </c>
      <c r="B176" s="208"/>
      <c r="C176" s="208"/>
      <c r="D176" s="208"/>
      <c r="E176" s="208"/>
      <c r="F176" s="208"/>
      <c r="G176" s="208"/>
      <c r="H176" s="208"/>
      <c r="I176" s="208"/>
      <c r="J176" s="47"/>
      <c r="K176" s="47"/>
      <c r="L176" s="47"/>
      <c r="M176" s="47"/>
      <c r="N176" s="47"/>
      <c r="O176" s="47"/>
      <c r="P176" s="47"/>
      <c r="Q176" s="47"/>
    </row>
    <row r="177" spans="1:17" ht="15" x14ac:dyDescent="0.2">
      <c r="A177" s="207" t="s">
        <v>1081</v>
      </c>
      <c r="B177" s="208"/>
      <c r="C177" s="208"/>
      <c r="D177" s="208"/>
      <c r="E177" s="208"/>
      <c r="F177" s="208"/>
      <c r="G177" s="208"/>
      <c r="H177" s="208"/>
      <c r="I177" s="208"/>
      <c r="J177" s="46">
        <v>5933</v>
      </c>
      <c r="K177" s="46">
        <v>201</v>
      </c>
      <c r="L177" s="46">
        <v>1062</v>
      </c>
      <c r="M177" s="46">
        <v>136</v>
      </c>
      <c r="N177" s="47"/>
      <c r="O177" s="46">
        <v>23.59</v>
      </c>
      <c r="P177" s="47"/>
      <c r="Q177" s="46">
        <v>9.9499999999999993</v>
      </c>
    </row>
    <row r="178" spans="1:17" ht="15" x14ac:dyDescent="0.2">
      <c r="A178" s="207" t="s">
        <v>1082</v>
      </c>
      <c r="B178" s="208"/>
      <c r="C178" s="208"/>
      <c r="D178" s="208"/>
      <c r="E178" s="208"/>
      <c r="F178" s="208"/>
      <c r="G178" s="208"/>
      <c r="H178" s="208"/>
      <c r="I178" s="208"/>
      <c r="J178" s="46">
        <v>502</v>
      </c>
      <c r="K178" s="47"/>
      <c r="L178" s="47"/>
      <c r="M178" s="47"/>
      <c r="N178" s="47"/>
      <c r="O178" s="47"/>
      <c r="P178" s="47"/>
      <c r="Q178" s="47"/>
    </row>
    <row r="179" spans="1:17" ht="15" x14ac:dyDescent="0.2">
      <c r="A179" s="207" t="s">
        <v>1083</v>
      </c>
      <c r="B179" s="208"/>
      <c r="C179" s="208"/>
      <c r="D179" s="208"/>
      <c r="E179" s="208"/>
      <c r="F179" s="208"/>
      <c r="G179" s="208"/>
      <c r="H179" s="208"/>
      <c r="I179" s="208"/>
      <c r="J179" s="46">
        <v>320</v>
      </c>
      <c r="K179" s="47"/>
      <c r="L179" s="47"/>
      <c r="M179" s="47"/>
      <c r="N179" s="47"/>
      <c r="O179" s="47"/>
      <c r="P179" s="47"/>
      <c r="Q179" s="47"/>
    </row>
    <row r="180" spans="1:17" ht="15" x14ac:dyDescent="0.2">
      <c r="A180" s="207" t="s">
        <v>121</v>
      </c>
      <c r="B180" s="208"/>
      <c r="C180" s="208"/>
      <c r="D180" s="208"/>
      <c r="E180" s="208"/>
      <c r="F180" s="208"/>
      <c r="G180" s="208"/>
      <c r="H180" s="208"/>
      <c r="I180" s="208"/>
      <c r="J180" s="46">
        <v>6755</v>
      </c>
      <c r="K180" s="47"/>
      <c r="L180" s="47"/>
      <c r="M180" s="47"/>
      <c r="N180" s="47"/>
      <c r="O180" s="46">
        <v>23.59</v>
      </c>
      <c r="P180" s="47"/>
      <c r="Q180" s="46">
        <v>9.9499999999999993</v>
      </c>
    </row>
    <row r="181" spans="1:17" ht="15" x14ac:dyDescent="0.2">
      <c r="A181" s="207" t="s">
        <v>890</v>
      </c>
      <c r="B181" s="208"/>
      <c r="C181" s="208"/>
      <c r="D181" s="208"/>
      <c r="E181" s="208"/>
      <c r="F181" s="208"/>
      <c r="G181" s="208"/>
      <c r="H181" s="208"/>
      <c r="I181" s="208"/>
      <c r="J181" s="47"/>
      <c r="K181" s="47"/>
      <c r="L181" s="47"/>
      <c r="M181" s="47"/>
      <c r="N181" s="47"/>
      <c r="O181" s="47"/>
      <c r="P181" s="47"/>
      <c r="Q181" s="47"/>
    </row>
    <row r="182" spans="1:17" ht="15" x14ac:dyDescent="0.2">
      <c r="A182" s="207" t="s">
        <v>1084</v>
      </c>
      <c r="B182" s="208"/>
      <c r="C182" s="208"/>
      <c r="D182" s="208"/>
      <c r="E182" s="208"/>
      <c r="F182" s="208"/>
      <c r="G182" s="208"/>
      <c r="H182" s="208"/>
      <c r="I182" s="208"/>
      <c r="J182" s="46">
        <v>30</v>
      </c>
      <c r="K182" s="46">
        <v>30</v>
      </c>
      <c r="L182" s="47"/>
      <c r="M182" s="47"/>
      <c r="N182" s="47"/>
      <c r="O182" s="46">
        <v>3.98</v>
      </c>
      <c r="P182" s="47"/>
      <c r="Q182" s="47"/>
    </row>
    <row r="183" spans="1:17" ht="15" x14ac:dyDescent="0.2">
      <c r="A183" s="207" t="s">
        <v>1085</v>
      </c>
      <c r="B183" s="208"/>
      <c r="C183" s="208"/>
      <c r="D183" s="208"/>
      <c r="E183" s="208"/>
      <c r="F183" s="208"/>
      <c r="G183" s="208"/>
      <c r="H183" s="208"/>
      <c r="I183" s="208"/>
      <c r="J183" s="46">
        <v>25</v>
      </c>
      <c r="K183" s="47"/>
      <c r="L183" s="47"/>
      <c r="M183" s="47"/>
      <c r="N183" s="47"/>
      <c r="O183" s="47"/>
      <c r="P183" s="47"/>
      <c r="Q183" s="47"/>
    </row>
    <row r="184" spans="1:17" ht="15" x14ac:dyDescent="0.2">
      <c r="A184" s="207" t="s">
        <v>1086</v>
      </c>
      <c r="B184" s="208"/>
      <c r="C184" s="208"/>
      <c r="D184" s="208"/>
      <c r="E184" s="208"/>
      <c r="F184" s="208"/>
      <c r="G184" s="208"/>
      <c r="H184" s="208"/>
      <c r="I184" s="208"/>
      <c r="J184" s="46">
        <v>14</v>
      </c>
      <c r="K184" s="47"/>
      <c r="L184" s="47"/>
      <c r="M184" s="47"/>
      <c r="N184" s="47"/>
      <c r="O184" s="47"/>
      <c r="P184" s="47"/>
      <c r="Q184" s="47"/>
    </row>
    <row r="185" spans="1:17" ht="15" x14ac:dyDescent="0.2">
      <c r="A185" s="207" t="s">
        <v>121</v>
      </c>
      <c r="B185" s="208"/>
      <c r="C185" s="208"/>
      <c r="D185" s="208"/>
      <c r="E185" s="208"/>
      <c r="F185" s="208"/>
      <c r="G185" s="208"/>
      <c r="H185" s="208"/>
      <c r="I185" s="208"/>
      <c r="J185" s="46">
        <v>69</v>
      </c>
      <c r="K185" s="47"/>
      <c r="L185" s="47"/>
      <c r="M185" s="47"/>
      <c r="N185" s="47"/>
      <c r="O185" s="46">
        <v>3.98</v>
      </c>
      <c r="P185" s="47"/>
      <c r="Q185" s="47"/>
    </row>
    <row r="186" spans="1:17" ht="15" x14ac:dyDescent="0.2">
      <c r="A186" s="207" t="s">
        <v>1087</v>
      </c>
      <c r="B186" s="208"/>
      <c r="C186" s="208"/>
      <c r="D186" s="208"/>
      <c r="E186" s="208"/>
      <c r="F186" s="208"/>
      <c r="G186" s="208"/>
      <c r="H186" s="208"/>
      <c r="I186" s="208"/>
      <c r="J186" s="47"/>
      <c r="K186" s="47"/>
      <c r="L186" s="47"/>
      <c r="M186" s="47"/>
      <c r="N186" s="47"/>
      <c r="O186" s="47"/>
      <c r="P186" s="47"/>
      <c r="Q186" s="47"/>
    </row>
    <row r="187" spans="1:17" ht="15" x14ac:dyDescent="0.2">
      <c r="A187" s="207" t="s">
        <v>1088</v>
      </c>
      <c r="B187" s="208"/>
      <c r="C187" s="208"/>
      <c r="D187" s="208"/>
      <c r="E187" s="208"/>
      <c r="F187" s="208"/>
      <c r="G187" s="208"/>
      <c r="H187" s="208"/>
      <c r="I187" s="208"/>
      <c r="J187" s="46">
        <v>23443</v>
      </c>
      <c r="K187" s="47"/>
      <c r="L187" s="47"/>
      <c r="M187" s="47"/>
      <c r="N187" s="47"/>
      <c r="O187" s="47"/>
      <c r="P187" s="47"/>
      <c r="Q187" s="47"/>
    </row>
    <row r="188" spans="1:17" ht="15" x14ac:dyDescent="0.2">
      <c r="A188" s="207" t="s">
        <v>1089</v>
      </c>
      <c r="B188" s="208"/>
      <c r="C188" s="208"/>
      <c r="D188" s="208"/>
      <c r="E188" s="208"/>
      <c r="F188" s="208"/>
      <c r="G188" s="208"/>
      <c r="H188" s="208"/>
      <c r="I188" s="208"/>
      <c r="J188" s="47"/>
      <c r="K188" s="47"/>
      <c r="L188" s="47"/>
      <c r="M188" s="47"/>
      <c r="N188" s="47"/>
      <c r="O188" s="47"/>
      <c r="P188" s="47"/>
      <c r="Q188" s="47"/>
    </row>
    <row r="189" spans="1:17" ht="15" x14ac:dyDescent="0.2">
      <c r="A189" s="207" t="s">
        <v>1090</v>
      </c>
      <c r="B189" s="208"/>
      <c r="C189" s="208"/>
      <c r="D189" s="208"/>
      <c r="E189" s="208"/>
      <c r="F189" s="208"/>
      <c r="G189" s="208"/>
      <c r="H189" s="208"/>
      <c r="I189" s="208"/>
      <c r="J189" s="47"/>
      <c r="K189" s="47"/>
      <c r="L189" s="47"/>
      <c r="M189" s="47"/>
      <c r="N189" s="47"/>
      <c r="O189" s="47"/>
      <c r="P189" s="47"/>
      <c r="Q189" s="47"/>
    </row>
    <row r="190" spans="1:17" ht="15" x14ac:dyDescent="0.2">
      <c r="A190" s="207" t="s">
        <v>1091</v>
      </c>
      <c r="B190" s="208"/>
      <c r="C190" s="208"/>
      <c r="D190" s="208"/>
      <c r="E190" s="208"/>
      <c r="F190" s="208"/>
      <c r="G190" s="208"/>
      <c r="H190" s="208"/>
      <c r="I190" s="208"/>
      <c r="J190" s="46">
        <v>-21386</v>
      </c>
      <c r="K190" s="47"/>
      <c r="L190" s="47"/>
      <c r="M190" s="47"/>
      <c r="N190" s="47"/>
      <c r="O190" s="47"/>
      <c r="P190" s="47"/>
      <c r="Q190" s="47"/>
    </row>
    <row r="191" spans="1:17" ht="15" x14ac:dyDescent="0.2">
      <c r="A191" s="207" t="s">
        <v>1092</v>
      </c>
      <c r="B191" s="208"/>
      <c r="C191" s="208"/>
      <c r="D191" s="208"/>
      <c r="E191" s="208"/>
      <c r="F191" s="208"/>
      <c r="G191" s="208"/>
      <c r="H191" s="208"/>
      <c r="I191" s="208"/>
      <c r="J191" s="47"/>
      <c r="K191" s="47"/>
      <c r="L191" s="47"/>
      <c r="M191" s="47"/>
      <c r="N191" s="47"/>
      <c r="O191" s="47"/>
      <c r="P191" s="47"/>
      <c r="Q191" s="47"/>
    </row>
    <row r="192" spans="1:17" ht="15" x14ac:dyDescent="0.2">
      <c r="A192" s="207" t="s">
        <v>1093</v>
      </c>
      <c r="B192" s="208"/>
      <c r="C192" s="208"/>
      <c r="D192" s="208"/>
      <c r="E192" s="208"/>
      <c r="F192" s="208"/>
      <c r="G192" s="208"/>
      <c r="H192" s="208"/>
      <c r="I192" s="208"/>
      <c r="J192" s="47"/>
      <c r="K192" s="47"/>
      <c r="L192" s="47"/>
      <c r="M192" s="47"/>
      <c r="N192" s="47"/>
      <c r="O192" s="47"/>
      <c r="P192" s="47"/>
      <c r="Q192" s="47"/>
    </row>
    <row r="193" spans="1:17" ht="15" x14ac:dyDescent="0.2">
      <c r="A193" s="207" t="s">
        <v>303</v>
      </c>
      <c r="B193" s="208"/>
      <c r="C193" s="208"/>
      <c r="D193" s="208"/>
      <c r="E193" s="208"/>
      <c r="F193" s="208"/>
      <c r="G193" s="208"/>
      <c r="H193" s="208"/>
      <c r="I193" s="208"/>
      <c r="J193" s="46">
        <v>-21386</v>
      </c>
      <c r="K193" s="47"/>
      <c r="L193" s="47"/>
      <c r="M193" s="47"/>
      <c r="N193" s="47"/>
      <c r="O193" s="47"/>
      <c r="P193" s="47"/>
      <c r="Q193" s="47"/>
    </row>
    <row r="194" spans="1:17" ht="15" x14ac:dyDescent="0.2">
      <c r="A194" s="207" t="s">
        <v>1094</v>
      </c>
      <c r="B194" s="208"/>
      <c r="C194" s="208"/>
      <c r="D194" s="208"/>
      <c r="E194" s="208"/>
      <c r="F194" s="208"/>
      <c r="G194" s="208"/>
      <c r="H194" s="208"/>
      <c r="I194" s="208"/>
      <c r="J194" s="47"/>
      <c r="K194" s="47"/>
      <c r="L194" s="47"/>
      <c r="M194" s="47"/>
      <c r="N194" s="47"/>
      <c r="O194" s="47"/>
      <c r="P194" s="47"/>
      <c r="Q194" s="47"/>
    </row>
    <row r="195" spans="1:17" ht="15" x14ac:dyDescent="0.2">
      <c r="A195" s="207" t="s">
        <v>1095</v>
      </c>
      <c r="B195" s="208"/>
      <c r="C195" s="208"/>
      <c r="D195" s="208"/>
      <c r="E195" s="208"/>
      <c r="F195" s="208"/>
      <c r="G195" s="208"/>
      <c r="H195" s="208"/>
      <c r="I195" s="208"/>
      <c r="J195" s="46">
        <v>23110</v>
      </c>
      <c r="K195" s="46">
        <v>632</v>
      </c>
      <c r="L195" s="46">
        <v>1094</v>
      </c>
      <c r="M195" s="46">
        <v>61</v>
      </c>
      <c r="N195" s="47"/>
      <c r="O195" s="46">
        <v>82.93</v>
      </c>
      <c r="P195" s="47"/>
      <c r="Q195" s="46">
        <v>4.51</v>
      </c>
    </row>
    <row r="196" spans="1:17" ht="15" x14ac:dyDescent="0.2">
      <c r="A196" s="207" t="s">
        <v>1096</v>
      </c>
      <c r="B196" s="208"/>
      <c r="C196" s="208"/>
      <c r="D196" s="208"/>
      <c r="E196" s="208"/>
      <c r="F196" s="208"/>
      <c r="G196" s="208"/>
      <c r="H196" s="208"/>
      <c r="I196" s="208"/>
      <c r="J196" s="46">
        <v>949</v>
      </c>
      <c r="K196" s="47"/>
      <c r="L196" s="47"/>
      <c r="M196" s="47"/>
      <c r="N196" s="47"/>
      <c r="O196" s="47"/>
      <c r="P196" s="47"/>
      <c r="Q196" s="47"/>
    </row>
    <row r="197" spans="1:17" ht="15" x14ac:dyDescent="0.2">
      <c r="A197" s="207" t="s">
        <v>1097</v>
      </c>
      <c r="B197" s="208"/>
      <c r="C197" s="208"/>
      <c r="D197" s="208"/>
      <c r="E197" s="208"/>
      <c r="F197" s="208"/>
      <c r="G197" s="208"/>
      <c r="H197" s="208"/>
      <c r="I197" s="208"/>
      <c r="J197" s="46">
        <v>589</v>
      </c>
      <c r="K197" s="47"/>
      <c r="L197" s="47"/>
      <c r="M197" s="47"/>
      <c r="N197" s="47"/>
      <c r="O197" s="47"/>
      <c r="P197" s="47"/>
      <c r="Q197" s="47"/>
    </row>
    <row r="198" spans="1:17" ht="15" x14ac:dyDescent="0.2">
      <c r="A198" s="207" t="s">
        <v>303</v>
      </c>
      <c r="B198" s="208"/>
      <c r="C198" s="208"/>
      <c r="D198" s="208"/>
      <c r="E198" s="208"/>
      <c r="F198" s="208"/>
      <c r="G198" s="208"/>
      <c r="H198" s="208"/>
      <c r="I198" s="208"/>
      <c r="J198" s="46">
        <v>24648</v>
      </c>
      <c r="K198" s="47"/>
      <c r="L198" s="47"/>
      <c r="M198" s="47"/>
      <c r="N198" s="47"/>
      <c r="O198" s="46">
        <v>82.93</v>
      </c>
      <c r="P198" s="47"/>
      <c r="Q198" s="46">
        <v>4.51</v>
      </c>
    </row>
    <row r="199" spans="1:17" ht="15" x14ac:dyDescent="0.2">
      <c r="A199" s="207" t="s">
        <v>308</v>
      </c>
      <c r="B199" s="208"/>
      <c r="C199" s="208"/>
      <c r="D199" s="208"/>
      <c r="E199" s="208"/>
      <c r="F199" s="208"/>
      <c r="G199" s="208"/>
      <c r="H199" s="208"/>
      <c r="I199" s="208"/>
      <c r="J199" s="46">
        <v>3262</v>
      </c>
      <c r="K199" s="47"/>
      <c r="L199" s="47"/>
      <c r="M199" s="47"/>
      <c r="N199" s="47"/>
      <c r="O199" s="46">
        <v>82.93</v>
      </c>
      <c r="P199" s="47"/>
      <c r="Q199" s="46">
        <v>4.51</v>
      </c>
    </row>
    <row r="200" spans="1:17" ht="15" x14ac:dyDescent="0.2">
      <c r="A200" s="207" t="s">
        <v>1098</v>
      </c>
      <c r="B200" s="208"/>
      <c r="C200" s="208"/>
      <c r="D200" s="208"/>
      <c r="E200" s="208"/>
      <c r="F200" s="208"/>
      <c r="G200" s="208"/>
      <c r="H200" s="208"/>
      <c r="I200" s="208"/>
      <c r="J200" s="47"/>
      <c r="K200" s="47"/>
      <c r="L200" s="47"/>
      <c r="M200" s="47"/>
      <c r="N200" s="47"/>
      <c r="O200" s="47"/>
      <c r="P200" s="47"/>
      <c r="Q200" s="47"/>
    </row>
    <row r="201" spans="1:17" ht="15" x14ac:dyDescent="0.2">
      <c r="A201" s="207" t="s">
        <v>1099</v>
      </c>
      <c r="B201" s="208"/>
      <c r="C201" s="208"/>
      <c r="D201" s="208"/>
      <c r="E201" s="208"/>
      <c r="F201" s="208"/>
      <c r="G201" s="208"/>
      <c r="H201" s="208"/>
      <c r="I201" s="208"/>
      <c r="J201" s="46">
        <v>4125</v>
      </c>
      <c r="K201" s="47"/>
      <c r="L201" s="47"/>
      <c r="M201" s="47"/>
      <c r="N201" s="47"/>
      <c r="O201" s="47"/>
      <c r="P201" s="47"/>
      <c r="Q201" s="47"/>
    </row>
    <row r="202" spans="1:17" ht="15" x14ac:dyDescent="0.2">
      <c r="A202" s="207" t="s">
        <v>1100</v>
      </c>
      <c r="B202" s="208"/>
      <c r="C202" s="208"/>
      <c r="D202" s="208"/>
      <c r="E202" s="208"/>
      <c r="F202" s="208"/>
      <c r="G202" s="208"/>
      <c r="H202" s="208"/>
      <c r="I202" s="208"/>
      <c r="J202" s="47"/>
      <c r="K202" s="47"/>
      <c r="L202" s="47"/>
      <c r="M202" s="47"/>
      <c r="N202" s="47"/>
      <c r="O202" s="47"/>
      <c r="P202" s="47"/>
      <c r="Q202" s="47"/>
    </row>
    <row r="203" spans="1:17" ht="15" x14ac:dyDescent="0.2">
      <c r="A203" s="207" t="s">
        <v>1101</v>
      </c>
      <c r="B203" s="208"/>
      <c r="C203" s="208"/>
      <c r="D203" s="208"/>
      <c r="E203" s="208"/>
      <c r="F203" s="208"/>
      <c r="G203" s="208"/>
      <c r="H203" s="208"/>
      <c r="I203" s="208"/>
      <c r="J203" s="47"/>
      <c r="K203" s="47"/>
      <c r="L203" s="47"/>
      <c r="M203" s="47"/>
      <c r="N203" s="47"/>
      <c r="O203" s="47"/>
      <c r="P203" s="47"/>
      <c r="Q203" s="47"/>
    </row>
    <row r="204" spans="1:17" ht="15" x14ac:dyDescent="0.2">
      <c r="A204" s="207" t="s">
        <v>121</v>
      </c>
      <c r="B204" s="208"/>
      <c r="C204" s="208"/>
      <c r="D204" s="208"/>
      <c r="E204" s="208"/>
      <c r="F204" s="208"/>
      <c r="G204" s="208"/>
      <c r="H204" s="208"/>
      <c r="I204" s="208"/>
      <c r="J204" s="46">
        <v>4125</v>
      </c>
      <c r="K204" s="47"/>
      <c r="L204" s="47"/>
      <c r="M204" s="47"/>
      <c r="N204" s="47"/>
      <c r="O204" s="47"/>
      <c r="P204" s="47"/>
      <c r="Q204" s="47"/>
    </row>
    <row r="205" spans="1:17" ht="15" x14ac:dyDescent="0.2">
      <c r="A205" s="207" t="s">
        <v>810</v>
      </c>
      <c r="B205" s="208"/>
      <c r="C205" s="208"/>
      <c r="D205" s="208"/>
      <c r="E205" s="208"/>
      <c r="F205" s="208"/>
      <c r="G205" s="208"/>
      <c r="H205" s="208"/>
      <c r="I205" s="208"/>
      <c r="J205" s="47"/>
      <c r="K205" s="47"/>
      <c r="L205" s="47"/>
      <c r="M205" s="47"/>
      <c r="N205" s="47"/>
      <c r="O205" s="47"/>
      <c r="P205" s="47"/>
      <c r="Q205" s="47"/>
    </row>
    <row r="206" spans="1:17" ht="15" x14ac:dyDescent="0.2">
      <c r="A206" s="207" t="s">
        <v>1102</v>
      </c>
      <c r="B206" s="208"/>
      <c r="C206" s="208"/>
      <c r="D206" s="208"/>
      <c r="E206" s="208"/>
      <c r="F206" s="208"/>
      <c r="G206" s="208"/>
      <c r="H206" s="208"/>
      <c r="I206" s="208"/>
      <c r="J206" s="47"/>
      <c r="K206" s="47"/>
      <c r="L206" s="47"/>
      <c r="M206" s="47"/>
      <c r="N206" s="47"/>
      <c r="O206" s="47"/>
      <c r="P206" s="47"/>
      <c r="Q206" s="47"/>
    </row>
    <row r="207" spans="1:17" ht="15" x14ac:dyDescent="0.2">
      <c r="A207" s="207" t="s">
        <v>1103</v>
      </c>
      <c r="B207" s="208"/>
      <c r="C207" s="208"/>
      <c r="D207" s="208"/>
      <c r="E207" s="208"/>
      <c r="F207" s="208"/>
      <c r="G207" s="208"/>
      <c r="H207" s="208"/>
      <c r="I207" s="208"/>
      <c r="J207" s="46">
        <v>8520</v>
      </c>
      <c r="K207" s="46">
        <v>73</v>
      </c>
      <c r="L207" s="46">
        <v>166</v>
      </c>
      <c r="M207" s="46">
        <v>18</v>
      </c>
      <c r="N207" s="47"/>
      <c r="O207" s="46">
        <v>7.76</v>
      </c>
      <c r="P207" s="47"/>
      <c r="Q207" s="46">
        <v>1.35</v>
      </c>
    </row>
    <row r="208" spans="1:17" ht="15" x14ac:dyDescent="0.2">
      <c r="A208" s="207" t="s">
        <v>1104</v>
      </c>
      <c r="B208" s="208"/>
      <c r="C208" s="208"/>
      <c r="D208" s="208"/>
      <c r="E208" s="208"/>
      <c r="F208" s="208"/>
      <c r="G208" s="208"/>
      <c r="H208" s="208"/>
      <c r="I208" s="208"/>
      <c r="J208" s="46">
        <v>86</v>
      </c>
      <c r="K208" s="47"/>
      <c r="L208" s="47"/>
      <c r="M208" s="47"/>
      <c r="N208" s="47"/>
      <c r="O208" s="47"/>
      <c r="P208" s="47"/>
      <c r="Q208" s="47"/>
    </row>
    <row r="209" spans="1:17" ht="15" x14ac:dyDescent="0.2">
      <c r="A209" s="207" t="s">
        <v>1105</v>
      </c>
      <c r="B209" s="208"/>
      <c r="C209" s="208"/>
      <c r="D209" s="208"/>
      <c r="E209" s="208"/>
      <c r="F209" s="208"/>
      <c r="G209" s="208"/>
      <c r="H209" s="208"/>
      <c r="I209" s="208"/>
      <c r="J209" s="46">
        <v>77</v>
      </c>
      <c r="K209" s="47"/>
      <c r="L209" s="47"/>
      <c r="M209" s="47"/>
      <c r="N209" s="47"/>
      <c r="O209" s="47"/>
      <c r="P209" s="47"/>
      <c r="Q209" s="47"/>
    </row>
    <row r="210" spans="1:17" ht="15" x14ac:dyDescent="0.2">
      <c r="A210" s="207" t="s">
        <v>303</v>
      </c>
      <c r="B210" s="208"/>
      <c r="C210" s="208"/>
      <c r="D210" s="208"/>
      <c r="E210" s="208"/>
      <c r="F210" s="208"/>
      <c r="G210" s="208"/>
      <c r="H210" s="208"/>
      <c r="I210" s="208"/>
      <c r="J210" s="46">
        <v>8683</v>
      </c>
      <c r="K210" s="47"/>
      <c r="L210" s="47"/>
      <c r="M210" s="47"/>
      <c r="N210" s="47"/>
      <c r="O210" s="46">
        <v>7.76</v>
      </c>
      <c r="P210" s="47"/>
      <c r="Q210" s="46">
        <v>1.35</v>
      </c>
    </row>
    <row r="211" spans="1:17" ht="15" x14ac:dyDescent="0.2">
      <c r="A211" s="207" t="s">
        <v>1106</v>
      </c>
      <c r="B211" s="208"/>
      <c r="C211" s="208"/>
      <c r="D211" s="208"/>
      <c r="E211" s="208"/>
      <c r="F211" s="208"/>
      <c r="G211" s="208"/>
      <c r="H211" s="208"/>
      <c r="I211" s="208"/>
      <c r="J211" s="47"/>
      <c r="K211" s="47"/>
      <c r="L211" s="47"/>
      <c r="M211" s="47"/>
      <c r="N211" s="47"/>
      <c r="O211" s="47"/>
      <c r="P211" s="47"/>
      <c r="Q211" s="47"/>
    </row>
    <row r="212" spans="1:17" ht="15" x14ac:dyDescent="0.2">
      <c r="A212" s="207" t="s">
        <v>1107</v>
      </c>
      <c r="B212" s="208"/>
      <c r="C212" s="208"/>
      <c r="D212" s="208"/>
      <c r="E212" s="208"/>
      <c r="F212" s="208"/>
      <c r="G212" s="208"/>
      <c r="H212" s="208"/>
      <c r="I212" s="208"/>
      <c r="J212" s="46">
        <v>413</v>
      </c>
      <c r="K212" s="46">
        <v>137</v>
      </c>
      <c r="L212" s="46">
        <v>243</v>
      </c>
      <c r="M212" s="46">
        <v>24</v>
      </c>
      <c r="N212" s="47"/>
      <c r="O212" s="46">
        <v>14.91</v>
      </c>
      <c r="P212" s="47"/>
      <c r="Q212" s="46">
        <v>1.8</v>
      </c>
    </row>
    <row r="213" spans="1:17" ht="15" x14ac:dyDescent="0.2">
      <c r="A213" s="207" t="s">
        <v>1108</v>
      </c>
      <c r="B213" s="208"/>
      <c r="C213" s="208"/>
      <c r="D213" s="208"/>
      <c r="E213" s="208"/>
      <c r="F213" s="208"/>
      <c r="G213" s="208"/>
      <c r="H213" s="208"/>
      <c r="I213" s="208"/>
      <c r="J213" s="46">
        <v>222</v>
      </c>
      <c r="K213" s="47"/>
      <c r="L213" s="47"/>
      <c r="M213" s="47"/>
      <c r="N213" s="47"/>
      <c r="O213" s="47"/>
      <c r="P213" s="47"/>
      <c r="Q213" s="47"/>
    </row>
    <row r="214" spans="1:17" ht="15" x14ac:dyDescent="0.2">
      <c r="A214" s="207" t="s">
        <v>1109</v>
      </c>
      <c r="B214" s="208"/>
      <c r="C214" s="208"/>
      <c r="D214" s="208"/>
      <c r="E214" s="208"/>
      <c r="F214" s="208"/>
      <c r="G214" s="208"/>
      <c r="H214" s="208"/>
      <c r="I214" s="208"/>
      <c r="J214" s="46">
        <v>129</v>
      </c>
      <c r="K214" s="47"/>
      <c r="L214" s="47"/>
      <c r="M214" s="47"/>
      <c r="N214" s="47"/>
      <c r="O214" s="47"/>
      <c r="P214" s="47"/>
      <c r="Q214" s="47"/>
    </row>
    <row r="215" spans="1:17" ht="15" x14ac:dyDescent="0.2">
      <c r="A215" s="207" t="s">
        <v>303</v>
      </c>
      <c r="B215" s="208"/>
      <c r="C215" s="208"/>
      <c r="D215" s="208"/>
      <c r="E215" s="208"/>
      <c r="F215" s="208"/>
      <c r="G215" s="208"/>
      <c r="H215" s="208"/>
      <c r="I215" s="208"/>
      <c r="J215" s="46">
        <v>764</v>
      </c>
      <c r="K215" s="47"/>
      <c r="L215" s="47"/>
      <c r="M215" s="47"/>
      <c r="N215" s="47"/>
      <c r="O215" s="46">
        <v>14.91</v>
      </c>
      <c r="P215" s="47"/>
      <c r="Q215" s="46">
        <v>1.8</v>
      </c>
    </row>
    <row r="216" spans="1:17" ht="15" x14ac:dyDescent="0.2">
      <c r="A216" s="207" t="s">
        <v>308</v>
      </c>
      <c r="B216" s="208"/>
      <c r="C216" s="208"/>
      <c r="D216" s="208"/>
      <c r="E216" s="208"/>
      <c r="F216" s="208"/>
      <c r="G216" s="208"/>
      <c r="H216" s="208"/>
      <c r="I216" s="208"/>
      <c r="J216" s="46">
        <v>9447</v>
      </c>
      <c r="K216" s="47"/>
      <c r="L216" s="47"/>
      <c r="M216" s="47"/>
      <c r="N216" s="47"/>
      <c r="O216" s="46">
        <v>22.67</v>
      </c>
      <c r="P216" s="47"/>
      <c r="Q216" s="46">
        <v>3.15</v>
      </c>
    </row>
    <row r="217" spans="1:17" ht="15" x14ac:dyDescent="0.2">
      <c r="A217" s="207" t="s">
        <v>1110</v>
      </c>
      <c r="B217" s="208"/>
      <c r="C217" s="208"/>
      <c r="D217" s="208"/>
      <c r="E217" s="208"/>
      <c r="F217" s="208"/>
      <c r="G217" s="208"/>
      <c r="H217" s="208"/>
      <c r="I217" s="208"/>
      <c r="J217" s="47"/>
      <c r="K217" s="47"/>
      <c r="L217" s="47"/>
      <c r="M217" s="47"/>
      <c r="N217" s="47"/>
      <c r="O217" s="47"/>
      <c r="P217" s="47"/>
      <c r="Q217" s="47"/>
    </row>
    <row r="218" spans="1:17" ht="15" x14ac:dyDescent="0.2">
      <c r="A218" s="207" t="s">
        <v>1111</v>
      </c>
      <c r="B218" s="208"/>
      <c r="C218" s="208"/>
      <c r="D218" s="208"/>
      <c r="E218" s="208"/>
      <c r="F218" s="208"/>
      <c r="G218" s="208"/>
      <c r="H218" s="208"/>
      <c r="I218" s="208"/>
      <c r="J218" s="46">
        <v>146</v>
      </c>
      <c r="K218" s="46">
        <v>137</v>
      </c>
      <c r="L218" s="46">
        <v>6</v>
      </c>
      <c r="M218" s="47"/>
      <c r="N218" s="47"/>
      <c r="O218" s="46">
        <v>16.059999999999999</v>
      </c>
      <c r="P218" s="47"/>
      <c r="Q218" s="46">
        <v>0.02</v>
      </c>
    </row>
    <row r="219" spans="1:17" ht="15" x14ac:dyDescent="0.2">
      <c r="A219" s="207" t="s">
        <v>1112</v>
      </c>
      <c r="B219" s="208"/>
      <c r="C219" s="208"/>
      <c r="D219" s="208"/>
      <c r="E219" s="208"/>
      <c r="F219" s="208"/>
      <c r="G219" s="208"/>
      <c r="H219" s="208"/>
      <c r="I219" s="208"/>
      <c r="J219" s="46">
        <v>144</v>
      </c>
      <c r="K219" s="47"/>
      <c r="L219" s="47"/>
      <c r="M219" s="47"/>
      <c r="N219" s="47"/>
      <c r="O219" s="47"/>
      <c r="P219" s="47"/>
      <c r="Q219" s="47"/>
    </row>
    <row r="220" spans="1:17" ht="15" x14ac:dyDescent="0.2">
      <c r="A220" s="207" t="s">
        <v>1113</v>
      </c>
      <c r="B220" s="208"/>
      <c r="C220" s="208"/>
      <c r="D220" s="208"/>
      <c r="E220" s="208"/>
      <c r="F220" s="208"/>
      <c r="G220" s="208"/>
      <c r="H220" s="208"/>
      <c r="I220" s="208"/>
      <c r="J220" s="46">
        <v>96</v>
      </c>
      <c r="K220" s="47"/>
      <c r="L220" s="47"/>
      <c r="M220" s="47"/>
      <c r="N220" s="47"/>
      <c r="O220" s="47"/>
      <c r="P220" s="47"/>
      <c r="Q220" s="47"/>
    </row>
    <row r="221" spans="1:17" ht="15" x14ac:dyDescent="0.2">
      <c r="A221" s="207" t="s">
        <v>121</v>
      </c>
      <c r="B221" s="208"/>
      <c r="C221" s="208"/>
      <c r="D221" s="208"/>
      <c r="E221" s="208"/>
      <c r="F221" s="208"/>
      <c r="G221" s="208"/>
      <c r="H221" s="208"/>
      <c r="I221" s="208"/>
      <c r="J221" s="46">
        <v>386</v>
      </c>
      <c r="K221" s="47"/>
      <c r="L221" s="47"/>
      <c r="M221" s="47"/>
      <c r="N221" s="47"/>
      <c r="O221" s="46">
        <v>16.059999999999999</v>
      </c>
      <c r="P221" s="47"/>
      <c r="Q221" s="46">
        <v>0.02</v>
      </c>
    </row>
    <row r="222" spans="1:17" ht="15" x14ac:dyDescent="0.2">
      <c r="A222" s="207" t="s">
        <v>126</v>
      </c>
      <c r="B222" s="208"/>
      <c r="C222" s="208"/>
      <c r="D222" s="208"/>
      <c r="E222" s="208"/>
      <c r="F222" s="208"/>
      <c r="G222" s="208"/>
      <c r="H222" s="208"/>
      <c r="I222" s="208"/>
      <c r="J222" s="46">
        <v>123025</v>
      </c>
      <c r="K222" s="47"/>
      <c r="L222" s="47"/>
      <c r="M222" s="47"/>
      <c r="N222" s="47"/>
      <c r="O222" s="46">
        <v>311.77</v>
      </c>
      <c r="P222" s="47"/>
      <c r="Q222" s="46">
        <v>75.52</v>
      </c>
    </row>
    <row r="223" spans="1:17" ht="15" x14ac:dyDescent="0.2">
      <c r="A223" s="207" t="s">
        <v>297</v>
      </c>
      <c r="B223" s="208"/>
      <c r="C223" s="208"/>
      <c r="D223" s="208"/>
      <c r="E223" s="208"/>
      <c r="F223" s="208"/>
      <c r="G223" s="208"/>
      <c r="H223" s="208"/>
      <c r="I223" s="208"/>
      <c r="J223" s="47"/>
      <c r="K223" s="47"/>
      <c r="L223" s="47"/>
      <c r="M223" s="47"/>
      <c r="N223" s="47"/>
      <c r="O223" s="47"/>
      <c r="P223" s="47"/>
      <c r="Q223" s="47"/>
    </row>
    <row r="224" spans="1:17" ht="15" x14ac:dyDescent="0.2">
      <c r="A224" s="207" t="s">
        <v>298</v>
      </c>
      <c r="B224" s="208"/>
      <c r="C224" s="208"/>
      <c r="D224" s="208"/>
      <c r="E224" s="208"/>
      <c r="F224" s="208"/>
      <c r="G224" s="208"/>
      <c r="H224" s="208"/>
      <c r="I224" s="208"/>
      <c r="J224" s="47"/>
      <c r="K224" s="47"/>
      <c r="L224" s="47"/>
      <c r="M224" s="47"/>
      <c r="N224" s="47"/>
      <c r="O224" s="47"/>
      <c r="P224" s="47"/>
      <c r="Q224" s="47"/>
    </row>
    <row r="225" spans="1:17" ht="15" x14ac:dyDescent="0.2">
      <c r="A225" s="207" t="s">
        <v>1114</v>
      </c>
      <c r="B225" s="208"/>
      <c r="C225" s="208"/>
      <c r="D225" s="208"/>
      <c r="E225" s="208"/>
      <c r="F225" s="208"/>
      <c r="G225" s="208"/>
      <c r="H225" s="208"/>
      <c r="I225" s="208"/>
      <c r="J225" s="46">
        <v>2745</v>
      </c>
      <c r="K225" s="46">
        <v>1656</v>
      </c>
      <c r="L225" s="46">
        <v>686</v>
      </c>
      <c r="M225" s="46">
        <v>13</v>
      </c>
      <c r="N225" s="47"/>
      <c r="O225" s="46">
        <v>172.19</v>
      </c>
      <c r="P225" s="47"/>
      <c r="Q225" s="46">
        <v>0.96</v>
      </c>
    </row>
    <row r="226" spans="1:17" ht="15" x14ac:dyDescent="0.2">
      <c r="A226" s="207" t="s">
        <v>1115</v>
      </c>
      <c r="B226" s="208"/>
      <c r="C226" s="208"/>
      <c r="D226" s="208"/>
      <c r="E226" s="208"/>
      <c r="F226" s="208"/>
      <c r="G226" s="208"/>
      <c r="H226" s="208"/>
      <c r="I226" s="208"/>
      <c r="J226" s="46">
        <v>1669</v>
      </c>
      <c r="K226" s="47"/>
      <c r="L226" s="47"/>
      <c r="M226" s="47"/>
      <c r="N226" s="47"/>
      <c r="O226" s="47"/>
      <c r="P226" s="47"/>
      <c r="Q226" s="47"/>
    </row>
    <row r="227" spans="1:17" ht="15" x14ac:dyDescent="0.2">
      <c r="A227" s="207" t="s">
        <v>1116</v>
      </c>
      <c r="B227" s="208"/>
      <c r="C227" s="208"/>
      <c r="D227" s="208"/>
      <c r="E227" s="208"/>
      <c r="F227" s="208"/>
      <c r="G227" s="208"/>
      <c r="H227" s="208"/>
      <c r="I227" s="208"/>
      <c r="J227" s="46">
        <v>1085</v>
      </c>
      <c r="K227" s="47"/>
      <c r="L227" s="47"/>
      <c r="M227" s="47"/>
      <c r="N227" s="47"/>
      <c r="O227" s="47"/>
      <c r="P227" s="47"/>
      <c r="Q227" s="47"/>
    </row>
    <row r="228" spans="1:17" ht="15" x14ac:dyDescent="0.2">
      <c r="A228" s="207" t="s">
        <v>121</v>
      </c>
      <c r="B228" s="208"/>
      <c r="C228" s="208"/>
      <c r="D228" s="208"/>
      <c r="E228" s="208"/>
      <c r="F228" s="208"/>
      <c r="G228" s="208"/>
      <c r="H228" s="208"/>
      <c r="I228" s="208"/>
      <c r="J228" s="46">
        <v>5499</v>
      </c>
      <c r="K228" s="47"/>
      <c r="L228" s="47"/>
      <c r="M228" s="47"/>
      <c r="N228" s="47"/>
      <c r="O228" s="46">
        <v>172.19</v>
      </c>
      <c r="P228" s="47"/>
      <c r="Q228" s="46">
        <v>0.96</v>
      </c>
    </row>
    <row r="229" spans="1:17" ht="15" x14ac:dyDescent="0.2">
      <c r="A229" s="207" t="s">
        <v>126</v>
      </c>
      <c r="B229" s="208"/>
      <c r="C229" s="208"/>
      <c r="D229" s="208"/>
      <c r="E229" s="208"/>
      <c r="F229" s="208"/>
      <c r="G229" s="208"/>
      <c r="H229" s="208"/>
      <c r="I229" s="208"/>
      <c r="J229" s="46">
        <v>5499</v>
      </c>
      <c r="K229" s="47"/>
      <c r="L229" s="47"/>
      <c r="M229" s="47"/>
      <c r="N229" s="47"/>
      <c r="O229" s="46">
        <v>172.19</v>
      </c>
      <c r="P229" s="47"/>
      <c r="Q229" s="46">
        <v>0.96</v>
      </c>
    </row>
    <row r="230" spans="1:17" ht="15" x14ac:dyDescent="0.2">
      <c r="A230" s="207" t="s">
        <v>68</v>
      </c>
      <c r="B230" s="208"/>
      <c r="C230" s="208"/>
      <c r="D230" s="208"/>
      <c r="E230" s="208"/>
      <c r="F230" s="208"/>
      <c r="G230" s="208"/>
      <c r="H230" s="208"/>
      <c r="I230" s="208"/>
      <c r="J230" s="46">
        <v>128524</v>
      </c>
      <c r="K230" s="47"/>
      <c r="L230" s="47"/>
      <c r="M230" s="47"/>
      <c r="N230" s="47"/>
      <c r="O230" s="46">
        <v>483.96</v>
      </c>
      <c r="P230" s="47"/>
      <c r="Q230" s="46">
        <v>76.48</v>
      </c>
    </row>
    <row r="231" spans="1:17" ht="15" x14ac:dyDescent="0.2">
      <c r="A231" s="207" t="s">
        <v>69</v>
      </c>
      <c r="B231" s="208"/>
      <c r="C231" s="208"/>
      <c r="D231" s="208"/>
      <c r="E231" s="208"/>
      <c r="F231" s="208"/>
      <c r="G231" s="208"/>
      <c r="H231" s="208"/>
      <c r="I231" s="208"/>
      <c r="J231" s="47"/>
      <c r="K231" s="47"/>
      <c r="L231" s="47"/>
      <c r="M231" s="47"/>
      <c r="N231" s="47"/>
      <c r="O231" s="47"/>
      <c r="P231" s="47"/>
      <c r="Q231" s="47"/>
    </row>
    <row r="232" spans="1:17" ht="15" x14ac:dyDescent="0.2">
      <c r="A232" s="207" t="s">
        <v>70</v>
      </c>
      <c r="B232" s="208"/>
      <c r="C232" s="208"/>
      <c r="D232" s="208"/>
      <c r="E232" s="208"/>
      <c r="F232" s="208"/>
      <c r="G232" s="208"/>
      <c r="H232" s="208"/>
      <c r="I232" s="208"/>
      <c r="J232" s="46">
        <v>93407</v>
      </c>
      <c r="K232" s="47"/>
      <c r="L232" s="47"/>
      <c r="M232" s="47"/>
      <c r="N232" s="47"/>
      <c r="O232" s="47"/>
      <c r="P232" s="47"/>
      <c r="Q232" s="47"/>
    </row>
    <row r="233" spans="1:17" ht="15" x14ac:dyDescent="0.2">
      <c r="A233" s="207" t="s">
        <v>71</v>
      </c>
      <c r="B233" s="208"/>
      <c r="C233" s="208"/>
      <c r="D233" s="208"/>
      <c r="E233" s="208"/>
      <c r="F233" s="208"/>
      <c r="G233" s="208"/>
      <c r="H233" s="208"/>
      <c r="I233" s="208"/>
      <c r="J233" s="46">
        <v>20242</v>
      </c>
      <c r="K233" s="47"/>
      <c r="L233" s="47"/>
      <c r="M233" s="47"/>
      <c r="N233" s="47"/>
      <c r="O233" s="47"/>
      <c r="P233" s="47"/>
      <c r="Q233" s="47"/>
    </row>
    <row r="234" spans="1:17" ht="15" x14ac:dyDescent="0.2">
      <c r="A234" s="207" t="s">
        <v>72</v>
      </c>
      <c r="B234" s="208"/>
      <c r="C234" s="208"/>
      <c r="D234" s="208"/>
      <c r="E234" s="208"/>
      <c r="F234" s="208"/>
      <c r="G234" s="208"/>
      <c r="H234" s="208"/>
      <c r="I234" s="208"/>
      <c r="J234" s="46">
        <v>5412</v>
      </c>
      <c r="K234" s="47"/>
      <c r="L234" s="47"/>
      <c r="M234" s="47"/>
      <c r="N234" s="47"/>
      <c r="O234" s="47"/>
      <c r="P234" s="47"/>
      <c r="Q234" s="47"/>
    </row>
    <row r="235" spans="1:17" ht="15" x14ac:dyDescent="0.2">
      <c r="A235" s="207" t="s">
        <v>73</v>
      </c>
      <c r="B235" s="208"/>
      <c r="C235" s="208"/>
      <c r="D235" s="208"/>
      <c r="E235" s="208"/>
      <c r="F235" s="208"/>
      <c r="G235" s="208"/>
      <c r="H235" s="208"/>
      <c r="I235" s="208"/>
      <c r="J235" s="46">
        <v>6503</v>
      </c>
      <c r="K235" s="47"/>
      <c r="L235" s="47"/>
      <c r="M235" s="47"/>
      <c r="N235" s="47"/>
      <c r="O235" s="47"/>
      <c r="P235" s="47"/>
      <c r="Q235" s="47"/>
    </row>
    <row r="236" spans="1:17" ht="15" x14ac:dyDescent="0.2">
      <c r="A236" s="207" t="s">
        <v>74</v>
      </c>
      <c r="B236" s="208"/>
      <c r="C236" s="208"/>
      <c r="D236" s="208"/>
      <c r="E236" s="208"/>
      <c r="F236" s="208"/>
      <c r="G236" s="208"/>
      <c r="H236" s="208"/>
      <c r="I236" s="208"/>
      <c r="J236" s="46">
        <v>4009</v>
      </c>
      <c r="K236" s="47"/>
      <c r="L236" s="47"/>
      <c r="M236" s="47"/>
      <c r="N236" s="47"/>
      <c r="O236" s="47"/>
      <c r="P236" s="47"/>
      <c r="Q236" s="47"/>
    </row>
    <row r="237" spans="1:17" ht="15" x14ac:dyDescent="0.2">
      <c r="A237" s="209" t="s">
        <v>153</v>
      </c>
      <c r="B237" s="208"/>
      <c r="C237" s="208"/>
      <c r="D237" s="208"/>
      <c r="E237" s="208"/>
      <c r="F237" s="208"/>
      <c r="G237" s="208"/>
      <c r="H237" s="208"/>
      <c r="I237" s="208"/>
      <c r="J237" s="49">
        <v>128524</v>
      </c>
      <c r="K237" s="47"/>
      <c r="L237" s="47"/>
      <c r="M237" s="47"/>
      <c r="N237" s="47"/>
      <c r="O237" s="49">
        <v>483.96</v>
      </c>
      <c r="P237" s="47"/>
      <c r="Q237" s="49">
        <v>76.48</v>
      </c>
    </row>
    <row r="238" spans="1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1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1:17" ht="15" x14ac:dyDescent="0.2">
      <c r="A241" s="215" t="s">
        <v>657</v>
      </c>
      <c r="B241" s="216"/>
      <c r="C241" s="216"/>
      <c r="D241" s="216"/>
      <c r="E241" s="216"/>
      <c r="F241" s="216"/>
      <c r="G241" s="216"/>
      <c r="H241" s="216"/>
      <c r="I241" s="216"/>
      <c r="J241" s="216"/>
      <c r="K241" s="216"/>
      <c r="L241" s="216"/>
      <c r="M241" s="216"/>
      <c r="N241" s="216"/>
      <c r="O241" s="216"/>
      <c r="P241" s="216"/>
      <c r="Q241" s="216"/>
    </row>
    <row r="242" spans="1:17" ht="15" x14ac:dyDescent="0.2">
      <c r="A242" s="217" t="s">
        <v>163</v>
      </c>
      <c r="B242" s="216"/>
      <c r="C242" s="216"/>
      <c r="D242" s="216"/>
      <c r="E242" s="216"/>
      <c r="F242" s="216"/>
      <c r="G242" s="216"/>
      <c r="H242" s="216"/>
      <c r="I242" s="216"/>
      <c r="J242" s="216"/>
      <c r="K242" s="216"/>
      <c r="L242" s="216"/>
      <c r="M242" s="216"/>
      <c r="N242" s="216"/>
      <c r="O242" s="216"/>
      <c r="P242" s="216"/>
      <c r="Q242" s="216"/>
    </row>
    <row r="243" spans="1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1:17" ht="15" x14ac:dyDescent="0.2">
      <c r="A244" s="215" t="s">
        <v>164</v>
      </c>
      <c r="B244" s="216"/>
      <c r="C244" s="216"/>
      <c r="D244" s="216"/>
      <c r="E244" s="216"/>
      <c r="F244" s="216"/>
      <c r="G244" s="216"/>
      <c r="H244" s="216"/>
      <c r="I244" s="216"/>
      <c r="J244" s="216"/>
      <c r="K244" s="216"/>
      <c r="L244" s="216"/>
      <c r="M244" s="216"/>
      <c r="N244" s="216"/>
      <c r="O244" s="216"/>
      <c r="P244" s="216"/>
      <c r="Q244" s="216"/>
    </row>
    <row r="245" spans="1:17" ht="15" x14ac:dyDescent="0.2">
      <c r="A245" s="217" t="s">
        <v>163</v>
      </c>
      <c r="B245" s="216"/>
      <c r="C245" s="216"/>
      <c r="D245" s="216"/>
      <c r="E245" s="216"/>
      <c r="F245" s="216"/>
      <c r="G245" s="216"/>
      <c r="H245" s="216"/>
      <c r="I245" s="216"/>
      <c r="J245" s="216"/>
      <c r="K245" s="216"/>
      <c r="L245" s="216"/>
      <c r="M245" s="216"/>
      <c r="N245" s="216"/>
      <c r="O245" s="216"/>
      <c r="P245" s="216"/>
      <c r="Q245" s="216"/>
    </row>
    <row r="246" spans="1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1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1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1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1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88">
    <mergeCell ref="J16:K16"/>
    <mergeCell ref="J17:K17"/>
    <mergeCell ref="J18:K18"/>
    <mergeCell ref="J19:K19"/>
    <mergeCell ref="J20:K20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46:Q46"/>
    <mergeCell ref="A50:Q50"/>
    <mergeCell ref="A51:Q51"/>
    <mergeCell ref="A58:Q58"/>
    <mergeCell ref="A72:I72"/>
    <mergeCell ref="A73:I73"/>
    <mergeCell ref="A28:Q28"/>
    <mergeCell ref="A29:Q29"/>
    <mergeCell ref="A30:Q30"/>
    <mergeCell ref="A37:Q37"/>
    <mergeCell ref="A44:Q44"/>
    <mergeCell ref="A45:Q45"/>
    <mergeCell ref="A80:I80"/>
    <mergeCell ref="A81:I81"/>
    <mergeCell ref="A82:I82"/>
    <mergeCell ref="A83:I83"/>
    <mergeCell ref="A84:I84"/>
    <mergeCell ref="A85:I85"/>
    <mergeCell ref="A74:I74"/>
    <mergeCell ref="A75:I75"/>
    <mergeCell ref="A76:I76"/>
    <mergeCell ref="A77:I77"/>
    <mergeCell ref="A78:I78"/>
    <mergeCell ref="A79:I79"/>
    <mergeCell ref="A98:I98"/>
    <mergeCell ref="A99:I99"/>
    <mergeCell ref="A100:I100"/>
    <mergeCell ref="A101:I101"/>
    <mergeCell ref="A102:I102"/>
    <mergeCell ref="A103:I103"/>
    <mergeCell ref="A86:Q86"/>
    <mergeCell ref="A87:Q87"/>
    <mergeCell ref="A88:Q88"/>
    <mergeCell ref="A92:Q92"/>
    <mergeCell ref="A96:I96"/>
    <mergeCell ref="A97:I97"/>
    <mergeCell ref="A110:Q110"/>
    <mergeCell ref="A111:Q111"/>
    <mergeCell ref="A115:Q115"/>
    <mergeCell ref="A119:I119"/>
    <mergeCell ref="A120:I120"/>
    <mergeCell ref="A121:I121"/>
    <mergeCell ref="A104:I104"/>
    <mergeCell ref="A105:I105"/>
    <mergeCell ref="A106:I106"/>
    <mergeCell ref="A107:I107"/>
    <mergeCell ref="A108:I108"/>
    <mergeCell ref="A109:I109"/>
    <mergeCell ref="A128:I128"/>
    <mergeCell ref="A129:I129"/>
    <mergeCell ref="A130:I130"/>
    <mergeCell ref="A131:I131"/>
    <mergeCell ref="A132:I132"/>
    <mergeCell ref="A133:I133"/>
    <mergeCell ref="A122:I122"/>
    <mergeCell ref="A123:I123"/>
    <mergeCell ref="A124:I124"/>
    <mergeCell ref="A125:I125"/>
    <mergeCell ref="A126:Q126"/>
    <mergeCell ref="A127:I127"/>
    <mergeCell ref="A140:I140"/>
    <mergeCell ref="A141:I141"/>
    <mergeCell ref="A142:I142"/>
    <mergeCell ref="A143:I143"/>
    <mergeCell ref="A144:I144"/>
    <mergeCell ref="A145:I145"/>
    <mergeCell ref="A134:I134"/>
    <mergeCell ref="A135:I135"/>
    <mergeCell ref="A136:I136"/>
    <mergeCell ref="A137:I137"/>
    <mergeCell ref="A138:I138"/>
    <mergeCell ref="A139:I139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149:I149"/>
    <mergeCell ref="A150:I150"/>
    <mergeCell ref="A151:I151"/>
    <mergeCell ref="A164:I164"/>
    <mergeCell ref="A165:I165"/>
    <mergeCell ref="A166:I166"/>
    <mergeCell ref="A167:I167"/>
    <mergeCell ref="A168:I168"/>
    <mergeCell ref="A169:I169"/>
    <mergeCell ref="A158:I158"/>
    <mergeCell ref="A159:I159"/>
    <mergeCell ref="A160:I160"/>
    <mergeCell ref="A161:I161"/>
    <mergeCell ref="A162:I162"/>
    <mergeCell ref="A163:I163"/>
    <mergeCell ref="A176:I176"/>
    <mergeCell ref="A177:I177"/>
    <mergeCell ref="A178:I178"/>
    <mergeCell ref="A179:I179"/>
    <mergeCell ref="A180:I180"/>
    <mergeCell ref="A181:I181"/>
    <mergeCell ref="A170:I170"/>
    <mergeCell ref="A171:I171"/>
    <mergeCell ref="A172:I172"/>
    <mergeCell ref="A173:I173"/>
    <mergeCell ref="A174:I174"/>
    <mergeCell ref="A175:I175"/>
    <mergeCell ref="A188:I188"/>
    <mergeCell ref="A189:I189"/>
    <mergeCell ref="A190:I190"/>
    <mergeCell ref="A191:I191"/>
    <mergeCell ref="A192:I192"/>
    <mergeCell ref="A193:I193"/>
    <mergeCell ref="A182:I182"/>
    <mergeCell ref="A183:I183"/>
    <mergeCell ref="A184:I184"/>
    <mergeCell ref="A185:I185"/>
    <mergeCell ref="A186:I186"/>
    <mergeCell ref="A187:I187"/>
    <mergeCell ref="A200:I200"/>
    <mergeCell ref="A201:I201"/>
    <mergeCell ref="A202:I202"/>
    <mergeCell ref="A203:I203"/>
    <mergeCell ref="A204:I204"/>
    <mergeCell ref="A205:I205"/>
    <mergeCell ref="A194:I194"/>
    <mergeCell ref="A195:I195"/>
    <mergeCell ref="A196:I196"/>
    <mergeCell ref="A197:I197"/>
    <mergeCell ref="A198:I198"/>
    <mergeCell ref="A199:I199"/>
    <mergeCell ref="A212:I212"/>
    <mergeCell ref="A213:I213"/>
    <mergeCell ref="A214:I214"/>
    <mergeCell ref="A215:I215"/>
    <mergeCell ref="A216:I216"/>
    <mergeCell ref="A217:I217"/>
    <mergeCell ref="A206:I206"/>
    <mergeCell ref="A207:I207"/>
    <mergeCell ref="A208:I208"/>
    <mergeCell ref="A209:I209"/>
    <mergeCell ref="A210:I210"/>
    <mergeCell ref="A211:I211"/>
    <mergeCell ref="A224:I224"/>
    <mergeCell ref="A225:I225"/>
    <mergeCell ref="A226:I226"/>
    <mergeCell ref="A227:I227"/>
    <mergeCell ref="A228:I228"/>
    <mergeCell ref="A229:I229"/>
    <mergeCell ref="A218:I218"/>
    <mergeCell ref="A219:I219"/>
    <mergeCell ref="A220:I220"/>
    <mergeCell ref="A221:I221"/>
    <mergeCell ref="A222:I222"/>
    <mergeCell ref="A223:I223"/>
    <mergeCell ref="A236:I236"/>
    <mergeCell ref="A237:I237"/>
    <mergeCell ref="A241:Q241"/>
    <mergeCell ref="A242:Q242"/>
    <mergeCell ref="A244:Q244"/>
    <mergeCell ref="A245:Q245"/>
    <mergeCell ref="A230:I230"/>
    <mergeCell ref="A231:I231"/>
    <mergeCell ref="A232:I232"/>
    <mergeCell ref="A233:I233"/>
    <mergeCell ref="A234:I234"/>
    <mergeCell ref="A235:I235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154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1117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1118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1119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225</v>
      </c>
      <c r="E16" s="4"/>
      <c r="F16" s="5"/>
      <c r="G16" s="5"/>
      <c r="H16" s="5"/>
      <c r="I16" s="19"/>
      <c r="J16" s="213" t="s">
        <v>1120</v>
      </c>
      <c r="K16" s="214"/>
      <c r="L16" s="11" t="s">
        <v>158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227</v>
      </c>
      <c r="E17" s="4"/>
      <c r="F17" s="5"/>
      <c r="G17" s="5"/>
      <c r="H17" s="5"/>
      <c r="I17" s="19"/>
      <c r="J17" s="213" t="s">
        <v>1121</v>
      </c>
      <c r="K17" s="214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229</v>
      </c>
      <c r="E18" s="4"/>
      <c r="F18" s="5"/>
      <c r="G18" s="5"/>
      <c r="H18" s="5"/>
      <c r="I18" s="19"/>
      <c r="J18" s="213" t="s">
        <v>1122</v>
      </c>
      <c r="K18" s="214"/>
      <c r="L18" s="11" t="s">
        <v>158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165</v>
      </c>
      <c r="E19" s="4"/>
      <c r="F19" s="5"/>
      <c r="G19" s="5"/>
      <c r="H19" s="5"/>
      <c r="I19" s="19"/>
      <c r="J19" s="213" t="s">
        <v>1123</v>
      </c>
      <c r="K19" s="214"/>
      <c r="L19" s="11" t="s">
        <v>158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166</v>
      </c>
      <c r="E20" s="4"/>
      <c r="F20" s="5"/>
      <c r="G20" s="5"/>
      <c r="H20" s="5"/>
      <c r="I20" s="19"/>
      <c r="J20" s="213" t="s">
        <v>1124</v>
      </c>
      <c r="K20" s="214"/>
      <c r="L20" s="11" t="s">
        <v>168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38" t="s">
        <v>160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203" t="s">
        <v>7</v>
      </c>
      <c r="B24" s="205" t="s">
        <v>8</v>
      </c>
      <c r="C24" s="201" t="s">
        <v>9</v>
      </c>
      <c r="D24" s="201" t="s">
        <v>10</v>
      </c>
      <c r="E24" s="201" t="s">
        <v>11</v>
      </c>
      <c r="F24" s="201" t="s">
        <v>12</v>
      </c>
      <c r="G24" s="202"/>
      <c r="H24" s="202"/>
      <c r="I24" s="202"/>
      <c r="J24" s="201" t="s">
        <v>13</v>
      </c>
      <c r="K24" s="202"/>
      <c r="L24" s="202"/>
      <c r="M24" s="202"/>
      <c r="N24" s="201" t="s">
        <v>14</v>
      </c>
      <c r="O24" s="201" t="s">
        <v>15</v>
      </c>
      <c r="P24" s="201" t="s">
        <v>16</v>
      </c>
      <c r="Q24" s="201" t="s">
        <v>17</v>
      </c>
    </row>
    <row r="25" spans="1:17" ht="15.75" customHeight="1" x14ac:dyDescent="0.2">
      <c r="A25" s="204"/>
      <c r="B25" s="206"/>
      <c r="C25" s="198"/>
      <c r="D25" s="201"/>
      <c r="E25" s="202"/>
      <c r="F25" s="201" t="s">
        <v>18</v>
      </c>
      <c r="G25" s="201" t="s">
        <v>19</v>
      </c>
      <c r="H25" s="202"/>
      <c r="I25" s="202"/>
      <c r="J25" s="201" t="s">
        <v>18</v>
      </c>
      <c r="K25" s="201" t="s">
        <v>19</v>
      </c>
      <c r="L25" s="202"/>
      <c r="M25" s="202"/>
      <c r="N25" s="201"/>
      <c r="O25" s="201"/>
      <c r="P25" s="201"/>
      <c r="Q25" s="201"/>
    </row>
    <row r="26" spans="1:17" ht="15.75" customHeight="1" x14ac:dyDescent="0.2">
      <c r="A26" s="204"/>
      <c r="B26" s="206"/>
      <c r="C26" s="198"/>
      <c r="D26" s="201"/>
      <c r="E26" s="202"/>
      <c r="F26" s="202"/>
      <c r="G26" s="39" t="s">
        <v>20</v>
      </c>
      <c r="H26" s="39" t="s">
        <v>21</v>
      </c>
      <c r="I26" s="39" t="s">
        <v>22</v>
      </c>
      <c r="J26" s="202"/>
      <c r="K26" s="39" t="s">
        <v>20</v>
      </c>
      <c r="L26" s="39" t="s">
        <v>21</v>
      </c>
      <c r="M26" s="39" t="s">
        <v>22</v>
      </c>
      <c r="N26" s="201"/>
      <c r="O26" s="201"/>
      <c r="P26" s="201"/>
      <c r="Q26" s="201"/>
    </row>
    <row r="27" spans="1:17" x14ac:dyDescent="0.2">
      <c r="A27" s="35">
        <v>1</v>
      </c>
      <c r="B27" s="41">
        <v>2</v>
      </c>
      <c r="C27" s="39">
        <v>3</v>
      </c>
      <c r="D27" s="39">
        <v>4</v>
      </c>
      <c r="E27" s="26">
        <v>5</v>
      </c>
      <c r="F27" s="40">
        <v>6</v>
      </c>
      <c r="G27" s="40">
        <v>7</v>
      </c>
      <c r="H27" s="40">
        <v>8</v>
      </c>
      <c r="I27" s="40">
        <v>9</v>
      </c>
      <c r="J27" s="40">
        <v>10</v>
      </c>
      <c r="K27" s="40">
        <v>11</v>
      </c>
      <c r="L27" s="40">
        <v>12</v>
      </c>
      <c r="M27" s="40">
        <v>13</v>
      </c>
      <c r="N27" s="40">
        <v>14</v>
      </c>
      <c r="O27" s="40">
        <v>15</v>
      </c>
      <c r="P27" s="40">
        <v>16</v>
      </c>
      <c r="Q27" s="40">
        <v>17</v>
      </c>
    </row>
    <row r="28" spans="1:17" ht="19.149999999999999" customHeight="1" x14ac:dyDescent="0.2">
      <c r="A28" s="210" t="s">
        <v>1125</v>
      </c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</row>
    <row r="29" spans="1:17" ht="19.149999999999999" customHeight="1" x14ac:dyDescent="0.2">
      <c r="A29" s="207" t="s">
        <v>1126</v>
      </c>
      <c r="B29" s="208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  <c r="Q29" s="208"/>
    </row>
    <row r="30" spans="1:17" ht="63" x14ac:dyDescent="0.2">
      <c r="A30" s="42" t="s">
        <v>27</v>
      </c>
      <c r="B30" s="43" t="s">
        <v>1127</v>
      </c>
      <c r="C30" s="44" t="s">
        <v>1128</v>
      </c>
      <c r="D30" s="31" t="s">
        <v>1129</v>
      </c>
      <c r="E30" s="45" t="s">
        <v>1130</v>
      </c>
      <c r="F30" s="46">
        <v>172.26</v>
      </c>
      <c r="G30" s="46">
        <v>89.27</v>
      </c>
      <c r="H30" s="46">
        <v>53.56</v>
      </c>
      <c r="I30" s="46">
        <v>2.7</v>
      </c>
      <c r="J30" s="47">
        <v>8790</v>
      </c>
      <c r="K30" s="47">
        <v>4555</v>
      </c>
      <c r="L30" s="47">
        <v>2733</v>
      </c>
      <c r="M30" s="47">
        <v>138</v>
      </c>
      <c r="N30" s="47">
        <v>9.2799999999999994</v>
      </c>
      <c r="O30" s="47">
        <v>473.55</v>
      </c>
      <c r="P30" s="47">
        <v>0.2</v>
      </c>
      <c r="Q30" s="47">
        <v>10.210000000000001</v>
      </c>
    </row>
    <row r="31" spans="1:17" ht="63" x14ac:dyDescent="0.2">
      <c r="A31" s="42" t="s">
        <v>32</v>
      </c>
      <c r="B31" s="43" t="s">
        <v>1131</v>
      </c>
      <c r="C31" s="44" t="s">
        <v>1132</v>
      </c>
      <c r="D31" s="31" t="s">
        <v>1129</v>
      </c>
      <c r="E31" s="45" t="s">
        <v>1133</v>
      </c>
      <c r="F31" s="46">
        <v>187.39</v>
      </c>
      <c r="G31" s="46">
        <v>95.43</v>
      </c>
      <c r="H31" s="46">
        <v>54.4</v>
      </c>
      <c r="I31" s="46">
        <v>2.7</v>
      </c>
      <c r="J31" s="47">
        <v>1115</v>
      </c>
      <c r="K31" s="47">
        <v>568</v>
      </c>
      <c r="L31" s="47">
        <v>324</v>
      </c>
      <c r="M31" s="47">
        <v>16</v>
      </c>
      <c r="N31" s="47">
        <v>9.92</v>
      </c>
      <c r="O31" s="47">
        <v>59.03</v>
      </c>
      <c r="P31" s="47">
        <v>0.2</v>
      </c>
      <c r="Q31" s="47">
        <v>1.19</v>
      </c>
    </row>
    <row r="32" spans="1:17" ht="63" x14ac:dyDescent="0.2">
      <c r="A32" s="42" t="s">
        <v>36</v>
      </c>
      <c r="B32" s="43" t="s">
        <v>1134</v>
      </c>
      <c r="C32" s="44" t="s">
        <v>1135</v>
      </c>
      <c r="D32" s="31" t="s">
        <v>842</v>
      </c>
      <c r="E32" s="45" t="s">
        <v>1136</v>
      </c>
      <c r="F32" s="46">
        <v>69.599999999999994</v>
      </c>
      <c r="G32" s="46">
        <v>50.67</v>
      </c>
      <c r="H32" s="46">
        <v>4.4400000000000004</v>
      </c>
      <c r="I32" s="46">
        <v>0.27</v>
      </c>
      <c r="J32" s="47">
        <v>69</v>
      </c>
      <c r="K32" s="47">
        <v>50</v>
      </c>
      <c r="L32" s="47">
        <v>4</v>
      </c>
      <c r="M32" s="47"/>
      <c r="N32" s="47">
        <v>5.39</v>
      </c>
      <c r="O32" s="47">
        <v>5.34</v>
      </c>
      <c r="P32" s="47">
        <v>0.02</v>
      </c>
      <c r="Q32" s="47">
        <v>0.02</v>
      </c>
    </row>
    <row r="33" spans="1:17" ht="63" x14ac:dyDescent="0.2">
      <c r="A33" s="42" t="s">
        <v>41</v>
      </c>
      <c r="B33" s="43" t="s">
        <v>1137</v>
      </c>
      <c r="C33" s="44" t="s">
        <v>1138</v>
      </c>
      <c r="D33" s="31" t="s">
        <v>842</v>
      </c>
      <c r="E33" s="45" t="s">
        <v>1139</v>
      </c>
      <c r="F33" s="46">
        <v>88.47</v>
      </c>
      <c r="G33" s="46">
        <v>59.13</v>
      </c>
      <c r="H33" s="46">
        <v>6.65</v>
      </c>
      <c r="I33" s="46">
        <v>0.41</v>
      </c>
      <c r="J33" s="47">
        <v>308</v>
      </c>
      <c r="K33" s="47">
        <v>206</v>
      </c>
      <c r="L33" s="47">
        <v>23</v>
      </c>
      <c r="M33" s="47">
        <v>1</v>
      </c>
      <c r="N33" s="47">
        <v>6.29</v>
      </c>
      <c r="O33" s="47">
        <v>21.89</v>
      </c>
      <c r="P33" s="47">
        <v>0.03</v>
      </c>
      <c r="Q33" s="47">
        <v>0.1</v>
      </c>
    </row>
    <row r="34" spans="1:17" ht="63" x14ac:dyDescent="0.2">
      <c r="A34" s="42" t="s">
        <v>46</v>
      </c>
      <c r="B34" s="43" t="s">
        <v>1140</v>
      </c>
      <c r="C34" s="44" t="s">
        <v>1141</v>
      </c>
      <c r="D34" s="31" t="s">
        <v>842</v>
      </c>
      <c r="E34" s="45" t="s">
        <v>1142</v>
      </c>
      <c r="F34" s="46">
        <v>133.96</v>
      </c>
      <c r="G34" s="46">
        <v>84.22</v>
      </c>
      <c r="H34" s="46">
        <v>13.31</v>
      </c>
      <c r="I34" s="46">
        <v>0.81</v>
      </c>
      <c r="J34" s="47">
        <v>259</v>
      </c>
      <c r="K34" s="47">
        <v>163</v>
      </c>
      <c r="L34" s="47">
        <v>26</v>
      </c>
      <c r="M34" s="47">
        <v>2</v>
      </c>
      <c r="N34" s="47">
        <v>8.9600000000000009</v>
      </c>
      <c r="O34" s="47">
        <v>17.3</v>
      </c>
      <c r="P34" s="47">
        <v>0.06</v>
      </c>
      <c r="Q34" s="47">
        <v>0.12</v>
      </c>
    </row>
    <row r="35" spans="1:17" ht="19.149999999999999" customHeight="1" x14ac:dyDescent="0.2">
      <c r="A35" s="207" t="s">
        <v>1143</v>
      </c>
      <c r="B35" s="208"/>
      <c r="C35" s="208"/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208"/>
      <c r="O35" s="208"/>
      <c r="P35" s="208"/>
      <c r="Q35" s="208"/>
    </row>
    <row r="36" spans="1:17" ht="63" x14ac:dyDescent="0.2">
      <c r="A36" s="42" t="s">
        <v>51</v>
      </c>
      <c r="B36" s="43" t="s">
        <v>1127</v>
      </c>
      <c r="C36" s="44" t="s">
        <v>1128</v>
      </c>
      <c r="D36" s="31" t="s">
        <v>1129</v>
      </c>
      <c r="E36" s="45" t="s">
        <v>1144</v>
      </c>
      <c r="F36" s="46">
        <v>172.26</v>
      </c>
      <c r="G36" s="46">
        <v>89.27</v>
      </c>
      <c r="H36" s="46">
        <v>53.56</v>
      </c>
      <c r="I36" s="46">
        <v>2.7</v>
      </c>
      <c r="J36" s="47">
        <v>1562</v>
      </c>
      <c r="K36" s="47">
        <v>810</v>
      </c>
      <c r="L36" s="47">
        <v>486</v>
      </c>
      <c r="M36" s="47">
        <v>24</v>
      </c>
      <c r="N36" s="47">
        <v>9.2799999999999994</v>
      </c>
      <c r="O36" s="47">
        <v>84.16</v>
      </c>
      <c r="P36" s="47">
        <v>0.2</v>
      </c>
      <c r="Q36" s="47">
        <v>1.81</v>
      </c>
    </row>
    <row r="37" spans="1:17" ht="63" x14ac:dyDescent="0.2">
      <c r="A37" s="42" t="s">
        <v>56</v>
      </c>
      <c r="B37" s="43" t="s">
        <v>1145</v>
      </c>
      <c r="C37" s="44" t="s">
        <v>1146</v>
      </c>
      <c r="D37" s="31" t="s">
        <v>1129</v>
      </c>
      <c r="E37" s="45" t="s">
        <v>1147</v>
      </c>
      <c r="F37" s="46">
        <v>204.25</v>
      </c>
      <c r="G37" s="46">
        <v>118.52</v>
      </c>
      <c r="H37" s="46">
        <v>56.4</v>
      </c>
      <c r="I37" s="46">
        <v>2.7</v>
      </c>
      <c r="J37" s="47">
        <v>1191</v>
      </c>
      <c r="K37" s="47">
        <v>691</v>
      </c>
      <c r="L37" s="47">
        <v>329</v>
      </c>
      <c r="M37" s="47">
        <v>16</v>
      </c>
      <c r="N37" s="47">
        <v>12.32</v>
      </c>
      <c r="O37" s="47">
        <v>71.86</v>
      </c>
      <c r="P37" s="47">
        <v>0.2</v>
      </c>
      <c r="Q37" s="47">
        <v>1.17</v>
      </c>
    </row>
    <row r="38" spans="1:17" ht="63" x14ac:dyDescent="0.2">
      <c r="A38" s="42" t="s">
        <v>78</v>
      </c>
      <c r="B38" s="43" t="s">
        <v>1148</v>
      </c>
      <c r="C38" s="44" t="s">
        <v>1149</v>
      </c>
      <c r="D38" s="31" t="s">
        <v>1129</v>
      </c>
      <c r="E38" s="45" t="s">
        <v>1150</v>
      </c>
      <c r="F38" s="46">
        <v>232.75</v>
      </c>
      <c r="G38" s="46">
        <v>143.91999999999999</v>
      </c>
      <c r="H38" s="46">
        <v>58.99</v>
      </c>
      <c r="I38" s="46">
        <v>2.7</v>
      </c>
      <c r="J38" s="47">
        <v>1232</v>
      </c>
      <c r="K38" s="47">
        <v>762</v>
      </c>
      <c r="L38" s="47">
        <v>312</v>
      </c>
      <c r="M38" s="47">
        <v>14</v>
      </c>
      <c r="N38" s="47">
        <v>14.96</v>
      </c>
      <c r="O38" s="47">
        <v>79.2</v>
      </c>
      <c r="P38" s="47">
        <v>0.2</v>
      </c>
      <c r="Q38" s="47">
        <v>1.06</v>
      </c>
    </row>
    <row r="39" spans="1:17" ht="63" x14ac:dyDescent="0.2">
      <c r="A39" s="42" t="s">
        <v>84</v>
      </c>
      <c r="B39" s="43" t="s">
        <v>1151</v>
      </c>
      <c r="C39" s="44" t="s">
        <v>1152</v>
      </c>
      <c r="D39" s="31" t="s">
        <v>842</v>
      </c>
      <c r="E39" s="45" t="s">
        <v>1153</v>
      </c>
      <c r="F39" s="46">
        <v>553.6</v>
      </c>
      <c r="G39" s="46">
        <v>295.54000000000002</v>
      </c>
      <c r="H39" s="46">
        <v>70.98</v>
      </c>
      <c r="I39" s="46">
        <v>4.32</v>
      </c>
      <c r="J39" s="47">
        <v>326</v>
      </c>
      <c r="K39" s="47">
        <v>174</v>
      </c>
      <c r="L39" s="47">
        <v>42</v>
      </c>
      <c r="M39" s="47">
        <v>3</v>
      </c>
      <c r="N39" s="47">
        <v>31.44</v>
      </c>
      <c r="O39" s="47">
        <v>18.489999999999998</v>
      </c>
      <c r="P39" s="47">
        <v>0.32</v>
      </c>
      <c r="Q39" s="47">
        <v>0.19</v>
      </c>
    </row>
    <row r="40" spans="1:17" ht="63" x14ac:dyDescent="0.2">
      <c r="A40" s="42" t="s">
        <v>88</v>
      </c>
      <c r="B40" s="43" t="s">
        <v>1154</v>
      </c>
      <c r="C40" s="44" t="s">
        <v>1155</v>
      </c>
      <c r="D40" s="31" t="s">
        <v>842</v>
      </c>
      <c r="E40" s="45" t="s">
        <v>1156</v>
      </c>
      <c r="F40" s="46">
        <v>373.94</v>
      </c>
      <c r="G40" s="46">
        <v>202.29</v>
      </c>
      <c r="H40" s="46">
        <v>53.24</v>
      </c>
      <c r="I40" s="46">
        <v>3.24</v>
      </c>
      <c r="J40" s="47">
        <v>183</v>
      </c>
      <c r="K40" s="47">
        <v>99</v>
      </c>
      <c r="L40" s="47">
        <v>26</v>
      </c>
      <c r="M40" s="47">
        <v>2</v>
      </c>
      <c r="N40" s="47">
        <v>21.52</v>
      </c>
      <c r="O40" s="47">
        <v>10.54</v>
      </c>
      <c r="P40" s="47">
        <v>0.24</v>
      </c>
      <c r="Q40" s="47">
        <v>0.12</v>
      </c>
    </row>
    <row r="41" spans="1:17" ht="63" x14ac:dyDescent="0.2">
      <c r="A41" s="42" t="s">
        <v>91</v>
      </c>
      <c r="B41" s="43" t="s">
        <v>1157</v>
      </c>
      <c r="C41" s="44" t="s">
        <v>1158</v>
      </c>
      <c r="D41" s="31" t="s">
        <v>842</v>
      </c>
      <c r="E41" s="45" t="s">
        <v>1159</v>
      </c>
      <c r="F41" s="46">
        <v>270.83999999999997</v>
      </c>
      <c r="G41" s="46">
        <v>135.36000000000001</v>
      </c>
      <c r="H41" s="46">
        <v>44.36</v>
      </c>
      <c r="I41" s="46">
        <v>2.7</v>
      </c>
      <c r="J41" s="47">
        <v>27</v>
      </c>
      <c r="K41" s="47">
        <v>13</v>
      </c>
      <c r="L41" s="47">
        <v>4</v>
      </c>
      <c r="M41" s="47"/>
      <c r="N41" s="47">
        <v>14.4</v>
      </c>
      <c r="O41" s="47">
        <v>1.41</v>
      </c>
      <c r="P41" s="47">
        <v>0.2</v>
      </c>
      <c r="Q41" s="47">
        <v>0.02</v>
      </c>
    </row>
    <row r="42" spans="1:17" ht="63" x14ac:dyDescent="0.2">
      <c r="A42" s="42" t="s">
        <v>94</v>
      </c>
      <c r="B42" s="43" t="s">
        <v>1160</v>
      </c>
      <c r="C42" s="44" t="s">
        <v>1161</v>
      </c>
      <c r="D42" s="31" t="s">
        <v>842</v>
      </c>
      <c r="E42" s="45" t="s">
        <v>1162</v>
      </c>
      <c r="F42" s="46">
        <v>181.05</v>
      </c>
      <c r="G42" s="46">
        <v>109.79</v>
      </c>
      <c r="H42" s="46">
        <v>24.4</v>
      </c>
      <c r="I42" s="46">
        <v>1.49</v>
      </c>
      <c r="J42" s="47">
        <v>27</v>
      </c>
      <c r="K42" s="47">
        <v>16</v>
      </c>
      <c r="L42" s="47">
        <v>4</v>
      </c>
      <c r="M42" s="47"/>
      <c r="N42" s="47">
        <v>11.68</v>
      </c>
      <c r="O42" s="47">
        <v>1.72</v>
      </c>
      <c r="P42" s="47">
        <v>0.11</v>
      </c>
      <c r="Q42" s="47">
        <v>0.02</v>
      </c>
    </row>
    <row r="43" spans="1:17" ht="63" x14ac:dyDescent="0.2">
      <c r="A43" s="42" t="s">
        <v>97</v>
      </c>
      <c r="B43" s="43" t="s">
        <v>1140</v>
      </c>
      <c r="C43" s="44" t="s">
        <v>1141</v>
      </c>
      <c r="D43" s="31" t="s">
        <v>842</v>
      </c>
      <c r="E43" s="45" t="s">
        <v>1163</v>
      </c>
      <c r="F43" s="46">
        <v>133.96</v>
      </c>
      <c r="G43" s="46">
        <v>84.22</v>
      </c>
      <c r="H43" s="46">
        <v>13.31</v>
      </c>
      <c r="I43" s="46">
        <v>0.81</v>
      </c>
      <c r="J43" s="47">
        <v>197</v>
      </c>
      <c r="K43" s="47">
        <v>124</v>
      </c>
      <c r="L43" s="47">
        <v>20</v>
      </c>
      <c r="M43" s="47">
        <v>1</v>
      </c>
      <c r="N43" s="47">
        <v>8.9600000000000009</v>
      </c>
      <c r="O43" s="47">
        <v>13.18</v>
      </c>
      <c r="P43" s="47">
        <v>0.06</v>
      </c>
      <c r="Q43" s="47">
        <v>0.09</v>
      </c>
    </row>
    <row r="44" spans="1:17" ht="63" x14ac:dyDescent="0.2">
      <c r="A44" s="42" t="s">
        <v>273</v>
      </c>
      <c r="B44" s="43" t="s">
        <v>1137</v>
      </c>
      <c r="C44" s="44" t="s">
        <v>1138</v>
      </c>
      <c r="D44" s="31" t="s">
        <v>842</v>
      </c>
      <c r="E44" s="45" t="s">
        <v>1164</v>
      </c>
      <c r="F44" s="46">
        <v>88.47</v>
      </c>
      <c r="G44" s="46">
        <v>59.13</v>
      </c>
      <c r="H44" s="46">
        <v>6.65</v>
      </c>
      <c r="I44" s="46">
        <v>0.41</v>
      </c>
      <c r="J44" s="47">
        <v>295</v>
      </c>
      <c r="K44" s="47">
        <v>197</v>
      </c>
      <c r="L44" s="47">
        <v>22</v>
      </c>
      <c r="M44" s="47">
        <v>1</v>
      </c>
      <c r="N44" s="47">
        <v>6.29</v>
      </c>
      <c r="O44" s="47">
        <v>20.96</v>
      </c>
      <c r="P44" s="47">
        <v>0.03</v>
      </c>
      <c r="Q44" s="47">
        <v>0.1</v>
      </c>
    </row>
    <row r="45" spans="1:17" ht="63" x14ac:dyDescent="0.2">
      <c r="A45" s="42" t="s">
        <v>276</v>
      </c>
      <c r="B45" s="43" t="s">
        <v>1131</v>
      </c>
      <c r="C45" s="44" t="s">
        <v>1132</v>
      </c>
      <c r="D45" s="31" t="s">
        <v>1129</v>
      </c>
      <c r="E45" s="45" t="s">
        <v>1165</v>
      </c>
      <c r="F45" s="46">
        <v>187.39</v>
      </c>
      <c r="G45" s="46">
        <v>95.43</v>
      </c>
      <c r="H45" s="46">
        <v>54.4</v>
      </c>
      <c r="I45" s="46">
        <v>2.7</v>
      </c>
      <c r="J45" s="47">
        <v>560</v>
      </c>
      <c r="K45" s="47">
        <v>285</v>
      </c>
      <c r="L45" s="47">
        <v>163</v>
      </c>
      <c r="M45" s="47">
        <v>8</v>
      </c>
      <c r="N45" s="47">
        <v>9.92</v>
      </c>
      <c r="O45" s="47">
        <v>29.66</v>
      </c>
      <c r="P45" s="47">
        <v>0.2</v>
      </c>
      <c r="Q45" s="47">
        <v>0.6</v>
      </c>
    </row>
    <row r="46" spans="1:17" ht="19.149999999999999" customHeight="1" x14ac:dyDescent="0.2">
      <c r="A46" s="207" t="s">
        <v>1166</v>
      </c>
      <c r="B46" s="208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8"/>
      <c r="Q46" s="208"/>
    </row>
    <row r="47" spans="1:17" ht="63" x14ac:dyDescent="0.2">
      <c r="A47" s="42" t="s">
        <v>280</v>
      </c>
      <c r="B47" s="43" t="s">
        <v>1167</v>
      </c>
      <c r="C47" s="44" t="s">
        <v>1168</v>
      </c>
      <c r="D47" s="31" t="s">
        <v>1169</v>
      </c>
      <c r="E47" s="45" t="s">
        <v>1170</v>
      </c>
      <c r="F47" s="46">
        <v>595.98</v>
      </c>
      <c r="G47" s="46">
        <v>384.9</v>
      </c>
      <c r="H47" s="46">
        <v>20.309999999999999</v>
      </c>
      <c r="I47" s="46">
        <v>0.27</v>
      </c>
      <c r="J47" s="47">
        <v>477</v>
      </c>
      <c r="K47" s="47">
        <v>308</v>
      </c>
      <c r="L47" s="47">
        <v>16</v>
      </c>
      <c r="M47" s="47"/>
      <c r="N47" s="47">
        <v>38.799999999999997</v>
      </c>
      <c r="O47" s="47">
        <v>31.04</v>
      </c>
      <c r="P47" s="47">
        <v>0.02</v>
      </c>
      <c r="Q47" s="47">
        <v>0.02</v>
      </c>
    </row>
    <row r="48" spans="1:17" ht="63" x14ac:dyDescent="0.2">
      <c r="A48" s="42" t="s">
        <v>281</v>
      </c>
      <c r="B48" s="43" t="s">
        <v>1171</v>
      </c>
      <c r="C48" s="44" t="s">
        <v>1172</v>
      </c>
      <c r="D48" s="31" t="s">
        <v>1169</v>
      </c>
      <c r="E48" s="45" t="s">
        <v>1173</v>
      </c>
      <c r="F48" s="46">
        <v>488.26</v>
      </c>
      <c r="G48" s="46">
        <v>344.22</v>
      </c>
      <c r="H48" s="46">
        <v>15.76</v>
      </c>
      <c r="I48" s="46">
        <v>0.14000000000000001</v>
      </c>
      <c r="J48" s="47">
        <v>63</v>
      </c>
      <c r="K48" s="47">
        <v>45</v>
      </c>
      <c r="L48" s="47">
        <v>2</v>
      </c>
      <c r="M48" s="47"/>
      <c r="N48" s="47">
        <v>34.700000000000003</v>
      </c>
      <c r="O48" s="47">
        <v>4.51</v>
      </c>
      <c r="P48" s="47">
        <v>0.01</v>
      </c>
      <c r="Q48" s="47"/>
    </row>
    <row r="49" spans="1:17" ht="63" x14ac:dyDescent="0.2">
      <c r="A49" s="42" t="s">
        <v>282</v>
      </c>
      <c r="B49" s="43" t="s">
        <v>1174</v>
      </c>
      <c r="C49" s="44" t="s">
        <v>1175</v>
      </c>
      <c r="D49" s="31" t="s">
        <v>1169</v>
      </c>
      <c r="E49" s="45" t="s">
        <v>1176</v>
      </c>
      <c r="F49" s="46">
        <v>273.07</v>
      </c>
      <c r="G49" s="46">
        <v>166.66</v>
      </c>
      <c r="H49" s="46">
        <v>2.2200000000000002</v>
      </c>
      <c r="I49" s="46">
        <v>0.14000000000000001</v>
      </c>
      <c r="J49" s="47">
        <v>3108</v>
      </c>
      <c r="K49" s="47">
        <v>1897</v>
      </c>
      <c r="L49" s="47">
        <v>25</v>
      </c>
      <c r="M49" s="47">
        <v>2</v>
      </c>
      <c r="N49" s="47">
        <v>16.8</v>
      </c>
      <c r="O49" s="47">
        <v>191.18</v>
      </c>
      <c r="P49" s="47">
        <v>0.01</v>
      </c>
      <c r="Q49" s="47">
        <v>0.11</v>
      </c>
    </row>
    <row r="50" spans="1:17" ht="19.149999999999999" customHeight="1" x14ac:dyDescent="0.2">
      <c r="A50" s="207" t="s">
        <v>1177</v>
      </c>
      <c r="B50" s="208"/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8"/>
      <c r="Q50" s="208"/>
    </row>
    <row r="51" spans="1:17" ht="72" x14ac:dyDescent="0.2">
      <c r="A51" s="42" t="s">
        <v>285</v>
      </c>
      <c r="B51" s="43" t="s">
        <v>1178</v>
      </c>
      <c r="C51" s="44" t="s">
        <v>1179</v>
      </c>
      <c r="D51" s="31" t="s">
        <v>248</v>
      </c>
      <c r="E51" s="48">
        <v>36</v>
      </c>
      <c r="F51" s="46">
        <v>14.75</v>
      </c>
      <c r="G51" s="46">
        <v>10.58</v>
      </c>
      <c r="H51" s="47"/>
      <c r="I51" s="47"/>
      <c r="J51" s="47">
        <v>531</v>
      </c>
      <c r="K51" s="47">
        <v>381</v>
      </c>
      <c r="L51" s="47"/>
      <c r="M51" s="47"/>
      <c r="N51" s="47">
        <v>1.1000000000000001</v>
      </c>
      <c r="O51" s="47">
        <v>39.6</v>
      </c>
      <c r="P51" s="47"/>
      <c r="Q51" s="47"/>
    </row>
    <row r="52" spans="1:17" ht="19.149999999999999" customHeight="1" x14ac:dyDescent="0.2">
      <c r="A52" s="207" t="s">
        <v>1180</v>
      </c>
      <c r="B52" s="208"/>
      <c r="C52" s="208"/>
      <c r="D52" s="208"/>
      <c r="E52" s="208"/>
      <c r="F52" s="208"/>
      <c r="G52" s="208"/>
      <c r="H52" s="208"/>
      <c r="I52" s="208"/>
      <c r="J52" s="208"/>
      <c r="K52" s="208"/>
      <c r="L52" s="208"/>
      <c r="M52" s="208"/>
      <c r="N52" s="208"/>
      <c r="O52" s="208"/>
      <c r="P52" s="208"/>
      <c r="Q52" s="208"/>
    </row>
    <row r="53" spans="1:17" ht="19.149999999999999" customHeight="1" x14ac:dyDescent="0.2">
      <c r="A53" s="207" t="s">
        <v>1181</v>
      </c>
      <c r="B53" s="208"/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8"/>
      <c r="O53" s="208"/>
      <c r="P53" s="208"/>
      <c r="Q53" s="208"/>
    </row>
    <row r="54" spans="1:17" ht="63" x14ac:dyDescent="0.2">
      <c r="A54" s="42" t="s">
        <v>401</v>
      </c>
      <c r="B54" s="43" t="s">
        <v>1182</v>
      </c>
      <c r="C54" s="44" t="s">
        <v>1183</v>
      </c>
      <c r="D54" s="31" t="s">
        <v>191</v>
      </c>
      <c r="E54" s="45" t="s">
        <v>1184</v>
      </c>
      <c r="F54" s="46">
        <v>2145.36</v>
      </c>
      <c r="G54" s="46">
        <v>64.739999999999995</v>
      </c>
      <c r="H54" s="46">
        <v>2080.62</v>
      </c>
      <c r="I54" s="46">
        <v>243.68</v>
      </c>
      <c r="J54" s="47">
        <v>9</v>
      </c>
      <c r="K54" s="47"/>
      <c r="L54" s="47">
        <v>9</v>
      </c>
      <c r="M54" s="47">
        <v>1</v>
      </c>
      <c r="N54" s="47">
        <v>8.3000000000000007</v>
      </c>
      <c r="O54" s="47">
        <v>0.03</v>
      </c>
      <c r="P54" s="47">
        <v>18.05</v>
      </c>
      <c r="Q54" s="47">
        <v>7.0000000000000007E-2</v>
      </c>
    </row>
    <row r="55" spans="1:17" ht="63" x14ac:dyDescent="0.2">
      <c r="A55" s="42" t="s">
        <v>405</v>
      </c>
      <c r="B55" s="43" t="s">
        <v>1185</v>
      </c>
      <c r="C55" s="44" t="s">
        <v>1186</v>
      </c>
      <c r="D55" s="31" t="s">
        <v>1129</v>
      </c>
      <c r="E55" s="45" t="s">
        <v>1187</v>
      </c>
      <c r="F55" s="46">
        <v>391.97</v>
      </c>
      <c r="G55" s="46">
        <v>50.99</v>
      </c>
      <c r="H55" s="46">
        <v>339.96</v>
      </c>
      <c r="I55" s="47"/>
      <c r="J55" s="47">
        <v>47</v>
      </c>
      <c r="K55" s="47">
        <v>6</v>
      </c>
      <c r="L55" s="47">
        <v>41</v>
      </c>
      <c r="M55" s="47"/>
      <c r="N55" s="47">
        <v>5.3</v>
      </c>
      <c r="O55" s="47">
        <v>0.64</v>
      </c>
      <c r="P55" s="47"/>
      <c r="Q55" s="47"/>
    </row>
    <row r="56" spans="1:17" ht="63" x14ac:dyDescent="0.2">
      <c r="A56" s="42" t="s">
        <v>412</v>
      </c>
      <c r="B56" s="43" t="s">
        <v>1188</v>
      </c>
      <c r="C56" s="44" t="s">
        <v>1189</v>
      </c>
      <c r="D56" s="31" t="s">
        <v>191</v>
      </c>
      <c r="E56" s="45" t="s">
        <v>1190</v>
      </c>
      <c r="F56" s="46">
        <v>451.97</v>
      </c>
      <c r="G56" s="47"/>
      <c r="H56" s="46">
        <v>451.97</v>
      </c>
      <c r="I56" s="46">
        <v>88.16</v>
      </c>
      <c r="J56" s="47">
        <v>2</v>
      </c>
      <c r="K56" s="47"/>
      <c r="L56" s="47">
        <v>2</v>
      </c>
      <c r="M56" s="47"/>
      <c r="N56" s="47"/>
      <c r="O56" s="47"/>
      <c r="P56" s="47">
        <v>7.6</v>
      </c>
      <c r="Q56" s="47">
        <v>0.03</v>
      </c>
    </row>
    <row r="57" spans="1:17" ht="63" x14ac:dyDescent="0.2">
      <c r="A57" s="42" t="s">
        <v>414</v>
      </c>
      <c r="B57" s="43" t="s">
        <v>1191</v>
      </c>
      <c r="C57" s="44" t="s">
        <v>1192</v>
      </c>
      <c r="D57" s="31" t="s">
        <v>191</v>
      </c>
      <c r="E57" s="45" t="s">
        <v>1190</v>
      </c>
      <c r="F57" s="46">
        <v>1266.7</v>
      </c>
      <c r="G57" s="47"/>
      <c r="H57" s="46">
        <v>1266.7</v>
      </c>
      <c r="I57" s="46">
        <v>247.1</v>
      </c>
      <c r="J57" s="47">
        <v>5</v>
      </c>
      <c r="K57" s="47"/>
      <c r="L57" s="47">
        <v>5</v>
      </c>
      <c r="M57" s="47">
        <v>1</v>
      </c>
      <c r="N57" s="47"/>
      <c r="O57" s="47"/>
      <c r="P57" s="47">
        <v>21.3</v>
      </c>
      <c r="Q57" s="47">
        <v>0.09</v>
      </c>
    </row>
    <row r="58" spans="1:17" ht="96" x14ac:dyDescent="0.2">
      <c r="A58" s="42" t="s">
        <v>418</v>
      </c>
      <c r="B58" s="43" t="s">
        <v>1193</v>
      </c>
      <c r="C58" s="44" t="s">
        <v>1194</v>
      </c>
      <c r="D58" s="31" t="s">
        <v>1195</v>
      </c>
      <c r="E58" s="45" t="s">
        <v>1196</v>
      </c>
      <c r="F58" s="46">
        <v>41949.02</v>
      </c>
      <c r="G58" s="46">
        <v>3291.3</v>
      </c>
      <c r="H58" s="46">
        <v>2367.1999999999998</v>
      </c>
      <c r="I58" s="46">
        <v>266.2</v>
      </c>
      <c r="J58" s="47">
        <v>503</v>
      </c>
      <c r="K58" s="47">
        <v>39</v>
      </c>
      <c r="L58" s="47">
        <v>28</v>
      </c>
      <c r="M58" s="47">
        <v>3</v>
      </c>
      <c r="N58" s="47">
        <v>318</v>
      </c>
      <c r="O58" s="47">
        <v>3.82</v>
      </c>
      <c r="P58" s="47">
        <v>20.62</v>
      </c>
      <c r="Q58" s="47">
        <v>0.25</v>
      </c>
    </row>
    <row r="59" spans="1:17" ht="72.75" x14ac:dyDescent="0.2">
      <c r="A59" s="42" t="s">
        <v>420</v>
      </c>
      <c r="B59" s="43" t="s">
        <v>1197</v>
      </c>
      <c r="C59" s="44" t="s">
        <v>1198</v>
      </c>
      <c r="D59" s="31" t="s">
        <v>367</v>
      </c>
      <c r="E59" s="45" t="s">
        <v>1199</v>
      </c>
      <c r="F59" s="46">
        <v>35.700000000000003</v>
      </c>
      <c r="G59" s="47"/>
      <c r="H59" s="47"/>
      <c r="I59" s="47"/>
      <c r="J59" s="47">
        <v>-430</v>
      </c>
      <c r="K59" s="47"/>
      <c r="L59" s="47"/>
      <c r="M59" s="47"/>
      <c r="N59" s="47"/>
      <c r="O59" s="47"/>
      <c r="P59" s="47"/>
      <c r="Q59" s="47"/>
    </row>
    <row r="60" spans="1:17" ht="96" x14ac:dyDescent="0.2">
      <c r="A60" s="42" t="s">
        <v>424</v>
      </c>
      <c r="B60" s="43" t="s">
        <v>1200</v>
      </c>
      <c r="C60" s="44" t="s">
        <v>1201</v>
      </c>
      <c r="D60" s="31" t="s">
        <v>1202</v>
      </c>
      <c r="E60" s="45" t="s">
        <v>1203</v>
      </c>
      <c r="F60" s="46">
        <v>107.11</v>
      </c>
      <c r="G60" s="46">
        <v>58.32</v>
      </c>
      <c r="H60" s="46">
        <v>44.51</v>
      </c>
      <c r="I60" s="47"/>
      <c r="J60" s="47">
        <v>-13</v>
      </c>
      <c r="K60" s="47">
        <v>-7</v>
      </c>
      <c r="L60" s="47">
        <v>-5</v>
      </c>
      <c r="M60" s="47"/>
      <c r="N60" s="47">
        <v>5.01</v>
      </c>
      <c r="O60" s="47">
        <v>-0.6</v>
      </c>
      <c r="P60" s="47"/>
      <c r="Q60" s="47"/>
    </row>
    <row r="61" spans="1:17" ht="96" x14ac:dyDescent="0.2">
      <c r="A61" s="42" t="s">
        <v>426</v>
      </c>
      <c r="B61" s="43" t="s">
        <v>1204</v>
      </c>
      <c r="C61" s="44" t="s">
        <v>1205</v>
      </c>
      <c r="D61" s="31" t="s">
        <v>842</v>
      </c>
      <c r="E61" s="45" t="s">
        <v>1206</v>
      </c>
      <c r="F61" s="46">
        <v>919.75</v>
      </c>
      <c r="G61" s="46">
        <v>248.91</v>
      </c>
      <c r="H61" s="46">
        <v>201.09</v>
      </c>
      <c r="I61" s="46">
        <v>8.64</v>
      </c>
      <c r="J61" s="47">
        <v>27</v>
      </c>
      <c r="K61" s="47">
        <v>7</v>
      </c>
      <c r="L61" s="47">
        <v>6</v>
      </c>
      <c r="M61" s="47"/>
      <c r="N61" s="47">
        <v>26.48</v>
      </c>
      <c r="O61" s="47">
        <v>0.77</v>
      </c>
      <c r="P61" s="47">
        <v>0.64</v>
      </c>
      <c r="Q61" s="47">
        <v>0.02</v>
      </c>
    </row>
    <row r="62" spans="1:17" ht="63" x14ac:dyDescent="0.2">
      <c r="A62" s="42" t="s">
        <v>430</v>
      </c>
      <c r="B62" s="43" t="s">
        <v>1207</v>
      </c>
      <c r="C62" s="44" t="s">
        <v>1208</v>
      </c>
      <c r="D62" s="31" t="s">
        <v>842</v>
      </c>
      <c r="E62" s="45" t="s">
        <v>1209</v>
      </c>
      <c r="F62" s="46">
        <v>1031.96</v>
      </c>
      <c r="G62" s="46">
        <v>260.94</v>
      </c>
      <c r="H62" s="46">
        <v>163.30000000000001</v>
      </c>
      <c r="I62" s="46">
        <v>2.4300000000000002</v>
      </c>
      <c r="J62" s="47">
        <v>12724</v>
      </c>
      <c r="K62" s="47">
        <v>3217</v>
      </c>
      <c r="L62" s="47">
        <v>2013</v>
      </c>
      <c r="M62" s="47">
        <v>30</v>
      </c>
      <c r="N62" s="47">
        <v>27.76</v>
      </c>
      <c r="O62" s="47">
        <v>342.28</v>
      </c>
      <c r="P62" s="47">
        <v>0.18</v>
      </c>
      <c r="Q62" s="47">
        <v>2.2200000000000002</v>
      </c>
    </row>
    <row r="63" spans="1:17" ht="84.75" x14ac:dyDescent="0.2">
      <c r="A63" s="42" t="s">
        <v>432</v>
      </c>
      <c r="B63" s="43" t="s">
        <v>1210</v>
      </c>
      <c r="C63" s="44" t="s">
        <v>1211</v>
      </c>
      <c r="D63" s="31" t="s">
        <v>1212</v>
      </c>
      <c r="E63" s="45" t="s">
        <v>1213</v>
      </c>
      <c r="F63" s="46">
        <v>277.5</v>
      </c>
      <c r="G63" s="47"/>
      <c r="H63" s="47"/>
      <c r="I63" s="47"/>
      <c r="J63" s="47">
        <v>-3422</v>
      </c>
      <c r="K63" s="47"/>
      <c r="L63" s="47"/>
      <c r="M63" s="47"/>
      <c r="N63" s="47"/>
      <c r="O63" s="47"/>
      <c r="P63" s="47"/>
      <c r="Q63" s="47"/>
    </row>
    <row r="64" spans="1:17" ht="108" x14ac:dyDescent="0.2">
      <c r="A64" s="42" t="s">
        <v>435</v>
      </c>
      <c r="B64" s="43" t="s">
        <v>1214</v>
      </c>
      <c r="C64" s="44" t="s">
        <v>1215</v>
      </c>
      <c r="D64" s="31" t="s">
        <v>997</v>
      </c>
      <c r="E64" s="45" t="s">
        <v>1216</v>
      </c>
      <c r="F64" s="46">
        <v>11586.8</v>
      </c>
      <c r="G64" s="46">
        <v>566.05999999999995</v>
      </c>
      <c r="H64" s="46">
        <v>194.53</v>
      </c>
      <c r="I64" s="47"/>
      <c r="J64" s="47">
        <v>11587</v>
      </c>
      <c r="K64" s="47">
        <v>566</v>
      </c>
      <c r="L64" s="47">
        <v>195</v>
      </c>
      <c r="M64" s="47"/>
      <c r="N64" s="47">
        <v>62.41</v>
      </c>
      <c r="O64" s="47">
        <v>62.41</v>
      </c>
      <c r="P64" s="47"/>
      <c r="Q64" s="47"/>
    </row>
    <row r="65" spans="1:17" ht="72.75" x14ac:dyDescent="0.2">
      <c r="A65" s="42" t="s">
        <v>440</v>
      </c>
      <c r="B65" s="43" t="s">
        <v>1217</v>
      </c>
      <c r="C65" s="44" t="s">
        <v>1218</v>
      </c>
      <c r="D65" s="31" t="s">
        <v>459</v>
      </c>
      <c r="E65" s="45" t="s">
        <v>1219</v>
      </c>
      <c r="F65" s="46">
        <v>71.75</v>
      </c>
      <c r="G65" s="47"/>
      <c r="H65" s="47"/>
      <c r="I65" s="47"/>
      <c r="J65" s="47">
        <v>-10763</v>
      </c>
      <c r="K65" s="47"/>
      <c r="L65" s="47"/>
      <c r="M65" s="47"/>
      <c r="N65" s="47"/>
      <c r="O65" s="47"/>
      <c r="P65" s="47"/>
      <c r="Q65" s="47"/>
    </row>
    <row r="66" spans="1:17" ht="15" x14ac:dyDescent="0.2">
      <c r="A66" s="207" t="s">
        <v>60</v>
      </c>
      <c r="B66" s="208"/>
      <c r="C66" s="208"/>
      <c r="D66" s="208"/>
      <c r="E66" s="208"/>
      <c r="F66" s="208"/>
      <c r="G66" s="208"/>
      <c r="H66" s="208"/>
      <c r="I66" s="208"/>
      <c r="J66" s="46">
        <v>30596</v>
      </c>
      <c r="K66" s="46">
        <v>15172</v>
      </c>
      <c r="L66" s="46">
        <v>6855</v>
      </c>
      <c r="M66" s="46">
        <v>263</v>
      </c>
      <c r="N66" s="47"/>
      <c r="O66" s="46">
        <v>1583.97</v>
      </c>
      <c r="P66" s="47"/>
      <c r="Q66" s="46">
        <v>19.63</v>
      </c>
    </row>
    <row r="67" spans="1:17" ht="15" x14ac:dyDescent="0.2">
      <c r="A67" s="207" t="s">
        <v>61</v>
      </c>
      <c r="B67" s="208"/>
      <c r="C67" s="208"/>
      <c r="D67" s="208"/>
      <c r="E67" s="208"/>
      <c r="F67" s="208"/>
      <c r="G67" s="208"/>
      <c r="H67" s="208"/>
      <c r="I67" s="208"/>
      <c r="J67" s="46">
        <v>15477</v>
      </c>
      <c r="K67" s="47"/>
      <c r="L67" s="47"/>
      <c r="M67" s="47"/>
      <c r="N67" s="47"/>
      <c r="O67" s="47"/>
      <c r="P67" s="47"/>
      <c r="Q67" s="47"/>
    </row>
    <row r="68" spans="1:17" ht="15" x14ac:dyDescent="0.2">
      <c r="A68" s="207" t="s">
        <v>62</v>
      </c>
      <c r="B68" s="208"/>
      <c r="C68" s="208"/>
      <c r="D68" s="208"/>
      <c r="E68" s="208"/>
      <c r="F68" s="208"/>
      <c r="G68" s="208"/>
      <c r="H68" s="208"/>
      <c r="I68" s="208"/>
      <c r="J68" s="46">
        <v>10069</v>
      </c>
      <c r="K68" s="47"/>
      <c r="L68" s="47"/>
      <c r="M68" s="47"/>
      <c r="N68" s="47"/>
      <c r="O68" s="47"/>
      <c r="P68" s="47"/>
      <c r="Q68" s="47"/>
    </row>
    <row r="69" spans="1:17" ht="15" x14ac:dyDescent="0.2">
      <c r="A69" s="209" t="s">
        <v>1220</v>
      </c>
      <c r="B69" s="208"/>
      <c r="C69" s="208"/>
      <c r="D69" s="208"/>
      <c r="E69" s="208"/>
      <c r="F69" s="208"/>
      <c r="G69" s="208"/>
      <c r="H69" s="208"/>
      <c r="I69" s="208"/>
      <c r="J69" s="47"/>
      <c r="K69" s="47"/>
      <c r="L69" s="47"/>
      <c r="M69" s="47"/>
      <c r="N69" s="47"/>
      <c r="O69" s="47"/>
      <c r="P69" s="47"/>
      <c r="Q69" s="47"/>
    </row>
    <row r="70" spans="1:17" ht="15" x14ac:dyDescent="0.2">
      <c r="A70" s="207" t="s">
        <v>586</v>
      </c>
      <c r="B70" s="208"/>
      <c r="C70" s="208"/>
      <c r="D70" s="208"/>
      <c r="E70" s="208"/>
      <c r="F70" s="208"/>
      <c r="G70" s="208"/>
      <c r="H70" s="208"/>
      <c r="I70" s="208"/>
      <c r="J70" s="46">
        <v>1973</v>
      </c>
      <c r="K70" s="47"/>
      <c r="L70" s="47"/>
      <c r="M70" s="47"/>
      <c r="N70" s="47"/>
      <c r="O70" s="46">
        <v>65.66</v>
      </c>
      <c r="P70" s="47"/>
      <c r="Q70" s="46">
        <v>0.44</v>
      </c>
    </row>
    <row r="71" spans="1:17" ht="15" x14ac:dyDescent="0.2">
      <c r="A71" s="207" t="s">
        <v>587</v>
      </c>
      <c r="B71" s="208"/>
      <c r="C71" s="208"/>
      <c r="D71" s="208"/>
      <c r="E71" s="208"/>
      <c r="F71" s="208"/>
      <c r="G71" s="208"/>
      <c r="H71" s="208"/>
      <c r="I71" s="208"/>
      <c r="J71" s="46">
        <v>54169</v>
      </c>
      <c r="K71" s="47"/>
      <c r="L71" s="47"/>
      <c r="M71" s="47"/>
      <c r="N71" s="47"/>
      <c r="O71" s="46">
        <v>1518.31</v>
      </c>
      <c r="P71" s="47"/>
      <c r="Q71" s="46">
        <v>19.190000000000001</v>
      </c>
    </row>
    <row r="72" spans="1:17" ht="15" x14ac:dyDescent="0.2">
      <c r="A72" s="207" t="s">
        <v>68</v>
      </c>
      <c r="B72" s="208"/>
      <c r="C72" s="208"/>
      <c r="D72" s="208"/>
      <c r="E72" s="208"/>
      <c r="F72" s="208"/>
      <c r="G72" s="208"/>
      <c r="H72" s="208"/>
      <c r="I72" s="208"/>
      <c r="J72" s="46">
        <v>56142</v>
      </c>
      <c r="K72" s="47"/>
      <c r="L72" s="47"/>
      <c r="M72" s="47"/>
      <c r="N72" s="47"/>
      <c r="O72" s="46">
        <v>1583.97</v>
      </c>
      <c r="P72" s="47"/>
      <c r="Q72" s="46">
        <v>19.63</v>
      </c>
    </row>
    <row r="73" spans="1:17" ht="15" x14ac:dyDescent="0.2">
      <c r="A73" s="207" t="s">
        <v>69</v>
      </c>
      <c r="B73" s="208"/>
      <c r="C73" s="208"/>
      <c r="D73" s="208"/>
      <c r="E73" s="208"/>
      <c r="F73" s="208"/>
      <c r="G73" s="208"/>
      <c r="H73" s="208"/>
      <c r="I73" s="208"/>
      <c r="J73" s="47"/>
      <c r="K73" s="47"/>
      <c r="L73" s="47"/>
      <c r="M73" s="47"/>
      <c r="N73" s="47"/>
      <c r="O73" s="47"/>
      <c r="P73" s="47"/>
      <c r="Q73" s="47"/>
    </row>
    <row r="74" spans="1:17" ht="15" x14ac:dyDescent="0.2">
      <c r="A74" s="207" t="s">
        <v>70</v>
      </c>
      <c r="B74" s="208"/>
      <c r="C74" s="208"/>
      <c r="D74" s="208"/>
      <c r="E74" s="208"/>
      <c r="F74" s="208"/>
      <c r="G74" s="208"/>
      <c r="H74" s="208"/>
      <c r="I74" s="208"/>
      <c r="J74" s="46">
        <v>8569</v>
      </c>
      <c r="K74" s="47"/>
      <c r="L74" s="47"/>
      <c r="M74" s="47"/>
      <c r="N74" s="47"/>
      <c r="O74" s="47"/>
      <c r="P74" s="47"/>
      <c r="Q74" s="47"/>
    </row>
    <row r="75" spans="1:17" ht="15" x14ac:dyDescent="0.2">
      <c r="A75" s="207" t="s">
        <v>71</v>
      </c>
      <c r="B75" s="208"/>
      <c r="C75" s="208"/>
      <c r="D75" s="208"/>
      <c r="E75" s="208"/>
      <c r="F75" s="208"/>
      <c r="G75" s="208"/>
      <c r="H75" s="208"/>
      <c r="I75" s="208"/>
      <c r="J75" s="46">
        <v>6855</v>
      </c>
      <c r="K75" s="47"/>
      <c r="L75" s="47"/>
      <c r="M75" s="47"/>
      <c r="N75" s="47"/>
      <c r="O75" s="47"/>
      <c r="P75" s="47"/>
      <c r="Q75" s="47"/>
    </row>
    <row r="76" spans="1:17" ht="15" x14ac:dyDescent="0.2">
      <c r="A76" s="207" t="s">
        <v>72</v>
      </c>
      <c r="B76" s="208"/>
      <c r="C76" s="208"/>
      <c r="D76" s="208"/>
      <c r="E76" s="208"/>
      <c r="F76" s="208"/>
      <c r="G76" s="208"/>
      <c r="H76" s="208"/>
      <c r="I76" s="208"/>
      <c r="J76" s="46">
        <v>15435</v>
      </c>
      <c r="K76" s="47"/>
      <c r="L76" s="47"/>
      <c r="M76" s="47"/>
      <c r="N76" s="47"/>
      <c r="O76" s="47"/>
      <c r="P76" s="47"/>
      <c r="Q76" s="47"/>
    </row>
    <row r="77" spans="1:17" ht="15" x14ac:dyDescent="0.2">
      <c r="A77" s="207" t="s">
        <v>73</v>
      </c>
      <c r="B77" s="208"/>
      <c r="C77" s="208"/>
      <c r="D77" s="208"/>
      <c r="E77" s="208"/>
      <c r="F77" s="208"/>
      <c r="G77" s="208"/>
      <c r="H77" s="208"/>
      <c r="I77" s="208"/>
      <c r="J77" s="46">
        <v>15477</v>
      </c>
      <c r="K77" s="47"/>
      <c r="L77" s="47"/>
      <c r="M77" s="47"/>
      <c r="N77" s="47"/>
      <c r="O77" s="47"/>
      <c r="P77" s="47"/>
      <c r="Q77" s="47"/>
    </row>
    <row r="78" spans="1:17" ht="15" x14ac:dyDescent="0.2">
      <c r="A78" s="207" t="s">
        <v>74</v>
      </c>
      <c r="B78" s="208"/>
      <c r="C78" s="208"/>
      <c r="D78" s="208"/>
      <c r="E78" s="208"/>
      <c r="F78" s="208"/>
      <c r="G78" s="208"/>
      <c r="H78" s="208"/>
      <c r="I78" s="208"/>
      <c r="J78" s="46">
        <v>10069</v>
      </c>
      <c r="K78" s="47"/>
      <c r="L78" s="47"/>
      <c r="M78" s="47"/>
      <c r="N78" s="47"/>
      <c r="O78" s="47"/>
      <c r="P78" s="47"/>
      <c r="Q78" s="47"/>
    </row>
    <row r="79" spans="1:17" ht="15" x14ac:dyDescent="0.2">
      <c r="A79" s="209" t="s">
        <v>1221</v>
      </c>
      <c r="B79" s="208"/>
      <c r="C79" s="208"/>
      <c r="D79" s="208"/>
      <c r="E79" s="208"/>
      <c r="F79" s="208"/>
      <c r="G79" s="208"/>
      <c r="H79" s="208"/>
      <c r="I79" s="208"/>
      <c r="J79" s="49">
        <v>56142</v>
      </c>
      <c r="K79" s="47"/>
      <c r="L79" s="47"/>
      <c r="M79" s="47"/>
      <c r="N79" s="47"/>
      <c r="O79" s="49">
        <v>1583.97</v>
      </c>
      <c r="P79" s="47"/>
      <c r="Q79" s="49">
        <v>19.63</v>
      </c>
    </row>
    <row r="80" spans="1:17" ht="19.149999999999999" customHeight="1" x14ac:dyDescent="0.2">
      <c r="A80" s="210" t="s">
        <v>1222</v>
      </c>
      <c r="B80" s="208"/>
      <c r="C80" s="208"/>
      <c r="D80" s="208"/>
      <c r="E80" s="208"/>
      <c r="F80" s="208"/>
      <c r="G80" s="208"/>
      <c r="H80" s="208"/>
      <c r="I80" s="208"/>
      <c r="J80" s="208"/>
      <c r="K80" s="208"/>
      <c r="L80" s="208"/>
      <c r="M80" s="208"/>
      <c r="N80" s="208"/>
      <c r="O80" s="208"/>
      <c r="P80" s="208"/>
      <c r="Q80" s="208"/>
    </row>
    <row r="81" spans="1:17" ht="19.149999999999999" customHeight="1" x14ac:dyDescent="0.2">
      <c r="A81" s="207" t="s">
        <v>1223</v>
      </c>
      <c r="B81" s="208"/>
      <c r="C81" s="208"/>
      <c r="D81" s="208"/>
      <c r="E81" s="208"/>
      <c r="F81" s="208"/>
      <c r="G81" s="208"/>
      <c r="H81" s="208"/>
      <c r="I81" s="208"/>
      <c r="J81" s="208"/>
      <c r="K81" s="208"/>
      <c r="L81" s="208"/>
      <c r="M81" s="208"/>
      <c r="N81" s="208"/>
      <c r="O81" s="208"/>
      <c r="P81" s="208"/>
      <c r="Q81" s="208"/>
    </row>
    <row r="82" spans="1:17" ht="91.5" x14ac:dyDescent="0.2">
      <c r="A82" s="42" t="s">
        <v>444</v>
      </c>
      <c r="B82" s="43" t="s">
        <v>1224</v>
      </c>
      <c r="C82" s="44" t="s">
        <v>1225</v>
      </c>
      <c r="D82" s="31" t="s">
        <v>367</v>
      </c>
      <c r="E82" s="48">
        <v>600</v>
      </c>
      <c r="F82" s="46">
        <v>74.430000000000007</v>
      </c>
      <c r="G82" s="47"/>
      <c r="H82" s="47"/>
      <c r="I82" s="47"/>
      <c r="J82" s="47">
        <v>44658</v>
      </c>
      <c r="K82" s="47"/>
      <c r="L82" s="47"/>
      <c r="M82" s="47"/>
      <c r="N82" s="47"/>
      <c r="O82" s="47"/>
      <c r="P82" s="47"/>
      <c r="Q82" s="47"/>
    </row>
    <row r="83" spans="1:17" ht="60" x14ac:dyDescent="0.2">
      <c r="A83" s="42" t="s">
        <v>448</v>
      </c>
      <c r="B83" s="43" t="s">
        <v>1224</v>
      </c>
      <c r="C83" s="44" t="s">
        <v>1226</v>
      </c>
      <c r="D83" s="31" t="s">
        <v>367</v>
      </c>
      <c r="E83" s="48">
        <v>465</v>
      </c>
      <c r="F83" s="46">
        <v>65.239999999999995</v>
      </c>
      <c r="G83" s="47"/>
      <c r="H83" s="47"/>
      <c r="I83" s="47"/>
      <c r="J83" s="47">
        <v>30337</v>
      </c>
      <c r="K83" s="47"/>
      <c r="L83" s="47"/>
      <c r="M83" s="47"/>
      <c r="N83" s="47"/>
      <c r="O83" s="47"/>
      <c r="P83" s="47"/>
      <c r="Q83" s="47"/>
    </row>
    <row r="84" spans="1:17" ht="91.5" x14ac:dyDescent="0.2">
      <c r="A84" s="42" t="s">
        <v>452</v>
      </c>
      <c r="B84" s="43" t="s">
        <v>1224</v>
      </c>
      <c r="C84" s="44" t="s">
        <v>1227</v>
      </c>
      <c r="D84" s="31" t="s">
        <v>367</v>
      </c>
      <c r="E84" s="48">
        <v>190</v>
      </c>
      <c r="F84" s="46">
        <v>33.67</v>
      </c>
      <c r="G84" s="47"/>
      <c r="H84" s="47"/>
      <c r="I84" s="47"/>
      <c r="J84" s="47">
        <v>6397</v>
      </c>
      <c r="K84" s="47"/>
      <c r="L84" s="47"/>
      <c r="M84" s="47"/>
      <c r="N84" s="47"/>
      <c r="O84" s="47"/>
      <c r="P84" s="47"/>
      <c r="Q84" s="47"/>
    </row>
    <row r="85" spans="1:17" ht="91.5" x14ac:dyDescent="0.2">
      <c r="A85" s="42" t="s">
        <v>456</v>
      </c>
      <c r="B85" s="43" t="s">
        <v>1224</v>
      </c>
      <c r="C85" s="44" t="s">
        <v>1228</v>
      </c>
      <c r="D85" s="31" t="s">
        <v>367</v>
      </c>
      <c r="E85" s="48">
        <v>110</v>
      </c>
      <c r="F85" s="46">
        <v>24.4</v>
      </c>
      <c r="G85" s="47"/>
      <c r="H85" s="47"/>
      <c r="I85" s="47"/>
      <c r="J85" s="47">
        <v>2684</v>
      </c>
      <c r="K85" s="47"/>
      <c r="L85" s="47"/>
      <c r="M85" s="47"/>
      <c r="N85" s="47"/>
      <c r="O85" s="47"/>
      <c r="P85" s="47"/>
      <c r="Q85" s="47"/>
    </row>
    <row r="86" spans="1:17" ht="60" x14ac:dyDescent="0.2">
      <c r="A86" s="42" t="s">
        <v>461</v>
      </c>
      <c r="B86" s="43" t="s">
        <v>1229</v>
      </c>
      <c r="C86" s="44" t="s">
        <v>1230</v>
      </c>
      <c r="D86" s="31" t="s">
        <v>367</v>
      </c>
      <c r="E86" s="48">
        <v>30</v>
      </c>
      <c r="F86" s="46">
        <v>11.62</v>
      </c>
      <c r="G86" s="47"/>
      <c r="H86" s="47"/>
      <c r="I86" s="47"/>
      <c r="J86" s="47">
        <v>349</v>
      </c>
      <c r="K86" s="47"/>
      <c r="L86" s="47"/>
      <c r="M86" s="47"/>
      <c r="N86" s="47"/>
      <c r="O86" s="47"/>
      <c r="P86" s="47"/>
      <c r="Q86" s="47"/>
    </row>
    <row r="87" spans="1:17" ht="60" x14ac:dyDescent="0.2">
      <c r="A87" s="42" t="s">
        <v>464</v>
      </c>
      <c r="B87" s="43" t="s">
        <v>1224</v>
      </c>
      <c r="C87" s="44" t="s">
        <v>1231</v>
      </c>
      <c r="D87" s="31" t="s">
        <v>367</v>
      </c>
      <c r="E87" s="48">
        <v>230</v>
      </c>
      <c r="F87" s="46">
        <v>8.41</v>
      </c>
      <c r="G87" s="47"/>
      <c r="H87" s="47"/>
      <c r="I87" s="47"/>
      <c r="J87" s="47">
        <v>1934</v>
      </c>
      <c r="K87" s="47"/>
      <c r="L87" s="47"/>
      <c r="M87" s="47"/>
      <c r="N87" s="47"/>
      <c r="O87" s="47"/>
      <c r="P87" s="47"/>
      <c r="Q87" s="47"/>
    </row>
    <row r="88" spans="1:17" ht="84" x14ac:dyDescent="0.2">
      <c r="A88" s="42" t="s">
        <v>468</v>
      </c>
      <c r="B88" s="43" t="s">
        <v>1232</v>
      </c>
      <c r="C88" s="44" t="s">
        <v>1233</v>
      </c>
      <c r="D88" s="31" t="s">
        <v>1234</v>
      </c>
      <c r="E88" s="48">
        <v>0.41</v>
      </c>
      <c r="F88" s="46">
        <v>6114.03</v>
      </c>
      <c r="G88" s="47"/>
      <c r="H88" s="47"/>
      <c r="I88" s="47"/>
      <c r="J88" s="47">
        <v>2507</v>
      </c>
      <c r="K88" s="47"/>
      <c r="L88" s="47"/>
      <c r="M88" s="47"/>
      <c r="N88" s="47"/>
      <c r="O88" s="47"/>
      <c r="P88" s="47"/>
      <c r="Q88" s="47"/>
    </row>
    <row r="89" spans="1:17" ht="60" x14ac:dyDescent="0.2">
      <c r="A89" s="42" t="s">
        <v>477</v>
      </c>
      <c r="B89" s="43" t="s">
        <v>1224</v>
      </c>
      <c r="C89" s="44" t="s">
        <v>1235</v>
      </c>
      <c r="D89" s="31" t="s">
        <v>367</v>
      </c>
      <c r="E89" s="48">
        <v>810</v>
      </c>
      <c r="F89" s="46">
        <v>12.17</v>
      </c>
      <c r="G89" s="47"/>
      <c r="H89" s="47"/>
      <c r="I89" s="47"/>
      <c r="J89" s="47">
        <v>9858</v>
      </c>
      <c r="K89" s="47"/>
      <c r="L89" s="47"/>
      <c r="M89" s="47"/>
      <c r="N89" s="47"/>
      <c r="O89" s="47"/>
      <c r="P89" s="47"/>
      <c r="Q89" s="47"/>
    </row>
    <row r="90" spans="1:17" ht="84" x14ac:dyDescent="0.2">
      <c r="A90" s="42" t="s">
        <v>481</v>
      </c>
      <c r="B90" s="43" t="s">
        <v>1232</v>
      </c>
      <c r="C90" s="44" t="s">
        <v>1236</v>
      </c>
      <c r="D90" s="31" t="s">
        <v>1234</v>
      </c>
      <c r="E90" s="48">
        <v>0.14499999999999999</v>
      </c>
      <c r="F90" s="46">
        <v>10710.75</v>
      </c>
      <c r="G90" s="47"/>
      <c r="H90" s="47"/>
      <c r="I90" s="47"/>
      <c r="J90" s="47">
        <v>1553</v>
      </c>
      <c r="K90" s="47"/>
      <c r="L90" s="47"/>
      <c r="M90" s="47"/>
      <c r="N90" s="47"/>
      <c r="O90" s="47"/>
      <c r="P90" s="47"/>
      <c r="Q90" s="47"/>
    </row>
    <row r="91" spans="1:17" ht="19.149999999999999" customHeight="1" x14ac:dyDescent="0.2">
      <c r="A91" s="207" t="s">
        <v>1237</v>
      </c>
      <c r="B91" s="208"/>
      <c r="C91" s="208"/>
      <c r="D91" s="208"/>
      <c r="E91" s="208"/>
      <c r="F91" s="208"/>
      <c r="G91" s="208"/>
      <c r="H91" s="208"/>
      <c r="I91" s="208"/>
      <c r="J91" s="208"/>
      <c r="K91" s="208"/>
      <c r="L91" s="208"/>
      <c r="M91" s="208"/>
      <c r="N91" s="208"/>
      <c r="O91" s="208"/>
      <c r="P91" s="208"/>
      <c r="Q91" s="208"/>
    </row>
    <row r="92" spans="1:17" ht="84" x14ac:dyDescent="0.2">
      <c r="A92" s="42" t="s">
        <v>482</v>
      </c>
      <c r="B92" s="43" t="s">
        <v>1232</v>
      </c>
      <c r="C92" s="44" t="s">
        <v>1238</v>
      </c>
      <c r="D92" s="31" t="s">
        <v>1234</v>
      </c>
      <c r="E92" s="48">
        <v>0.88</v>
      </c>
      <c r="F92" s="46">
        <v>6251.55</v>
      </c>
      <c r="G92" s="47"/>
      <c r="H92" s="47"/>
      <c r="I92" s="47"/>
      <c r="J92" s="47">
        <v>5501</v>
      </c>
      <c r="K92" s="47"/>
      <c r="L92" s="47"/>
      <c r="M92" s="47"/>
      <c r="N92" s="47"/>
      <c r="O92" s="47"/>
      <c r="P92" s="47"/>
      <c r="Q92" s="47"/>
    </row>
    <row r="93" spans="1:17" ht="67.5" x14ac:dyDescent="0.2">
      <c r="A93" s="42" t="s">
        <v>483</v>
      </c>
      <c r="B93" s="43" t="s">
        <v>1224</v>
      </c>
      <c r="C93" s="44" t="s">
        <v>1239</v>
      </c>
      <c r="D93" s="31" t="s">
        <v>367</v>
      </c>
      <c r="E93" s="48">
        <v>310</v>
      </c>
      <c r="F93" s="46">
        <v>6.94</v>
      </c>
      <c r="G93" s="47"/>
      <c r="H93" s="47"/>
      <c r="I93" s="47"/>
      <c r="J93" s="47">
        <v>2151</v>
      </c>
      <c r="K93" s="47"/>
      <c r="L93" s="47"/>
      <c r="M93" s="47"/>
      <c r="N93" s="47"/>
      <c r="O93" s="47"/>
      <c r="P93" s="47"/>
      <c r="Q93" s="47"/>
    </row>
    <row r="94" spans="1:17" ht="67.5" x14ac:dyDescent="0.2">
      <c r="A94" s="42" t="s">
        <v>484</v>
      </c>
      <c r="B94" s="43" t="s">
        <v>1224</v>
      </c>
      <c r="C94" s="44" t="s">
        <v>1240</v>
      </c>
      <c r="D94" s="31" t="s">
        <v>367</v>
      </c>
      <c r="E94" s="48">
        <v>660</v>
      </c>
      <c r="F94" s="46">
        <v>7.33</v>
      </c>
      <c r="G94" s="47"/>
      <c r="H94" s="47"/>
      <c r="I94" s="47"/>
      <c r="J94" s="47">
        <v>4838</v>
      </c>
      <c r="K94" s="47"/>
      <c r="L94" s="47"/>
      <c r="M94" s="47"/>
      <c r="N94" s="47"/>
      <c r="O94" s="47"/>
      <c r="P94" s="47"/>
      <c r="Q94" s="47"/>
    </row>
    <row r="95" spans="1:17" ht="67.5" x14ac:dyDescent="0.2">
      <c r="A95" s="42" t="s">
        <v>485</v>
      </c>
      <c r="B95" s="43" t="s">
        <v>1224</v>
      </c>
      <c r="C95" s="44" t="s">
        <v>1241</v>
      </c>
      <c r="D95" s="31" t="s">
        <v>367</v>
      </c>
      <c r="E95" s="48">
        <v>1435</v>
      </c>
      <c r="F95" s="46">
        <v>9.74</v>
      </c>
      <c r="G95" s="47"/>
      <c r="H95" s="47"/>
      <c r="I95" s="47"/>
      <c r="J95" s="47">
        <v>13977</v>
      </c>
      <c r="K95" s="47"/>
      <c r="L95" s="47"/>
      <c r="M95" s="47"/>
      <c r="N95" s="47"/>
      <c r="O95" s="47"/>
      <c r="P95" s="47"/>
      <c r="Q95" s="47"/>
    </row>
    <row r="96" spans="1:17" ht="67.5" x14ac:dyDescent="0.2">
      <c r="A96" s="42" t="s">
        <v>486</v>
      </c>
      <c r="B96" s="43" t="s">
        <v>1242</v>
      </c>
      <c r="C96" s="44" t="s">
        <v>1243</v>
      </c>
      <c r="D96" s="31" t="s">
        <v>367</v>
      </c>
      <c r="E96" s="48">
        <v>1195</v>
      </c>
      <c r="F96" s="46">
        <v>12.82</v>
      </c>
      <c r="G96" s="47"/>
      <c r="H96" s="47"/>
      <c r="I96" s="47"/>
      <c r="J96" s="47">
        <v>15320</v>
      </c>
      <c r="K96" s="47"/>
      <c r="L96" s="47"/>
      <c r="M96" s="47"/>
      <c r="N96" s="47"/>
      <c r="O96" s="47"/>
      <c r="P96" s="47"/>
      <c r="Q96" s="47"/>
    </row>
    <row r="97" spans="1:17" ht="67.5" x14ac:dyDescent="0.2">
      <c r="A97" s="42" t="s">
        <v>488</v>
      </c>
      <c r="B97" s="43" t="s">
        <v>1224</v>
      </c>
      <c r="C97" s="44" t="s">
        <v>1244</v>
      </c>
      <c r="D97" s="31" t="s">
        <v>367</v>
      </c>
      <c r="E97" s="48">
        <v>910</v>
      </c>
      <c r="F97" s="46">
        <v>17.190000000000001</v>
      </c>
      <c r="G97" s="47"/>
      <c r="H97" s="47"/>
      <c r="I97" s="47"/>
      <c r="J97" s="47">
        <v>15643</v>
      </c>
      <c r="K97" s="47"/>
      <c r="L97" s="47"/>
      <c r="M97" s="47"/>
      <c r="N97" s="47"/>
      <c r="O97" s="47"/>
      <c r="P97" s="47"/>
      <c r="Q97" s="47"/>
    </row>
    <row r="98" spans="1:17" ht="67.5" x14ac:dyDescent="0.2">
      <c r="A98" s="42" t="s">
        <v>489</v>
      </c>
      <c r="B98" s="43" t="s">
        <v>1224</v>
      </c>
      <c r="C98" s="44" t="s">
        <v>1245</v>
      </c>
      <c r="D98" s="31" t="s">
        <v>367</v>
      </c>
      <c r="E98" s="48">
        <v>205</v>
      </c>
      <c r="F98" s="46">
        <v>6.06</v>
      </c>
      <c r="G98" s="47"/>
      <c r="H98" s="47"/>
      <c r="I98" s="47"/>
      <c r="J98" s="47">
        <v>1242</v>
      </c>
      <c r="K98" s="47"/>
      <c r="L98" s="47"/>
      <c r="M98" s="47"/>
      <c r="N98" s="47"/>
      <c r="O98" s="47"/>
      <c r="P98" s="47"/>
      <c r="Q98" s="47"/>
    </row>
    <row r="99" spans="1:17" ht="84" x14ac:dyDescent="0.2">
      <c r="A99" s="42" t="s">
        <v>491</v>
      </c>
      <c r="B99" s="43" t="s">
        <v>1232</v>
      </c>
      <c r="C99" s="44" t="s">
        <v>1246</v>
      </c>
      <c r="D99" s="31" t="s">
        <v>1234</v>
      </c>
      <c r="E99" s="48">
        <v>0.87</v>
      </c>
      <c r="F99" s="46">
        <v>13039.25</v>
      </c>
      <c r="G99" s="47"/>
      <c r="H99" s="47"/>
      <c r="I99" s="47"/>
      <c r="J99" s="47">
        <v>11344</v>
      </c>
      <c r="K99" s="47"/>
      <c r="L99" s="47"/>
      <c r="M99" s="47"/>
      <c r="N99" s="47"/>
      <c r="O99" s="47"/>
      <c r="P99" s="47"/>
      <c r="Q99" s="47"/>
    </row>
    <row r="100" spans="1:17" ht="19.149999999999999" customHeight="1" x14ac:dyDescent="0.2">
      <c r="A100" s="207" t="s">
        <v>1247</v>
      </c>
      <c r="B100" s="208"/>
      <c r="C100" s="208"/>
      <c r="D100" s="208"/>
      <c r="E100" s="208"/>
      <c r="F100" s="208"/>
      <c r="G100" s="208"/>
      <c r="H100" s="208"/>
      <c r="I100" s="208"/>
      <c r="J100" s="208"/>
      <c r="K100" s="208"/>
      <c r="L100" s="208"/>
      <c r="M100" s="208"/>
      <c r="N100" s="208"/>
      <c r="O100" s="208"/>
      <c r="P100" s="208"/>
      <c r="Q100" s="208"/>
    </row>
    <row r="101" spans="1:17" ht="79.5" x14ac:dyDescent="0.2">
      <c r="A101" s="42" t="s">
        <v>492</v>
      </c>
      <c r="B101" s="43" t="s">
        <v>737</v>
      </c>
      <c r="C101" s="44" t="s">
        <v>1248</v>
      </c>
      <c r="D101" s="31" t="s">
        <v>551</v>
      </c>
      <c r="E101" s="48">
        <v>36</v>
      </c>
      <c r="F101" s="46">
        <v>87.47</v>
      </c>
      <c r="G101" s="47"/>
      <c r="H101" s="47"/>
      <c r="I101" s="47"/>
      <c r="J101" s="47">
        <v>3149</v>
      </c>
      <c r="K101" s="47"/>
      <c r="L101" s="47"/>
      <c r="M101" s="47"/>
      <c r="N101" s="47"/>
      <c r="O101" s="47"/>
      <c r="P101" s="47"/>
      <c r="Q101" s="47"/>
    </row>
    <row r="102" spans="1:17" ht="72.75" x14ac:dyDescent="0.2">
      <c r="A102" s="42" t="s">
        <v>494</v>
      </c>
      <c r="B102" s="43" t="s">
        <v>1249</v>
      </c>
      <c r="C102" s="44" t="s">
        <v>1250</v>
      </c>
      <c r="D102" s="31" t="s">
        <v>752</v>
      </c>
      <c r="E102" s="45" t="s">
        <v>1251</v>
      </c>
      <c r="F102" s="46">
        <v>125</v>
      </c>
      <c r="G102" s="47"/>
      <c r="H102" s="47"/>
      <c r="I102" s="47"/>
      <c r="J102" s="47">
        <v>563</v>
      </c>
      <c r="K102" s="47"/>
      <c r="L102" s="47"/>
      <c r="M102" s="47"/>
      <c r="N102" s="47"/>
      <c r="O102" s="47"/>
      <c r="P102" s="47"/>
      <c r="Q102" s="47"/>
    </row>
    <row r="103" spans="1:17" ht="72.75" x14ac:dyDescent="0.2">
      <c r="A103" s="42" t="s">
        <v>495</v>
      </c>
      <c r="B103" s="43" t="s">
        <v>1252</v>
      </c>
      <c r="C103" s="44" t="s">
        <v>1253</v>
      </c>
      <c r="D103" s="31" t="s">
        <v>752</v>
      </c>
      <c r="E103" s="45" t="s">
        <v>1254</v>
      </c>
      <c r="F103" s="46">
        <v>20</v>
      </c>
      <c r="G103" s="47"/>
      <c r="H103" s="47"/>
      <c r="I103" s="47"/>
      <c r="J103" s="47">
        <v>100</v>
      </c>
      <c r="K103" s="47"/>
      <c r="L103" s="47"/>
      <c r="M103" s="47"/>
      <c r="N103" s="47"/>
      <c r="O103" s="47"/>
      <c r="P103" s="47"/>
      <c r="Q103" s="47"/>
    </row>
    <row r="104" spans="1:17" ht="72.75" x14ac:dyDescent="0.2">
      <c r="A104" s="42" t="s">
        <v>497</v>
      </c>
      <c r="B104" s="43" t="s">
        <v>1255</v>
      </c>
      <c r="C104" s="44" t="s">
        <v>1256</v>
      </c>
      <c r="D104" s="31" t="s">
        <v>752</v>
      </c>
      <c r="E104" s="45" t="s">
        <v>1257</v>
      </c>
      <c r="F104" s="46">
        <v>79</v>
      </c>
      <c r="G104" s="47"/>
      <c r="H104" s="47"/>
      <c r="I104" s="47"/>
      <c r="J104" s="47">
        <v>608</v>
      </c>
      <c r="K104" s="47"/>
      <c r="L104" s="47"/>
      <c r="M104" s="47"/>
      <c r="N104" s="47"/>
      <c r="O104" s="47"/>
      <c r="P104" s="47"/>
      <c r="Q104" s="47"/>
    </row>
    <row r="105" spans="1:17" ht="60" x14ac:dyDescent="0.2">
      <c r="A105" s="42" t="s">
        <v>499</v>
      </c>
      <c r="B105" s="43" t="s">
        <v>1258</v>
      </c>
      <c r="C105" s="44" t="s">
        <v>1259</v>
      </c>
      <c r="D105" s="31" t="s">
        <v>367</v>
      </c>
      <c r="E105" s="48">
        <v>120</v>
      </c>
      <c r="F105" s="46">
        <v>5</v>
      </c>
      <c r="G105" s="47"/>
      <c r="H105" s="47"/>
      <c r="I105" s="47"/>
      <c r="J105" s="47">
        <v>600</v>
      </c>
      <c r="K105" s="47"/>
      <c r="L105" s="47"/>
      <c r="M105" s="47"/>
      <c r="N105" s="47"/>
      <c r="O105" s="47"/>
      <c r="P105" s="47"/>
      <c r="Q105" s="47"/>
    </row>
    <row r="106" spans="1:17" ht="60" x14ac:dyDescent="0.2">
      <c r="A106" s="42" t="s">
        <v>501</v>
      </c>
      <c r="B106" s="43" t="s">
        <v>1258</v>
      </c>
      <c r="C106" s="44" t="s">
        <v>1260</v>
      </c>
      <c r="D106" s="31" t="s">
        <v>367</v>
      </c>
      <c r="E106" s="48">
        <v>630</v>
      </c>
      <c r="F106" s="46">
        <v>2.35</v>
      </c>
      <c r="G106" s="47"/>
      <c r="H106" s="47"/>
      <c r="I106" s="47"/>
      <c r="J106" s="47">
        <v>1481</v>
      </c>
      <c r="K106" s="47"/>
      <c r="L106" s="47"/>
      <c r="M106" s="47"/>
      <c r="N106" s="47"/>
      <c r="O106" s="47"/>
      <c r="P106" s="47"/>
      <c r="Q106" s="47"/>
    </row>
    <row r="107" spans="1:17" ht="60" x14ac:dyDescent="0.2">
      <c r="A107" s="42" t="s">
        <v>502</v>
      </c>
      <c r="B107" s="43" t="s">
        <v>1258</v>
      </c>
      <c r="C107" s="44" t="s">
        <v>1261</v>
      </c>
      <c r="D107" s="31" t="s">
        <v>367</v>
      </c>
      <c r="E107" s="48">
        <v>250</v>
      </c>
      <c r="F107" s="46">
        <v>1.94</v>
      </c>
      <c r="G107" s="47"/>
      <c r="H107" s="47"/>
      <c r="I107" s="47"/>
      <c r="J107" s="47">
        <v>485</v>
      </c>
      <c r="K107" s="47"/>
      <c r="L107" s="47"/>
      <c r="M107" s="47"/>
      <c r="N107" s="47"/>
      <c r="O107" s="47"/>
      <c r="P107" s="47"/>
      <c r="Q107" s="47"/>
    </row>
    <row r="108" spans="1:17" ht="60" x14ac:dyDescent="0.2">
      <c r="A108" s="42" t="s">
        <v>503</v>
      </c>
      <c r="B108" s="43" t="s">
        <v>1258</v>
      </c>
      <c r="C108" s="44" t="s">
        <v>1262</v>
      </c>
      <c r="D108" s="31" t="s">
        <v>367</v>
      </c>
      <c r="E108" s="48">
        <v>85</v>
      </c>
      <c r="F108" s="46">
        <v>1.62</v>
      </c>
      <c r="G108" s="47"/>
      <c r="H108" s="47"/>
      <c r="I108" s="47"/>
      <c r="J108" s="47">
        <v>138</v>
      </c>
      <c r="K108" s="47"/>
      <c r="L108" s="47"/>
      <c r="M108" s="47"/>
      <c r="N108" s="47"/>
      <c r="O108" s="47"/>
      <c r="P108" s="47"/>
      <c r="Q108" s="47"/>
    </row>
    <row r="109" spans="1:17" ht="72.75" x14ac:dyDescent="0.2">
      <c r="A109" s="42" t="s">
        <v>504</v>
      </c>
      <c r="B109" s="43" t="s">
        <v>1263</v>
      </c>
      <c r="C109" s="44" t="s">
        <v>1264</v>
      </c>
      <c r="D109" s="31" t="s">
        <v>367</v>
      </c>
      <c r="E109" s="48">
        <v>185</v>
      </c>
      <c r="F109" s="46">
        <v>5.33</v>
      </c>
      <c r="G109" s="47"/>
      <c r="H109" s="47"/>
      <c r="I109" s="47"/>
      <c r="J109" s="47">
        <v>986</v>
      </c>
      <c r="K109" s="47"/>
      <c r="L109" s="47"/>
      <c r="M109" s="47"/>
      <c r="N109" s="47"/>
      <c r="O109" s="47"/>
      <c r="P109" s="47"/>
      <c r="Q109" s="47"/>
    </row>
    <row r="110" spans="1:17" ht="72.75" x14ac:dyDescent="0.2">
      <c r="A110" s="42" t="s">
        <v>506</v>
      </c>
      <c r="B110" s="43" t="s">
        <v>1265</v>
      </c>
      <c r="C110" s="44" t="s">
        <v>1266</v>
      </c>
      <c r="D110" s="31" t="s">
        <v>367</v>
      </c>
      <c r="E110" s="48">
        <v>15</v>
      </c>
      <c r="F110" s="46">
        <v>14.1</v>
      </c>
      <c r="G110" s="47"/>
      <c r="H110" s="47"/>
      <c r="I110" s="47"/>
      <c r="J110" s="47">
        <v>212</v>
      </c>
      <c r="K110" s="47"/>
      <c r="L110" s="47"/>
      <c r="M110" s="47"/>
      <c r="N110" s="47"/>
      <c r="O110" s="47"/>
      <c r="P110" s="47"/>
      <c r="Q110" s="47"/>
    </row>
    <row r="111" spans="1:17" ht="72.75" x14ac:dyDescent="0.2">
      <c r="A111" s="42" t="s">
        <v>508</v>
      </c>
      <c r="B111" s="43" t="s">
        <v>1267</v>
      </c>
      <c r="C111" s="44" t="s">
        <v>1268</v>
      </c>
      <c r="D111" s="31" t="s">
        <v>1269</v>
      </c>
      <c r="E111" s="45" t="s">
        <v>1270</v>
      </c>
      <c r="F111" s="46">
        <v>8.64</v>
      </c>
      <c r="G111" s="47"/>
      <c r="H111" s="47"/>
      <c r="I111" s="47"/>
      <c r="J111" s="47">
        <v>2</v>
      </c>
      <c r="K111" s="47"/>
      <c r="L111" s="47"/>
      <c r="M111" s="47"/>
      <c r="N111" s="47"/>
      <c r="O111" s="47"/>
      <c r="P111" s="47"/>
      <c r="Q111" s="47"/>
    </row>
    <row r="112" spans="1:17" ht="55.5" x14ac:dyDescent="0.2">
      <c r="A112" s="42" t="s">
        <v>509</v>
      </c>
      <c r="B112" s="43" t="s">
        <v>1271</v>
      </c>
      <c r="C112" s="44" t="s">
        <v>1272</v>
      </c>
      <c r="D112" s="31" t="s">
        <v>551</v>
      </c>
      <c r="E112" s="48">
        <v>100</v>
      </c>
      <c r="F112" s="46">
        <v>40.85</v>
      </c>
      <c r="G112" s="47"/>
      <c r="H112" s="47"/>
      <c r="I112" s="47"/>
      <c r="J112" s="47">
        <v>4085</v>
      </c>
      <c r="K112" s="47"/>
      <c r="L112" s="47"/>
      <c r="M112" s="47"/>
      <c r="N112" s="47"/>
      <c r="O112" s="47"/>
      <c r="P112" s="47"/>
      <c r="Q112" s="47"/>
    </row>
    <row r="113" spans="1:17" ht="96" x14ac:dyDescent="0.2">
      <c r="A113" s="42" t="s">
        <v>510</v>
      </c>
      <c r="B113" s="43" t="s">
        <v>1273</v>
      </c>
      <c r="C113" s="44" t="s">
        <v>1274</v>
      </c>
      <c r="D113" s="31" t="s">
        <v>551</v>
      </c>
      <c r="E113" s="48">
        <v>50</v>
      </c>
      <c r="F113" s="46">
        <v>41.16</v>
      </c>
      <c r="G113" s="47"/>
      <c r="H113" s="47"/>
      <c r="I113" s="47"/>
      <c r="J113" s="47">
        <v>2058</v>
      </c>
      <c r="K113" s="47"/>
      <c r="L113" s="47"/>
      <c r="M113" s="47"/>
      <c r="N113" s="47"/>
      <c r="O113" s="47"/>
      <c r="P113" s="47"/>
      <c r="Q113" s="47"/>
    </row>
    <row r="114" spans="1:17" ht="60" x14ac:dyDescent="0.2">
      <c r="A114" s="42" t="s">
        <v>512</v>
      </c>
      <c r="B114" s="43" t="s">
        <v>1258</v>
      </c>
      <c r="C114" s="44" t="s">
        <v>1275</v>
      </c>
      <c r="D114" s="31" t="s">
        <v>716</v>
      </c>
      <c r="E114" s="48">
        <v>200</v>
      </c>
      <c r="F114" s="46">
        <v>4.54</v>
      </c>
      <c r="G114" s="47"/>
      <c r="H114" s="47"/>
      <c r="I114" s="47"/>
      <c r="J114" s="47">
        <v>908</v>
      </c>
      <c r="K114" s="47"/>
      <c r="L114" s="47"/>
      <c r="M114" s="47"/>
      <c r="N114" s="47"/>
      <c r="O114" s="47"/>
      <c r="P114" s="47"/>
      <c r="Q114" s="47"/>
    </row>
    <row r="115" spans="1:17" ht="72.75" x14ac:dyDescent="0.2">
      <c r="A115" s="42" t="s">
        <v>518</v>
      </c>
      <c r="B115" s="43" t="s">
        <v>1276</v>
      </c>
      <c r="C115" s="44" t="s">
        <v>1277</v>
      </c>
      <c r="D115" s="31" t="s">
        <v>187</v>
      </c>
      <c r="E115" s="45" t="s">
        <v>1278</v>
      </c>
      <c r="F115" s="46">
        <v>59.99</v>
      </c>
      <c r="G115" s="47"/>
      <c r="H115" s="47"/>
      <c r="I115" s="47"/>
      <c r="J115" s="47">
        <v>11</v>
      </c>
      <c r="K115" s="47"/>
      <c r="L115" s="47"/>
      <c r="M115" s="47"/>
      <c r="N115" s="47"/>
      <c r="O115" s="47"/>
      <c r="P115" s="47"/>
      <c r="Q115" s="47"/>
    </row>
    <row r="116" spans="1:17" ht="120" x14ac:dyDescent="0.2">
      <c r="A116" s="42" t="s">
        <v>522</v>
      </c>
      <c r="B116" s="43" t="s">
        <v>1279</v>
      </c>
      <c r="C116" s="44" t="s">
        <v>1280</v>
      </c>
      <c r="D116" s="31" t="s">
        <v>187</v>
      </c>
      <c r="E116" s="45" t="s">
        <v>1281</v>
      </c>
      <c r="F116" s="46">
        <v>675</v>
      </c>
      <c r="G116" s="47"/>
      <c r="H116" s="47"/>
      <c r="I116" s="47"/>
      <c r="J116" s="47">
        <v>810</v>
      </c>
      <c r="K116" s="47"/>
      <c r="L116" s="47"/>
      <c r="M116" s="47"/>
      <c r="N116" s="47"/>
      <c r="O116" s="47"/>
      <c r="P116" s="47"/>
      <c r="Q116" s="47"/>
    </row>
    <row r="117" spans="1:17" ht="72.75" x14ac:dyDescent="0.2">
      <c r="A117" s="42" t="s">
        <v>526</v>
      </c>
      <c r="B117" s="43" t="s">
        <v>1282</v>
      </c>
      <c r="C117" s="44" t="s">
        <v>1283</v>
      </c>
      <c r="D117" s="31" t="s">
        <v>459</v>
      </c>
      <c r="E117" s="48">
        <v>150</v>
      </c>
      <c r="F117" s="46">
        <v>45.1</v>
      </c>
      <c r="G117" s="47"/>
      <c r="H117" s="47"/>
      <c r="I117" s="47"/>
      <c r="J117" s="47">
        <v>6765</v>
      </c>
      <c r="K117" s="47"/>
      <c r="L117" s="47"/>
      <c r="M117" s="47"/>
      <c r="N117" s="47"/>
      <c r="O117" s="47"/>
      <c r="P117" s="47"/>
      <c r="Q117" s="47"/>
    </row>
    <row r="118" spans="1:17" ht="15" x14ac:dyDescent="0.2">
      <c r="A118" s="207" t="s">
        <v>60</v>
      </c>
      <c r="B118" s="208"/>
      <c r="C118" s="208"/>
      <c r="D118" s="208"/>
      <c r="E118" s="208"/>
      <c r="F118" s="208"/>
      <c r="G118" s="208"/>
      <c r="H118" s="208"/>
      <c r="I118" s="208"/>
      <c r="J118" s="46">
        <v>193254</v>
      </c>
      <c r="K118" s="47"/>
      <c r="L118" s="47"/>
      <c r="M118" s="47"/>
      <c r="N118" s="47"/>
      <c r="O118" s="47"/>
      <c r="P118" s="47"/>
      <c r="Q118" s="47"/>
    </row>
    <row r="119" spans="1:17" ht="15" x14ac:dyDescent="0.2">
      <c r="A119" s="207" t="s">
        <v>740</v>
      </c>
      <c r="B119" s="208"/>
      <c r="C119" s="208"/>
      <c r="D119" s="208"/>
      <c r="E119" s="208"/>
      <c r="F119" s="208"/>
      <c r="G119" s="208"/>
      <c r="H119" s="208"/>
      <c r="I119" s="208"/>
      <c r="J119" s="46">
        <v>208128</v>
      </c>
      <c r="K119" s="47"/>
      <c r="L119" s="47"/>
      <c r="M119" s="47"/>
      <c r="N119" s="47"/>
      <c r="O119" s="47"/>
      <c r="P119" s="47"/>
      <c r="Q119" s="47"/>
    </row>
    <row r="120" spans="1:17" ht="15" x14ac:dyDescent="0.2">
      <c r="A120" s="209" t="s">
        <v>1284</v>
      </c>
      <c r="B120" s="208"/>
      <c r="C120" s="208"/>
      <c r="D120" s="208"/>
      <c r="E120" s="208"/>
      <c r="F120" s="208"/>
      <c r="G120" s="208"/>
      <c r="H120" s="208"/>
      <c r="I120" s="208"/>
      <c r="J120" s="47"/>
      <c r="K120" s="47"/>
      <c r="L120" s="47"/>
      <c r="M120" s="47"/>
      <c r="N120" s="47"/>
      <c r="O120" s="47"/>
      <c r="P120" s="47"/>
      <c r="Q120" s="47"/>
    </row>
    <row r="121" spans="1:17" ht="15" x14ac:dyDescent="0.2">
      <c r="A121" s="207" t="s">
        <v>586</v>
      </c>
      <c r="B121" s="208"/>
      <c r="C121" s="208"/>
      <c r="D121" s="208"/>
      <c r="E121" s="208"/>
      <c r="F121" s="208"/>
      <c r="G121" s="208"/>
      <c r="H121" s="208"/>
      <c r="I121" s="208"/>
      <c r="J121" s="46">
        <v>6765</v>
      </c>
      <c r="K121" s="47"/>
      <c r="L121" s="47"/>
      <c r="M121" s="47"/>
      <c r="N121" s="47"/>
      <c r="O121" s="47"/>
      <c r="P121" s="47"/>
      <c r="Q121" s="47"/>
    </row>
    <row r="122" spans="1:17" ht="15" x14ac:dyDescent="0.2">
      <c r="A122" s="207" t="s">
        <v>587</v>
      </c>
      <c r="B122" s="208"/>
      <c r="C122" s="208"/>
      <c r="D122" s="208"/>
      <c r="E122" s="208"/>
      <c r="F122" s="208"/>
      <c r="G122" s="208"/>
      <c r="H122" s="208"/>
      <c r="I122" s="208"/>
      <c r="J122" s="46">
        <v>201363</v>
      </c>
      <c r="K122" s="47"/>
      <c r="L122" s="47"/>
      <c r="M122" s="47"/>
      <c r="N122" s="47"/>
      <c r="O122" s="47"/>
      <c r="P122" s="47"/>
      <c r="Q122" s="47"/>
    </row>
    <row r="123" spans="1:17" ht="15" x14ac:dyDescent="0.2">
      <c r="A123" s="207" t="s">
        <v>68</v>
      </c>
      <c r="B123" s="208"/>
      <c r="C123" s="208"/>
      <c r="D123" s="208"/>
      <c r="E123" s="208"/>
      <c r="F123" s="208"/>
      <c r="G123" s="208"/>
      <c r="H123" s="208"/>
      <c r="I123" s="208"/>
      <c r="J123" s="46">
        <v>208128</v>
      </c>
      <c r="K123" s="47"/>
      <c r="L123" s="47"/>
      <c r="M123" s="47"/>
      <c r="N123" s="47"/>
      <c r="O123" s="47"/>
      <c r="P123" s="47"/>
      <c r="Q123" s="47"/>
    </row>
    <row r="124" spans="1:17" ht="15" x14ac:dyDescent="0.2">
      <c r="A124" s="207" t="s">
        <v>69</v>
      </c>
      <c r="B124" s="208"/>
      <c r="C124" s="208"/>
      <c r="D124" s="208"/>
      <c r="E124" s="208"/>
      <c r="F124" s="208"/>
      <c r="G124" s="208"/>
      <c r="H124" s="208"/>
      <c r="I124" s="208"/>
      <c r="J124" s="47"/>
      <c r="K124" s="47"/>
      <c r="L124" s="47"/>
      <c r="M124" s="47"/>
      <c r="N124" s="47"/>
      <c r="O124" s="47"/>
      <c r="P124" s="47"/>
      <c r="Q124" s="47"/>
    </row>
    <row r="125" spans="1:17" ht="15" x14ac:dyDescent="0.2">
      <c r="A125" s="207" t="s">
        <v>70</v>
      </c>
      <c r="B125" s="208"/>
      <c r="C125" s="208"/>
      <c r="D125" s="208"/>
      <c r="E125" s="208"/>
      <c r="F125" s="208"/>
      <c r="G125" s="208"/>
      <c r="H125" s="208"/>
      <c r="I125" s="208"/>
      <c r="J125" s="46">
        <v>208128</v>
      </c>
      <c r="K125" s="47"/>
      <c r="L125" s="47"/>
      <c r="M125" s="47"/>
      <c r="N125" s="47"/>
      <c r="O125" s="47"/>
      <c r="P125" s="47"/>
      <c r="Q125" s="47"/>
    </row>
    <row r="126" spans="1:17" ht="15" x14ac:dyDescent="0.2">
      <c r="A126" s="209" t="s">
        <v>1285</v>
      </c>
      <c r="B126" s="208"/>
      <c r="C126" s="208"/>
      <c r="D126" s="208"/>
      <c r="E126" s="208"/>
      <c r="F126" s="208"/>
      <c r="G126" s="208"/>
      <c r="H126" s="208"/>
      <c r="I126" s="208"/>
      <c r="J126" s="49">
        <v>208128</v>
      </c>
      <c r="K126" s="47"/>
      <c r="L126" s="47"/>
      <c r="M126" s="47"/>
      <c r="N126" s="47"/>
      <c r="O126" s="47"/>
      <c r="P126" s="47"/>
      <c r="Q126" s="47"/>
    </row>
    <row r="127" spans="1:17" ht="19.149999999999999" customHeight="1" x14ac:dyDescent="0.2">
      <c r="A127" s="210" t="s">
        <v>1286</v>
      </c>
      <c r="B127" s="208"/>
      <c r="C127" s="208"/>
      <c r="D127" s="208"/>
      <c r="E127" s="208"/>
      <c r="F127" s="208"/>
      <c r="G127" s="208"/>
      <c r="H127" s="208"/>
      <c r="I127" s="208"/>
      <c r="J127" s="208"/>
      <c r="K127" s="208"/>
      <c r="L127" s="208"/>
      <c r="M127" s="208"/>
      <c r="N127" s="208"/>
      <c r="O127" s="208"/>
      <c r="P127" s="208"/>
      <c r="Q127" s="208"/>
    </row>
    <row r="128" spans="1:17" ht="19.149999999999999" customHeight="1" x14ac:dyDescent="0.2">
      <c r="A128" s="207" t="s">
        <v>1287</v>
      </c>
      <c r="B128" s="208"/>
      <c r="C128" s="208"/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8"/>
      <c r="O128" s="208"/>
      <c r="P128" s="208"/>
      <c r="Q128" s="208"/>
    </row>
    <row r="129" spans="1:17" ht="144" x14ac:dyDescent="0.2">
      <c r="A129" s="42" t="s">
        <v>531</v>
      </c>
      <c r="B129" s="43" t="s">
        <v>962</v>
      </c>
      <c r="C129" s="44" t="s">
        <v>86</v>
      </c>
      <c r="D129" s="31" t="s">
        <v>81</v>
      </c>
      <c r="E129" s="45" t="s">
        <v>1288</v>
      </c>
      <c r="F129" s="46">
        <v>66.53</v>
      </c>
      <c r="G129" s="47"/>
      <c r="H129" s="46">
        <v>66.53</v>
      </c>
      <c r="I129" s="47"/>
      <c r="J129" s="47">
        <v>19</v>
      </c>
      <c r="K129" s="47"/>
      <c r="L129" s="47">
        <v>19</v>
      </c>
      <c r="M129" s="47"/>
      <c r="N129" s="47"/>
      <c r="O129" s="47"/>
      <c r="P129" s="47"/>
      <c r="Q129" s="47"/>
    </row>
    <row r="130" spans="1:17" ht="75" x14ac:dyDescent="0.2">
      <c r="A130" s="42" t="s">
        <v>534</v>
      </c>
      <c r="B130" s="43" t="s">
        <v>964</v>
      </c>
      <c r="C130" s="44" t="s">
        <v>965</v>
      </c>
      <c r="D130" s="31" t="s">
        <v>81</v>
      </c>
      <c r="E130" s="45" t="s">
        <v>1289</v>
      </c>
      <c r="F130" s="46">
        <v>19.29</v>
      </c>
      <c r="G130" s="47"/>
      <c r="H130" s="46">
        <v>19.29</v>
      </c>
      <c r="I130" s="47"/>
      <c r="J130" s="47">
        <v>-6</v>
      </c>
      <c r="K130" s="47"/>
      <c r="L130" s="47">
        <v>-6</v>
      </c>
      <c r="M130" s="47"/>
      <c r="N130" s="47"/>
      <c r="O130" s="47"/>
      <c r="P130" s="47"/>
      <c r="Q130" s="47"/>
    </row>
    <row r="131" spans="1:17" ht="19.149999999999999" customHeight="1" x14ac:dyDescent="0.2">
      <c r="A131" s="207" t="s">
        <v>1290</v>
      </c>
      <c r="B131" s="208"/>
      <c r="C131" s="208"/>
      <c r="D131" s="208"/>
      <c r="E131" s="208"/>
      <c r="F131" s="208"/>
      <c r="G131" s="208"/>
      <c r="H131" s="208"/>
      <c r="I131" s="208"/>
      <c r="J131" s="208"/>
      <c r="K131" s="208"/>
      <c r="L131" s="208"/>
      <c r="M131" s="208"/>
      <c r="N131" s="208"/>
      <c r="O131" s="208"/>
      <c r="P131" s="208"/>
      <c r="Q131" s="208"/>
    </row>
    <row r="132" spans="1:17" ht="96" x14ac:dyDescent="0.2">
      <c r="A132" s="42" t="s">
        <v>535</v>
      </c>
      <c r="B132" s="43" t="s">
        <v>95</v>
      </c>
      <c r="C132" s="44" t="s">
        <v>1041</v>
      </c>
      <c r="D132" s="31" t="s">
        <v>81</v>
      </c>
      <c r="E132" s="48">
        <v>1.218</v>
      </c>
      <c r="F132" s="46">
        <v>64.94</v>
      </c>
      <c r="G132" s="47"/>
      <c r="H132" s="46">
        <v>64.94</v>
      </c>
      <c r="I132" s="47"/>
      <c r="J132" s="47">
        <v>79</v>
      </c>
      <c r="K132" s="47"/>
      <c r="L132" s="47">
        <v>79</v>
      </c>
      <c r="M132" s="47"/>
      <c r="N132" s="47"/>
      <c r="O132" s="47"/>
      <c r="P132" s="47"/>
      <c r="Q132" s="47"/>
    </row>
    <row r="133" spans="1:17" ht="127.5" x14ac:dyDescent="0.2">
      <c r="A133" s="42" t="s">
        <v>539</v>
      </c>
      <c r="B133" s="43" t="s">
        <v>593</v>
      </c>
      <c r="C133" s="44" t="s">
        <v>1042</v>
      </c>
      <c r="D133" s="31" t="s">
        <v>81</v>
      </c>
      <c r="E133" s="45" t="s">
        <v>1291</v>
      </c>
      <c r="F133" s="46">
        <v>18.2</v>
      </c>
      <c r="G133" s="47"/>
      <c r="H133" s="46">
        <v>18.2</v>
      </c>
      <c r="I133" s="47"/>
      <c r="J133" s="47">
        <v>22</v>
      </c>
      <c r="K133" s="47"/>
      <c r="L133" s="47">
        <v>22</v>
      </c>
      <c r="M133" s="47"/>
      <c r="N133" s="47"/>
      <c r="O133" s="47"/>
      <c r="P133" s="47"/>
      <c r="Q133" s="47"/>
    </row>
    <row r="134" spans="1:17" ht="96" x14ac:dyDescent="0.2">
      <c r="A134" s="42" t="s">
        <v>544</v>
      </c>
      <c r="B134" s="43" t="s">
        <v>597</v>
      </c>
      <c r="C134" s="44" t="s">
        <v>1044</v>
      </c>
      <c r="D134" s="31" t="s">
        <v>81</v>
      </c>
      <c r="E134" s="45" t="s">
        <v>1292</v>
      </c>
      <c r="F134" s="46">
        <v>18.16</v>
      </c>
      <c r="G134" s="47"/>
      <c r="H134" s="46">
        <v>18.16</v>
      </c>
      <c r="I134" s="47"/>
      <c r="J134" s="47">
        <v>-22</v>
      </c>
      <c r="K134" s="47"/>
      <c r="L134" s="47">
        <v>-22</v>
      </c>
      <c r="M134" s="47"/>
      <c r="N134" s="47"/>
      <c r="O134" s="47"/>
      <c r="P134" s="47"/>
      <c r="Q134" s="47"/>
    </row>
    <row r="135" spans="1:17" ht="15" x14ac:dyDescent="0.2">
      <c r="A135" s="218"/>
      <c r="B135" s="208"/>
      <c r="C135" s="208"/>
      <c r="D135" s="208"/>
      <c r="E135" s="208"/>
      <c r="F135" s="208"/>
      <c r="G135" s="208"/>
      <c r="H135" s="208"/>
      <c r="I135" s="208"/>
      <c r="J135" s="208"/>
      <c r="K135" s="208"/>
      <c r="L135" s="208"/>
      <c r="M135" s="208"/>
      <c r="N135" s="208"/>
      <c r="O135" s="208"/>
      <c r="P135" s="208"/>
      <c r="Q135" s="208"/>
    </row>
    <row r="136" spans="1:17" ht="96" x14ac:dyDescent="0.2">
      <c r="A136" s="42" t="s">
        <v>548</v>
      </c>
      <c r="B136" s="43" t="s">
        <v>1293</v>
      </c>
      <c r="C136" s="44" t="s">
        <v>1294</v>
      </c>
      <c r="D136" s="31" t="s">
        <v>81</v>
      </c>
      <c r="E136" s="48">
        <v>0.32900000000000001</v>
      </c>
      <c r="F136" s="46">
        <v>76.39</v>
      </c>
      <c r="G136" s="47"/>
      <c r="H136" s="46">
        <v>76.39</v>
      </c>
      <c r="I136" s="47"/>
      <c r="J136" s="47">
        <v>25</v>
      </c>
      <c r="K136" s="47"/>
      <c r="L136" s="47">
        <v>25</v>
      </c>
      <c r="M136" s="47"/>
      <c r="N136" s="47"/>
      <c r="O136" s="47"/>
      <c r="P136" s="47"/>
      <c r="Q136" s="47"/>
    </row>
    <row r="137" spans="1:17" ht="127.5" x14ac:dyDescent="0.2">
      <c r="A137" s="42" t="s">
        <v>553</v>
      </c>
      <c r="B137" s="43" t="s">
        <v>1295</v>
      </c>
      <c r="C137" s="44" t="s">
        <v>1296</v>
      </c>
      <c r="D137" s="31" t="s">
        <v>81</v>
      </c>
      <c r="E137" s="45" t="s">
        <v>1297</v>
      </c>
      <c r="F137" s="46">
        <v>21.7</v>
      </c>
      <c r="G137" s="47"/>
      <c r="H137" s="46">
        <v>21.7</v>
      </c>
      <c r="I137" s="47"/>
      <c r="J137" s="47">
        <v>7</v>
      </c>
      <c r="K137" s="47"/>
      <c r="L137" s="47">
        <v>7</v>
      </c>
      <c r="M137" s="47"/>
      <c r="N137" s="47"/>
      <c r="O137" s="47"/>
      <c r="P137" s="47"/>
      <c r="Q137" s="47"/>
    </row>
    <row r="138" spans="1:17" ht="96" x14ac:dyDescent="0.2">
      <c r="A138" s="42" t="s">
        <v>555</v>
      </c>
      <c r="B138" s="43" t="s">
        <v>1298</v>
      </c>
      <c r="C138" s="44" t="s">
        <v>1299</v>
      </c>
      <c r="D138" s="31" t="s">
        <v>81</v>
      </c>
      <c r="E138" s="45" t="s">
        <v>1300</v>
      </c>
      <c r="F138" s="46">
        <v>21.37</v>
      </c>
      <c r="G138" s="47"/>
      <c r="H138" s="46">
        <v>21.37</v>
      </c>
      <c r="I138" s="47"/>
      <c r="J138" s="47">
        <v>-7</v>
      </c>
      <c r="K138" s="47"/>
      <c r="L138" s="47">
        <v>-7</v>
      </c>
      <c r="M138" s="47"/>
      <c r="N138" s="47"/>
      <c r="O138" s="47"/>
      <c r="P138" s="47"/>
      <c r="Q138" s="47"/>
    </row>
    <row r="139" spans="1:17" ht="15" x14ac:dyDescent="0.2">
      <c r="A139" s="218"/>
      <c r="B139" s="208"/>
      <c r="C139" s="208"/>
      <c r="D139" s="208"/>
      <c r="E139" s="208"/>
      <c r="F139" s="208"/>
      <c r="G139" s="208"/>
      <c r="H139" s="208"/>
      <c r="I139" s="208"/>
      <c r="J139" s="208"/>
      <c r="K139" s="208"/>
      <c r="L139" s="208"/>
      <c r="M139" s="208"/>
      <c r="N139" s="208"/>
      <c r="O139" s="208"/>
      <c r="P139" s="208"/>
      <c r="Q139" s="208"/>
    </row>
    <row r="140" spans="1:17" ht="96" x14ac:dyDescent="0.2">
      <c r="A140" s="42" t="s">
        <v>557</v>
      </c>
      <c r="B140" s="43" t="s">
        <v>1301</v>
      </c>
      <c r="C140" s="44" t="s">
        <v>1302</v>
      </c>
      <c r="D140" s="31" t="s">
        <v>81</v>
      </c>
      <c r="E140" s="48">
        <v>3.0209999999999999</v>
      </c>
      <c r="F140" s="46">
        <v>107.31</v>
      </c>
      <c r="G140" s="47"/>
      <c r="H140" s="46">
        <v>107.31</v>
      </c>
      <c r="I140" s="47"/>
      <c r="J140" s="47">
        <v>324</v>
      </c>
      <c r="K140" s="47"/>
      <c r="L140" s="47">
        <v>324</v>
      </c>
      <c r="M140" s="47"/>
      <c r="N140" s="47"/>
      <c r="O140" s="47"/>
      <c r="P140" s="47"/>
      <c r="Q140" s="47"/>
    </row>
    <row r="141" spans="1:17" ht="127.5" x14ac:dyDescent="0.2">
      <c r="A141" s="42" t="s">
        <v>559</v>
      </c>
      <c r="B141" s="43" t="s">
        <v>1303</v>
      </c>
      <c r="C141" s="44" t="s">
        <v>1304</v>
      </c>
      <c r="D141" s="31" t="s">
        <v>81</v>
      </c>
      <c r="E141" s="45" t="s">
        <v>1305</v>
      </c>
      <c r="F141" s="46">
        <v>32.9</v>
      </c>
      <c r="G141" s="47"/>
      <c r="H141" s="46">
        <v>32.9</v>
      </c>
      <c r="I141" s="47"/>
      <c r="J141" s="47">
        <v>99</v>
      </c>
      <c r="K141" s="47"/>
      <c r="L141" s="47">
        <v>99</v>
      </c>
      <c r="M141" s="47"/>
      <c r="N141" s="47"/>
      <c r="O141" s="47"/>
      <c r="P141" s="47"/>
      <c r="Q141" s="47"/>
    </row>
    <row r="142" spans="1:17" ht="96" x14ac:dyDescent="0.2">
      <c r="A142" s="42" t="s">
        <v>561</v>
      </c>
      <c r="B142" s="43" t="s">
        <v>1306</v>
      </c>
      <c r="C142" s="44" t="s">
        <v>1307</v>
      </c>
      <c r="D142" s="31" t="s">
        <v>81</v>
      </c>
      <c r="E142" s="45" t="s">
        <v>1308</v>
      </c>
      <c r="F142" s="46">
        <v>30.07</v>
      </c>
      <c r="G142" s="47"/>
      <c r="H142" s="46">
        <v>30.07</v>
      </c>
      <c r="I142" s="47"/>
      <c r="J142" s="47">
        <v>-91</v>
      </c>
      <c r="K142" s="47"/>
      <c r="L142" s="47">
        <v>-91</v>
      </c>
      <c r="M142" s="47"/>
      <c r="N142" s="47"/>
      <c r="O142" s="47"/>
      <c r="P142" s="47"/>
      <c r="Q142" s="47"/>
    </row>
    <row r="143" spans="1:17" ht="15" x14ac:dyDescent="0.2">
      <c r="A143" s="207" t="s">
        <v>60</v>
      </c>
      <c r="B143" s="208"/>
      <c r="C143" s="208"/>
      <c r="D143" s="208"/>
      <c r="E143" s="208"/>
      <c r="F143" s="208"/>
      <c r="G143" s="208"/>
      <c r="H143" s="208"/>
      <c r="I143" s="208"/>
      <c r="J143" s="46">
        <v>449</v>
      </c>
      <c r="K143" s="47"/>
      <c r="L143" s="46">
        <v>449</v>
      </c>
      <c r="M143" s="47"/>
      <c r="N143" s="47"/>
      <c r="O143" s="47"/>
      <c r="P143" s="47"/>
      <c r="Q143" s="47"/>
    </row>
    <row r="144" spans="1:17" ht="15" x14ac:dyDescent="0.2">
      <c r="A144" s="209" t="s">
        <v>1309</v>
      </c>
      <c r="B144" s="208"/>
      <c r="C144" s="208"/>
      <c r="D144" s="208"/>
      <c r="E144" s="208"/>
      <c r="F144" s="208"/>
      <c r="G144" s="208"/>
      <c r="H144" s="208"/>
      <c r="I144" s="208"/>
      <c r="J144" s="47"/>
      <c r="K144" s="47"/>
      <c r="L144" s="47"/>
      <c r="M144" s="47"/>
      <c r="N144" s="47"/>
      <c r="O144" s="47"/>
      <c r="P144" s="47"/>
      <c r="Q144" s="47"/>
    </row>
    <row r="145" spans="1:17" ht="15" x14ac:dyDescent="0.2">
      <c r="A145" s="207" t="s">
        <v>102</v>
      </c>
      <c r="B145" s="208"/>
      <c r="C145" s="208"/>
      <c r="D145" s="208"/>
      <c r="E145" s="208"/>
      <c r="F145" s="208"/>
      <c r="G145" s="208"/>
      <c r="H145" s="208"/>
      <c r="I145" s="208"/>
      <c r="J145" s="46">
        <v>449</v>
      </c>
      <c r="K145" s="47"/>
      <c r="L145" s="47"/>
      <c r="M145" s="47"/>
      <c r="N145" s="47"/>
      <c r="O145" s="47"/>
      <c r="P145" s="47"/>
      <c r="Q145" s="47"/>
    </row>
    <row r="146" spans="1:17" ht="15" x14ac:dyDescent="0.2">
      <c r="A146" s="207" t="s">
        <v>68</v>
      </c>
      <c r="B146" s="208"/>
      <c r="C146" s="208"/>
      <c r="D146" s="208"/>
      <c r="E146" s="208"/>
      <c r="F146" s="208"/>
      <c r="G146" s="208"/>
      <c r="H146" s="208"/>
      <c r="I146" s="208"/>
      <c r="J146" s="46">
        <v>449</v>
      </c>
      <c r="K146" s="47"/>
      <c r="L146" s="47"/>
      <c r="M146" s="47"/>
      <c r="N146" s="47"/>
      <c r="O146" s="47"/>
      <c r="P146" s="47"/>
      <c r="Q146" s="47"/>
    </row>
    <row r="147" spans="1:17" ht="15" x14ac:dyDescent="0.2">
      <c r="A147" s="207" t="s">
        <v>69</v>
      </c>
      <c r="B147" s="208"/>
      <c r="C147" s="208"/>
      <c r="D147" s="208"/>
      <c r="E147" s="208"/>
      <c r="F147" s="208"/>
      <c r="G147" s="208"/>
      <c r="H147" s="208"/>
      <c r="I147" s="208"/>
      <c r="J147" s="47"/>
      <c r="K147" s="47"/>
      <c r="L147" s="47"/>
      <c r="M147" s="47"/>
      <c r="N147" s="47"/>
      <c r="O147" s="47"/>
      <c r="P147" s="47"/>
      <c r="Q147" s="47"/>
    </row>
    <row r="148" spans="1:17" ht="15" x14ac:dyDescent="0.2">
      <c r="A148" s="207" t="s">
        <v>71</v>
      </c>
      <c r="B148" s="208"/>
      <c r="C148" s="208"/>
      <c r="D148" s="208"/>
      <c r="E148" s="208"/>
      <c r="F148" s="208"/>
      <c r="G148" s="208"/>
      <c r="H148" s="208"/>
      <c r="I148" s="208"/>
      <c r="J148" s="46">
        <v>449</v>
      </c>
      <c r="K148" s="47"/>
      <c r="L148" s="47"/>
      <c r="M148" s="47"/>
      <c r="N148" s="47"/>
      <c r="O148" s="47"/>
      <c r="P148" s="47"/>
      <c r="Q148" s="47"/>
    </row>
    <row r="149" spans="1:17" ht="15" x14ac:dyDescent="0.2">
      <c r="A149" s="209" t="s">
        <v>1310</v>
      </c>
      <c r="B149" s="208"/>
      <c r="C149" s="208"/>
      <c r="D149" s="208"/>
      <c r="E149" s="208"/>
      <c r="F149" s="208"/>
      <c r="G149" s="208"/>
      <c r="H149" s="208"/>
      <c r="I149" s="208"/>
      <c r="J149" s="49">
        <v>449</v>
      </c>
      <c r="K149" s="47"/>
      <c r="L149" s="47"/>
      <c r="M149" s="47"/>
      <c r="N149" s="47"/>
      <c r="O149" s="47"/>
      <c r="P149" s="47"/>
      <c r="Q149" s="47"/>
    </row>
    <row r="150" spans="1:17" ht="15" x14ac:dyDescent="0.2">
      <c r="A150" s="211" t="s">
        <v>104</v>
      </c>
      <c r="B150" s="212"/>
      <c r="C150" s="212"/>
      <c r="D150" s="212"/>
      <c r="E150" s="212"/>
      <c r="F150" s="212"/>
      <c r="G150" s="212"/>
      <c r="H150" s="212"/>
      <c r="I150" s="212"/>
      <c r="J150" s="212"/>
      <c r="K150" s="212"/>
      <c r="L150" s="212"/>
      <c r="M150" s="212"/>
      <c r="N150" s="212"/>
      <c r="O150" s="212"/>
      <c r="P150" s="212"/>
      <c r="Q150" s="212"/>
    </row>
    <row r="151" spans="1:17" ht="15" x14ac:dyDescent="0.2">
      <c r="A151" s="207" t="s">
        <v>105</v>
      </c>
      <c r="B151" s="208"/>
      <c r="C151" s="208"/>
      <c r="D151" s="208"/>
      <c r="E151" s="208"/>
      <c r="F151" s="208"/>
      <c r="G151" s="208"/>
      <c r="H151" s="208"/>
      <c r="I151" s="208"/>
      <c r="J151" s="46">
        <v>224299</v>
      </c>
      <c r="K151" s="46">
        <v>15172</v>
      </c>
      <c r="L151" s="46">
        <v>7304</v>
      </c>
      <c r="M151" s="46">
        <v>263</v>
      </c>
      <c r="N151" s="47"/>
      <c r="O151" s="46">
        <v>1583.97</v>
      </c>
      <c r="P151" s="47"/>
      <c r="Q151" s="46">
        <v>19.63</v>
      </c>
    </row>
    <row r="152" spans="1:17" ht="15" x14ac:dyDescent="0.2">
      <c r="A152" s="207" t="s">
        <v>802</v>
      </c>
      <c r="B152" s="208"/>
      <c r="C152" s="208"/>
      <c r="D152" s="208"/>
      <c r="E152" s="208"/>
      <c r="F152" s="208"/>
      <c r="G152" s="208"/>
      <c r="H152" s="208"/>
      <c r="I152" s="208"/>
      <c r="J152" s="46">
        <v>239173</v>
      </c>
      <c r="K152" s="46">
        <v>15172</v>
      </c>
      <c r="L152" s="46">
        <v>7304</v>
      </c>
      <c r="M152" s="46">
        <v>263</v>
      </c>
      <c r="N152" s="47"/>
      <c r="O152" s="46">
        <v>1583.97</v>
      </c>
      <c r="P152" s="47"/>
      <c r="Q152" s="46">
        <v>19.63</v>
      </c>
    </row>
    <row r="153" spans="1:17" ht="15" x14ac:dyDescent="0.2">
      <c r="A153" s="207" t="s">
        <v>106</v>
      </c>
      <c r="B153" s="208"/>
      <c r="C153" s="208"/>
      <c r="D153" s="208"/>
      <c r="E153" s="208"/>
      <c r="F153" s="208"/>
      <c r="G153" s="208"/>
      <c r="H153" s="208"/>
      <c r="I153" s="208"/>
      <c r="J153" s="47"/>
      <c r="K153" s="47"/>
      <c r="L153" s="47"/>
      <c r="M153" s="47"/>
      <c r="N153" s="47"/>
      <c r="O153" s="47"/>
      <c r="P153" s="47"/>
      <c r="Q153" s="47"/>
    </row>
    <row r="154" spans="1:17" ht="15" x14ac:dyDescent="0.2">
      <c r="A154" s="207" t="s">
        <v>1311</v>
      </c>
      <c r="B154" s="208"/>
      <c r="C154" s="208"/>
      <c r="D154" s="208"/>
      <c r="E154" s="208"/>
      <c r="F154" s="208"/>
      <c r="G154" s="208"/>
      <c r="H154" s="208"/>
      <c r="I154" s="208"/>
      <c r="J154" s="46">
        <v>10991</v>
      </c>
      <c r="K154" s="47"/>
      <c r="L154" s="47"/>
      <c r="M154" s="47"/>
      <c r="N154" s="47"/>
      <c r="O154" s="47"/>
      <c r="P154" s="47"/>
      <c r="Q154" s="47"/>
    </row>
    <row r="155" spans="1:17" ht="15" x14ac:dyDescent="0.2">
      <c r="A155" s="207" t="s">
        <v>1312</v>
      </c>
      <c r="B155" s="208"/>
      <c r="C155" s="208"/>
      <c r="D155" s="208"/>
      <c r="E155" s="208"/>
      <c r="F155" s="208"/>
      <c r="G155" s="208"/>
      <c r="H155" s="208"/>
      <c r="I155" s="208"/>
      <c r="J155" s="46">
        <v>3883</v>
      </c>
      <c r="K155" s="47"/>
      <c r="L155" s="47"/>
      <c r="M155" s="47"/>
      <c r="N155" s="47"/>
      <c r="O155" s="47"/>
      <c r="P155" s="47"/>
      <c r="Q155" s="47"/>
    </row>
    <row r="156" spans="1:17" ht="15" x14ac:dyDescent="0.2">
      <c r="A156" s="207" t="s">
        <v>61</v>
      </c>
      <c r="B156" s="208"/>
      <c r="C156" s="208"/>
      <c r="D156" s="208"/>
      <c r="E156" s="208"/>
      <c r="F156" s="208"/>
      <c r="G156" s="208"/>
      <c r="H156" s="208"/>
      <c r="I156" s="208"/>
      <c r="J156" s="46">
        <v>15477</v>
      </c>
      <c r="K156" s="47"/>
      <c r="L156" s="47"/>
      <c r="M156" s="47"/>
      <c r="N156" s="47"/>
      <c r="O156" s="47"/>
      <c r="P156" s="47"/>
      <c r="Q156" s="47"/>
    </row>
    <row r="157" spans="1:17" ht="15" x14ac:dyDescent="0.2">
      <c r="A157" s="207" t="s">
        <v>106</v>
      </c>
      <c r="B157" s="208"/>
      <c r="C157" s="208"/>
      <c r="D157" s="208"/>
      <c r="E157" s="208"/>
      <c r="F157" s="208"/>
      <c r="G157" s="208"/>
      <c r="H157" s="208"/>
      <c r="I157" s="208"/>
      <c r="J157" s="47"/>
      <c r="K157" s="47"/>
      <c r="L157" s="47"/>
      <c r="M157" s="47"/>
      <c r="N157" s="47"/>
      <c r="O157" s="47"/>
      <c r="P157" s="47"/>
      <c r="Q157" s="47"/>
    </row>
    <row r="158" spans="1:17" ht="15" x14ac:dyDescent="0.2">
      <c r="A158" s="207" t="s">
        <v>1313</v>
      </c>
      <c r="B158" s="208"/>
      <c r="C158" s="208"/>
      <c r="D158" s="208"/>
      <c r="E158" s="208"/>
      <c r="F158" s="208"/>
      <c r="G158" s="208"/>
      <c r="H158" s="208"/>
      <c r="I158" s="208"/>
      <c r="J158" s="46">
        <v>14834</v>
      </c>
      <c r="K158" s="47"/>
      <c r="L158" s="47"/>
      <c r="M158" s="47"/>
      <c r="N158" s="47"/>
      <c r="O158" s="47"/>
      <c r="P158" s="47"/>
      <c r="Q158" s="47"/>
    </row>
    <row r="159" spans="1:17" ht="15" x14ac:dyDescent="0.2">
      <c r="A159" s="207" t="s">
        <v>1314</v>
      </c>
      <c r="B159" s="208"/>
      <c r="C159" s="208"/>
      <c r="D159" s="208"/>
      <c r="E159" s="208"/>
      <c r="F159" s="208"/>
      <c r="G159" s="208"/>
      <c r="H159" s="208"/>
      <c r="I159" s="208"/>
      <c r="J159" s="46">
        <v>594</v>
      </c>
      <c r="K159" s="47"/>
      <c r="L159" s="47"/>
      <c r="M159" s="47"/>
      <c r="N159" s="47"/>
      <c r="O159" s="47"/>
      <c r="P159" s="47"/>
      <c r="Q159" s="47"/>
    </row>
    <row r="160" spans="1:17" ht="15" x14ac:dyDescent="0.2">
      <c r="A160" s="207" t="s">
        <v>1315</v>
      </c>
      <c r="B160" s="208"/>
      <c r="C160" s="208"/>
      <c r="D160" s="208"/>
      <c r="E160" s="208"/>
      <c r="F160" s="208"/>
      <c r="G160" s="208"/>
      <c r="H160" s="208"/>
      <c r="I160" s="208"/>
      <c r="J160" s="46">
        <v>-9</v>
      </c>
      <c r="K160" s="47"/>
      <c r="L160" s="47"/>
      <c r="M160" s="47"/>
      <c r="N160" s="47"/>
      <c r="O160" s="47"/>
      <c r="P160" s="47"/>
      <c r="Q160" s="47"/>
    </row>
    <row r="161" spans="1:17" ht="15" x14ac:dyDescent="0.2">
      <c r="A161" s="207" t="s">
        <v>1316</v>
      </c>
      <c r="B161" s="208"/>
      <c r="C161" s="208"/>
      <c r="D161" s="208"/>
      <c r="E161" s="208"/>
      <c r="F161" s="208"/>
      <c r="G161" s="208"/>
      <c r="H161" s="208"/>
      <c r="I161" s="208"/>
      <c r="J161" s="46">
        <v>58</v>
      </c>
      <c r="K161" s="47"/>
      <c r="L161" s="47"/>
      <c r="M161" s="47"/>
      <c r="N161" s="47"/>
      <c r="O161" s="47"/>
      <c r="P161" s="47"/>
      <c r="Q161" s="47"/>
    </row>
    <row r="162" spans="1:17" ht="15" x14ac:dyDescent="0.2">
      <c r="A162" s="207" t="s">
        <v>62</v>
      </c>
      <c r="B162" s="208"/>
      <c r="C162" s="208"/>
      <c r="D162" s="208"/>
      <c r="E162" s="208"/>
      <c r="F162" s="208"/>
      <c r="G162" s="208"/>
      <c r="H162" s="208"/>
      <c r="I162" s="208"/>
      <c r="J162" s="46">
        <v>10069</v>
      </c>
      <c r="K162" s="47"/>
      <c r="L162" s="47"/>
      <c r="M162" s="47"/>
      <c r="N162" s="47"/>
      <c r="O162" s="47"/>
      <c r="P162" s="47"/>
      <c r="Q162" s="47"/>
    </row>
    <row r="163" spans="1:17" ht="15" x14ac:dyDescent="0.2">
      <c r="A163" s="207" t="s">
        <v>106</v>
      </c>
      <c r="B163" s="208"/>
      <c r="C163" s="208"/>
      <c r="D163" s="208"/>
      <c r="E163" s="208"/>
      <c r="F163" s="208"/>
      <c r="G163" s="208"/>
      <c r="H163" s="208"/>
      <c r="I163" s="208"/>
      <c r="J163" s="47"/>
      <c r="K163" s="47"/>
      <c r="L163" s="47"/>
      <c r="M163" s="47"/>
      <c r="N163" s="47"/>
      <c r="O163" s="47"/>
      <c r="P163" s="47"/>
      <c r="Q163" s="47"/>
    </row>
    <row r="164" spans="1:17" ht="15" x14ac:dyDescent="0.2">
      <c r="A164" s="207" t="s">
        <v>1317</v>
      </c>
      <c r="B164" s="208"/>
      <c r="C164" s="208"/>
      <c r="D164" s="208"/>
      <c r="E164" s="208"/>
      <c r="F164" s="208"/>
      <c r="G164" s="208"/>
      <c r="H164" s="208"/>
      <c r="I164" s="208"/>
      <c r="J164" s="46">
        <v>1</v>
      </c>
      <c r="K164" s="47"/>
      <c r="L164" s="47"/>
      <c r="M164" s="47"/>
      <c r="N164" s="47"/>
      <c r="O164" s="47"/>
      <c r="P164" s="47"/>
      <c r="Q164" s="47"/>
    </row>
    <row r="165" spans="1:17" ht="15" x14ac:dyDescent="0.2">
      <c r="A165" s="207" t="s">
        <v>1318</v>
      </c>
      <c r="B165" s="208"/>
      <c r="C165" s="208"/>
      <c r="D165" s="208"/>
      <c r="E165" s="208"/>
      <c r="F165" s="208"/>
      <c r="G165" s="208"/>
      <c r="H165" s="208"/>
      <c r="I165" s="208"/>
      <c r="J165" s="46">
        <v>9641</v>
      </c>
      <c r="K165" s="47"/>
      <c r="L165" s="47"/>
      <c r="M165" s="47"/>
      <c r="N165" s="47"/>
      <c r="O165" s="47"/>
      <c r="P165" s="47"/>
      <c r="Q165" s="47"/>
    </row>
    <row r="166" spans="1:17" ht="15" x14ac:dyDescent="0.2">
      <c r="A166" s="207" t="s">
        <v>1319</v>
      </c>
      <c r="B166" s="208"/>
      <c r="C166" s="208"/>
      <c r="D166" s="208"/>
      <c r="E166" s="208"/>
      <c r="F166" s="208"/>
      <c r="G166" s="208"/>
      <c r="H166" s="208"/>
      <c r="I166" s="208"/>
      <c r="J166" s="46">
        <v>396</v>
      </c>
      <c r="K166" s="47"/>
      <c r="L166" s="47"/>
      <c r="M166" s="47"/>
      <c r="N166" s="47"/>
      <c r="O166" s="47"/>
      <c r="P166" s="47"/>
      <c r="Q166" s="47"/>
    </row>
    <row r="167" spans="1:17" ht="15" x14ac:dyDescent="0.2">
      <c r="A167" s="207" t="s">
        <v>1320</v>
      </c>
      <c r="B167" s="208"/>
      <c r="C167" s="208"/>
      <c r="D167" s="208"/>
      <c r="E167" s="208"/>
      <c r="F167" s="208"/>
      <c r="G167" s="208"/>
      <c r="H167" s="208"/>
      <c r="I167" s="208"/>
      <c r="J167" s="46">
        <v>-6</v>
      </c>
      <c r="K167" s="47"/>
      <c r="L167" s="47"/>
      <c r="M167" s="47"/>
      <c r="N167" s="47"/>
      <c r="O167" s="47"/>
      <c r="P167" s="47"/>
      <c r="Q167" s="47"/>
    </row>
    <row r="168" spans="1:17" ht="15" x14ac:dyDescent="0.2">
      <c r="A168" s="207" t="s">
        <v>1321</v>
      </c>
      <c r="B168" s="208"/>
      <c r="C168" s="208"/>
      <c r="D168" s="208"/>
      <c r="E168" s="208"/>
      <c r="F168" s="208"/>
      <c r="G168" s="208"/>
      <c r="H168" s="208"/>
      <c r="I168" s="208"/>
      <c r="J168" s="46">
        <v>37</v>
      </c>
      <c r="K168" s="47"/>
      <c r="L168" s="47"/>
      <c r="M168" s="47"/>
      <c r="N168" s="47"/>
      <c r="O168" s="47"/>
      <c r="P168" s="47"/>
      <c r="Q168" s="47"/>
    </row>
    <row r="169" spans="1:17" ht="15" x14ac:dyDescent="0.2">
      <c r="A169" s="209" t="s">
        <v>115</v>
      </c>
      <c r="B169" s="208"/>
      <c r="C169" s="208"/>
      <c r="D169" s="208"/>
      <c r="E169" s="208"/>
      <c r="F169" s="208"/>
      <c r="G169" s="208"/>
      <c r="H169" s="208"/>
      <c r="I169" s="208"/>
      <c r="J169" s="47"/>
      <c r="K169" s="47"/>
      <c r="L169" s="47"/>
      <c r="M169" s="47"/>
      <c r="N169" s="47"/>
      <c r="O169" s="47"/>
      <c r="P169" s="47"/>
      <c r="Q169" s="47"/>
    </row>
    <row r="170" spans="1:17" ht="15" x14ac:dyDescent="0.2">
      <c r="A170" s="207" t="s">
        <v>292</v>
      </c>
      <c r="B170" s="208"/>
      <c r="C170" s="208"/>
      <c r="D170" s="208"/>
      <c r="E170" s="208"/>
      <c r="F170" s="208"/>
      <c r="G170" s="208"/>
      <c r="H170" s="208"/>
      <c r="I170" s="208"/>
      <c r="J170" s="47"/>
      <c r="K170" s="47"/>
      <c r="L170" s="47"/>
      <c r="M170" s="47"/>
      <c r="N170" s="47"/>
      <c r="O170" s="47"/>
      <c r="P170" s="47"/>
      <c r="Q170" s="47"/>
    </row>
    <row r="171" spans="1:17" ht="15" x14ac:dyDescent="0.2">
      <c r="A171" s="207" t="s">
        <v>1322</v>
      </c>
      <c r="B171" s="208"/>
      <c r="C171" s="208"/>
      <c r="D171" s="208"/>
      <c r="E171" s="208"/>
      <c r="F171" s="208"/>
      <c r="G171" s="208"/>
      <c r="H171" s="208"/>
      <c r="I171" s="208"/>
      <c r="J171" s="47"/>
      <c r="K171" s="47"/>
      <c r="L171" s="47"/>
      <c r="M171" s="47"/>
      <c r="N171" s="47"/>
      <c r="O171" s="47"/>
      <c r="P171" s="47"/>
      <c r="Q171" s="47"/>
    </row>
    <row r="172" spans="1:17" ht="15" x14ac:dyDescent="0.2">
      <c r="A172" s="207" t="s">
        <v>1323</v>
      </c>
      <c r="B172" s="208"/>
      <c r="C172" s="208"/>
      <c r="D172" s="208"/>
      <c r="E172" s="208"/>
      <c r="F172" s="208"/>
      <c r="G172" s="208"/>
      <c r="H172" s="208"/>
      <c r="I172" s="208"/>
      <c r="J172" s="46">
        <v>16</v>
      </c>
      <c r="K172" s="47"/>
      <c r="L172" s="46">
        <v>16</v>
      </c>
      <c r="M172" s="46">
        <v>2</v>
      </c>
      <c r="N172" s="47"/>
      <c r="O172" s="46">
        <v>0.03</v>
      </c>
      <c r="P172" s="47"/>
      <c r="Q172" s="46">
        <v>0.19</v>
      </c>
    </row>
    <row r="173" spans="1:17" ht="15" x14ac:dyDescent="0.2">
      <c r="A173" s="207" t="s">
        <v>1324</v>
      </c>
      <c r="B173" s="208"/>
      <c r="C173" s="208"/>
      <c r="D173" s="208"/>
      <c r="E173" s="208"/>
      <c r="F173" s="208"/>
      <c r="G173" s="208"/>
      <c r="H173" s="208"/>
      <c r="I173" s="208"/>
      <c r="J173" s="46">
        <v>2</v>
      </c>
      <c r="K173" s="47"/>
      <c r="L173" s="47"/>
      <c r="M173" s="47"/>
      <c r="N173" s="47"/>
      <c r="O173" s="47"/>
      <c r="P173" s="47"/>
      <c r="Q173" s="47"/>
    </row>
    <row r="174" spans="1:17" ht="15" x14ac:dyDescent="0.2">
      <c r="A174" s="207" t="s">
        <v>1325</v>
      </c>
      <c r="B174" s="208"/>
      <c r="C174" s="208"/>
      <c r="D174" s="208"/>
      <c r="E174" s="208"/>
      <c r="F174" s="208"/>
      <c r="G174" s="208"/>
      <c r="H174" s="208"/>
      <c r="I174" s="208"/>
      <c r="J174" s="46">
        <v>1</v>
      </c>
      <c r="K174" s="47"/>
      <c r="L174" s="47"/>
      <c r="M174" s="47"/>
      <c r="N174" s="47"/>
      <c r="O174" s="47"/>
      <c r="P174" s="47"/>
      <c r="Q174" s="47"/>
    </row>
    <row r="175" spans="1:17" ht="15" x14ac:dyDescent="0.2">
      <c r="A175" s="207" t="s">
        <v>121</v>
      </c>
      <c r="B175" s="208"/>
      <c r="C175" s="208"/>
      <c r="D175" s="208"/>
      <c r="E175" s="208"/>
      <c r="F175" s="208"/>
      <c r="G175" s="208"/>
      <c r="H175" s="208"/>
      <c r="I175" s="208"/>
      <c r="J175" s="46">
        <v>19</v>
      </c>
      <c r="K175" s="47"/>
      <c r="L175" s="47"/>
      <c r="M175" s="47"/>
      <c r="N175" s="47"/>
      <c r="O175" s="46">
        <v>0.03</v>
      </c>
      <c r="P175" s="47"/>
      <c r="Q175" s="46">
        <v>0.19</v>
      </c>
    </row>
    <row r="176" spans="1:17" ht="15" x14ac:dyDescent="0.2">
      <c r="A176" s="207" t="s">
        <v>1326</v>
      </c>
      <c r="B176" s="208"/>
      <c r="C176" s="208"/>
      <c r="D176" s="208"/>
      <c r="E176" s="208"/>
      <c r="F176" s="208"/>
      <c r="G176" s="208"/>
      <c r="H176" s="208"/>
      <c r="I176" s="208"/>
      <c r="J176" s="47"/>
      <c r="K176" s="47"/>
      <c r="L176" s="47"/>
      <c r="M176" s="47"/>
      <c r="N176" s="47"/>
      <c r="O176" s="47"/>
      <c r="P176" s="47"/>
      <c r="Q176" s="47"/>
    </row>
    <row r="177" spans="1:17" ht="15" x14ac:dyDescent="0.2">
      <c r="A177" s="207" t="s">
        <v>1327</v>
      </c>
      <c r="B177" s="208"/>
      <c r="C177" s="208"/>
      <c r="D177" s="208"/>
      <c r="E177" s="208"/>
      <c r="F177" s="208"/>
      <c r="G177" s="208"/>
      <c r="H177" s="208"/>
      <c r="I177" s="208"/>
      <c r="J177" s="46">
        <v>73</v>
      </c>
      <c r="K177" s="46">
        <v>39</v>
      </c>
      <c r="L177" s="46">
        <v>28</v>
      </c>
      <c r="M177" s="46">
        <v>3</v>
      </c>
      <c r="N177" s="47"/>
      <c r="O177" s="46">
        <v>3.82</v>
      </c>
      <c r="P177" s="47"/>
      <c r="Q177" s="46">
        <v>0.25</v>
      </c>
    </row>
    <row r="178" spans="1:17" ht="15" x14ac:dyDescent="0.2">
      <c r="A178" s="207" t="s">
        <v>1328</v>
      </c>
      <c r="B178" s="208"/>
      <c r="C178" s="208"/>
      <c r="D178" s="208"/>
      <c r="E178" s="208"/>
      <c r="F178" s="208"/>
      <c r="G178" s="208"/>
      <c r="H178" s="208"/>
      <c r="I178" s="208"/>
      <c r="J178" s="46">
        <v>58</v>
      </c>
      <c r="K178" s="47"/>
      <c r="L178" s="47"/>
      <c r="M178" s="47"/>
      <c r="N178" s="47"/>
      <c r="O178" s="47"/>
      <c r="P178" s="47"/>
      <c r="Q178" s="47"/>
    </row>
    <row r="179" spans="1:17" ht="15" x14ac:dyDescent="0.2">
      <c r="A179" s="207" t="s">
        <v>1329</v>
      </c>
      <c r="B179" s="208"/>
      <c r="C179" s="208"/>
      <c r="D179" s="208"/>
      <c r="E179" s="208"/>
      <c r="F179" s="208"/>
      <c r="G179" s="208"/>
      <c r="H179" s="208"/>
      <c r="I179" s="208"/>
      <c r="J179" s="46">
        <v>37</v>
      </c>
      <c r="K179" s="47"/>
      <c r="L179" s="47"/>
      <c r="M179" s="47"/>
      <c r="N179" s="47"/>
      <c r="O179" s="47"/>
      <c r="P179" s="47"/>
      <c r="Q179" s="47"/>
    </row>
    <row r="180" spans="1:17" ht="15" x14ac:dyDescent="0.2">
      <c r="A180" s="207" t="s">
        <v>121</v>
      </c>
      <c r="B180" s="208"/>
      <c r="C180" s="208"/>
      <c r="D180" s="208"/>
      <c r="E180" s="208"/>
      <c r="F180" s="208"/>
      <c r="G180" s="208"/>
      <c r="H180" s="208"/>
      <c r="I180" s="208"/>
      <c r="J180" s="46">
        <v>168</v>
      </c>
      <c r="K180" s="47"/>
      <c r="L180" s="47"/>
      <c r="M180" s="47"/>
      <c r="N180" s="47"/>
      <c r="O180" s="46">
        <v>3.82</v>
      </c>
      <c r="P180" s="47"/>
      <c r="Q180" s="46">
        <v>0.25</v>
      </c>
    </row>
    <row r="181" spans="1:17" ht="26.1" customHeight="1" x14ac:dyDescent="0.2">
      <c r="A181" s="207" t="s">
        <v>1330</v>
      </c>
      <c r="B181" s="208"/>
      <c r="C181" s="208"/>
      <c r="D181" s="208"/>
      <c r="E181" s="208"/>
      <c r="F181" s="208"/>
      <c r="G181" s="208"/>
      <c r="H181" s="208"/>
      <c r="I181" s="208"/>
      <c r="J181" s="47"/>
      <c r="K181" s="47"/>
      <c r="L181" s="47"/>
      <c r="M181" s="47"/>
      <c r="N181" s="47"/>
      <c r="O181" s="47"/>
      <c r="P181" s="47"/>
      <c r="Q181" s="47"/>
    </row>
    <row r="182" spans="1:17" ht="15" x14ac:dyDescent="0.2">
      <c r="A182" s="207" t="s">
        <v>1331</v>
      </c>
      <c r="B182" s="208"/>
      <c r="C182" s="208"/>
      <c r="D182" s="208"/>
      <c r="E182" s="208"/>
      <c r="F182" s="208"/>
      <c r="G182" s="208"/>
      <c r="H182" s="208"/>
      <c r="I182" s="208"/>
      <c r="J182" s="46">
        <v>-13</v>
      </c>
      <c r="K182" s="46">
        <v>-7</v>
      </c>
      <c r="L182" s="46">
        <v>-5</v>
      </c>
      <c r="M182" s="47"/>
      <c r="N182" s="47"/>
      <c r="O182" s="46">
        <v>-0.6</v>
      </c>
      <c r="P182" s="47"/>
      <c r="Q182" s="47"/>
    </row>
    <row r="183" spans="1:17" ht="15" x14ac:dyDescent="0.2">
      <c r="A183" s="207" t="s">
        <v>1332</v>
      </c>
      <c r="B183" s="208"/>
      <c r="C183" s="208"/>
      <c r="D183" s="208"/>
      <c r="E183" s="208"/>
      <c r="F183" s="208"/>
      <c r="G183" s="208"/>
      <c r="H183" s="208"/>
      <c r="I183" s="208"/>
      <c r="J183" s="46">
        <v>-9</v>
      </c>
      <c r="K183" s="47"/>
      <c r="L183" s="47"/>
      <c r="M183" s="47"/>
      <c r="N183" s="47"/>
      <c r="O183" s="47"/>
      <c r="P183" s="47"/>
      <c r="Q183" s="47"/>
    </row>
    <row r="184" spans="1:17" ht="15" x14ac:dyDescent="0.2">
      <c r="A184" s="207" t="s">
        <v>1333</v>
      </c>
      <c r="B184" s="208"/>
      <c r="C184" s="208"/>
      <c r="D184" s="208"/>
      <c r="E184" s="208"/>
      <c r="F184" s="208"/>
      <c r="G184" s="208"/>
      <c r="H184" s="208"/>
      <c r="I184" s="208"/>
      <c r="J184" s="46">
        <v>-6</v>
      </c>
      <c r="K184" s="47"/>
      <c r="L184" s="47"/>
      <c r="M184" s="47"/>
      <c r="N184" s="47"/>
      <c r="O184" s="47"/>
      <c r="P184" s="47"/>
      <c r="Q184" s="47"/>
    </row>
    <row r="185" spans="1:17" ht="15" x14ac:dyDescent="0.2">
      <c r="A185" s="207" t="s">
        <v>121</v>
      </c>
      <c r="B185" s="208"/>
      <c r="C185" s="208"/>
      <c r="D185" s="208"/>
      <c r="E185" s="208"/>
      <c r="F185" s="208"/>
      <c r="G185" s="208"/>
      <c r="H185" s="208"/>
      <c r="I185" s="208"/>
      <c r="J185" s="46">
        <v>-28</v>
      </c>
      <c r="K185" s="47"/>
      <c r="L185" s="47"/>
      <c r="M185" s="47"/>
      <c r="N185" s="47"/>
      <c r="O185" s="46">
        <v>-0.6</v>
      </c>
      <c r="P185" s="47"/>
      <c r="Q185" s="47"/>
    </row>
    <row r="186" spans="1:17" ht="15" x14ac:dyDescent="0.2">
      <c r="A186" s="207" t="s">
        <v>1110</v>
      </c>
      <c r="B186" s="208"/>
      <c r="C186" s="208"/>
      <c r="D186" s="208"/>
      <c r="E186" s="208"/>
      <c r="F186" s="208"/>
      <c r="G186" s="208"/>
      <c r="H186" s="208"/>
      <c r="I186" s="208"/>
      <c r="J186" s="47"/>
      <c r="K186" s="47"/>
      <c r="L186" s="47"/>
      <c r="M186" s="47"/>
      <c r="N186" s="47"/>
      <c r="O186" s="47"/>
      <c r="P186" s="47"/>
      <c r="Q186" s="47"/>
    </row>
    <row r="187" spans="1:17" ht="15" x14ac:dyDescent="0.2">
      <c r="A187" s="207" t="s">
        <v>1334</v>
      </c>
      <c r="B187" s="208"/>
      <c r="C187" s="208"/>
      <c r="D187" s="208"/>
      <c r="E187" s="208"/>
      <c r="F187" s="208"/>
      <c r="G187" s="208"/>
      <c r="H187" s="208"/>
      <c r="I187" s="208"/>
      <c r="J187" s="46">
        <v>7589</v>
      </c>
      <c r="K187" s="46">
        <v>566</v>
      </c>
      <c r="L187" s="46">
        <v>195</v>
      </c>
      <c r="M187" s="47"/>
      <c r="N187" s="47"/>
      <c r="O187" s="46">
        <v>62.41</v>
      </c>
      <c r="P187" s="47"/>
      <c r="Q187" s="47"/>
    </row>
    <row r="188" spans="1:17" ht="15" x14ac:dyDescent="0.2">
      <c r="A188" s="207" t="s">
        <v>1335</v>
      </c>
      <c r="B188" s="208"/>
      <c r="C188" s="208"/>
      <c r="D188" s="208"/>
      <c r="E188" s="208"/>
      <c r="F188" s="208"/>
      <c r="G188" s="208"/>
      <c r="H188" s="208"/>
      <c r="I188" s="208"/>
      <c r="J188" s="46">
        <v>594</v>
      </c>
      <c r="K188" s="47"/>
      <c r="L188" s="47"/>
      <c r="M188" s="47"/>
      <c r="N188" s="47"/>
      <c r="O188" s="47"/>
      <c r="P188" s="47"/>
      <c r="Q188" s="47"/>
    </row>
    <row r="189" spans="1:17" ht="15" x14ac:dyDescent="0.2">
      <c r="A189" s="207" t="s">
        <v>1336</v>
      </c>
      <c r="B189" s="208"/>
      <c r="C189" s="208"/>
      <c r="D189" s="208"/>
      <c r="E189" s="208"/>
      <c r="F189" s="208"/>
      <c r="G189" s="208"/>
      <c r="H189" s="208"/>
      <c r="I189" s="208"/>
      <c r="J189" s="46">
        <v>396</v>
      </c>
      <c r="K189" s="47"/>
      <c r="L189" s="47"/>
      <c r="M189" s="47"/>
      <c r="N189" s="47"/>
      <c r="O189" s="47"/>
      <c r="P189" s="47"/>
      <c r="Q189" s="47"/>
    </row>
    <row r="190" spans="1:17" ht="15" x14ac:dyDescent="0.2">
      <c r="A190" s="207" t="s">
        <v>121</v>
      </c>
      <c r="B190" s="208"/>
      <c r="C190" s="208"/>
      <c r="D190" s="208"/>
      <c r="E190" s="208"/>
      <c r="F190" s="208"/>
      <c r="G190" s="208"/>
      <c r="H190" s="208"/>
      <c r="I190" s="208"/>
      <c r="J190" s="46">
        <v>8579</v>
      </c>
      <c r="K190" s="47"/>
      <c r="L190" s="47"/>
      <c r="M190" s="47"/>
      <c r="N190" s="47"/>
      <c r="O190" s="46">
        <v>62.41</v>
      </c>
      <c r="P190" s="47"/>
      <c r="Q190" s="47"/>
    </row>
    <row r="191" spans="1:17" ht="15" x14ac:dyDescent="0.2">
      <c r="A191" s="207" t="s">
        <v>295</v>
      </c>
      <c r="B191" s="208"/>
      <c r="C191" s="208"/>
      <c r="D191" s="208"/>
      <c r="E191" s="208"/>
      <c r="F191" s="208"/>
      <c r="G191" s="208"/>
      <c r="H191" s="208"/>
      <c r="I191" s="208"/>
      <c r="J191" s="47"/>
      <c r="K191" s="47"/>
      <c r="L191" s="47"/>
      <c r="M191" s="47"/>
      <c r="N191" s="47"/>
      <c r="O191" s="47"/>
      <c r="P191" s="47"/>
      <c r="Q191" s="47"/>
    </row>
    <row r="192" spans="1:17" ht="15" x14ac:dyDescent="0.2">
      <c r="A192" s="207" t="s">
        <v>1337</v>
      </c>
      <c r="B192" s="208"/>
      <c r="C192" s="208"/>
      <c r="D192" s="208"/>
      <c r="E192" s="208"/>
      <c r="F192" s="208"/>
      <c r="G192" s="208"/>
      <c r="H192" s="208"/>
      <c r="I192" s="208"/>
      <c r="J192" s="46">
        <v>449</v>
      </c>
      <c r="K192" s="47"/>
      <c r="L192" s="46">
        <v>449</v>
      </c>
      <c r="M192" s="47"/>
      <c r="N192" s="47"/>
      <c r="O192" s="47"/>
      <c r="P192" s="47"/>
      <c r="Q192" s="47"/>
    </row>
    <row r="193" spans="1:17" ht="15" x14ac:dyDescent="0.2">
      <c r="A193" s="207" t="s">
        <v>126</v>
      </c>
      <c r="B193" s="208"/>
      <c r="C193" s="208"/>
      <c r="D193" s="208"/>
      <c r="E193" s="208"/>
      <c r="F193" s="208"/>
      <c r="G193" s="208"/>
      <c r="H193" s="208"/>
      <c r="I193" s="208"/>
      <c r="J193" s="46">
        <v>9187</v>
      </c>
      <c r="K193" s="47"/>
      <c r="L193" s="47"/>
      <c r="M193" s="47"/>
      <c r="N193" s="47"/>
      <c r="O193" s="46">
        <v>65.66</v>
      </c>
      <c r="P193" s="47"/>
      <c r="Q193" s="46">
        <v>0.44</v>
      </c>
    </row>
    <row r="194" spans="1:17" ht="15" x14ac:dyDescent="0.2">
      <c r="A194" s="207" t="s">
        <v>297</v>
      </c>
      <c r="B194" s="208"/>
      <c r="C194" s="208"/>
      <c r="D194" s="208"/>
      <c r="E194" s="208"/>
      <c r="F194" s="208"/>
      <c r="G194" s="208"/>
      <c r="H194" s="208"/>
      <c r="I194" s="208"/>
      <c r="J194" s="47"/>
      <c r="K194" s="47"/>
      <c r="L194" s="47"/>
      <c r="M194" s="47"/>
      <c r="N194" s="47"/>
      <c r="O194" s="47"/>
      <c r="P194" s="47"/>
      <c r="Q194" s="47"/>
    </row>
    <row r="195" spans="1:17" ht="15" x14ac:dyDescent="0.2">
      <c r="A195" s="207" t="s">
        <v>298</v>
      </c>
      <c r="B195" s="208"/>
      <c r="C195" s="208"/>
      <c r="D195" s="208"/>
      <c r="E195" s="208"/>
      <c r="F195" s="208"/>
      <c r="G195" s="208"/>
      <c r="H195" s="208"/>
      <c r="I195" s="208"/>
      <c r="J195" s="47"/>
      <c r="K195" s="47"/>
      <c r="L195" s="47"/>
      <c r="M195" s="47"/>
      <c r="N195" s="47"/>
      <c r="O195" s="47"/>
      <c r="P195" s="47"/>
      <c r="Q195" s="47"/>
    </row>
    <row r="196" spans="1:17" ht="15" x14ac:dyDescent="0.2">
      <c r="A196" s="207" t="s">
        <v>1338</v>
      </c>
      <c r="B196" s="208"/>
      <c r="C196" s="208"/>
      <c r="D196" s="208"/>
      <c r="E196" s="208"/>
      <c r="F196" s="208"/>
      <c r="G196" s="208"/>
      <c r="H196" s="208"/>
      <c r="I196" s="208"/>
      <c r="J196" s="46">
        <v>30359</v>
      </c>
      <c r="K196" s="46">
        <v>14574</v>
      </c>
      <c r="L196" s="46">
        <v>6621</v>
      </c>
      <c r="M196" s="46">
        <v>258</v>
      </c>
      <c r="N196" s="47"/>
      <c r="O196" s="46">
        <v>1518.31</v>
      </c>
      <c r="P196" s="47"/>
      <c r="Q196" s="46">
        <v>19.190000000000001</v>
      </c>
    </row>
    <row r="197" spans="1:17" ht="15" x14ac:dyDescent="0.2">
      <c r="A197" s="207" t="s">
        <v>1339</v>
      </c>
      <c r="B197" s="208"/>
      <c r="C197" s="208"/>
      <c r="D197" s="208"/>
      <c r="E197" s="208"/>
      <c r="F197" s="208"/>
      <c r="G197" s="208"/>
      <c r="H197" s="208"/>
      <c r="I197" s="208"/>
      <c r="J197" s="46">
        <v>14832</v>
      </c>
      <c r="K197" s="47"/>
      <c r="L197" s="47"/>
      <c r="M197" s="47"/>
      <c r="N197" s="47"/>
      <c r="O197" s="47"/>
      <c r="P197" s="47"/>
      <c r="Q197" s="47"/>
    </row>
    <row r="198" spans="1:17" ht="15" x14ac:dyDescent="0.2">
      <c r="A198" s="207" t="s">
        <v>1340</v>
      </c>
      <c r="B198" s="208"/>
      <c r="C198" s="208"/>
      <c r="D198" s="208"/>
      <c r="E198" s="208"/>
      <c r="F198" s="208"/>
      <c r="G198" s="208"/>
      <c r="H198" s="208"/>
      <c r="I198" s="208"/>
      <c r="J198" s="46">
        <v>9641</v>
      </c>
      <c r="K198" s="47"/>
      <c r="L198" s="47"/>
      <c r="M198" s="47"/>
      <c r="N198" s="47"/>
      <c r="O198" s="47"/>
      <c r="P198" s="47"/>
      <c r="Q198" s="47"/>
    </row>
    <row r="199" spans="1:17" ht="15" x14ac:dyDescent="0.2">
      <c r="A199" s="207" t="s">
        <v>121</v>
      </c>
      <c r="B199" s="208"/>
      <c r="C199" s="208"/>
      <c r="D199" s="208"/>
      <c r="E199" s="208"/>
      <c r="F199" s="208"/>
      <c r="G199" s="208"/>
      <c r="H199" s="208"/>
      <c r="I199" s="208"/>
      <c r="J199" s="46">
        <v>54832</v>
      </c>
      <c r="K199" s="47"/>
      <c r="L199" s="47"/>
      <c r="M199" s="47"/>
      <c r="N199" s="47"/>
      <c r="O199" s="46">
        <v>1518.31</v>
      </c>
      <c r="P199" s="47"/>
      <c r="Q199" s="46">
        <v>19.190000000000001</v>
      </c>
    </row>
    <row r="200" spans="1:17" ht="15" x14ac:dyDescent="0.2">
      <c r="A200" s="207" t="s">
        <v>817</v>
      </c>
      <c r="B200" s="208"/>
      <c r="C200" s="208"/>
      <c r="D200" s="208"/>
      <c r="E200" s="208"/>
      <c r="F200" s="208"/>
      <c r="G200" s="208"/>
      <c r="H200" s="208"/>
      <c r="I200" s="208"/>
      <c r="J200" s="47"/>
      <c r="K200" s="47"/>
      <c r="L200" s="47"/>
      <c r="M200" s="47"/>
      <c r="N200" s="47"/>
      <c r="O200" s="47"/>
      <c r="P200" s="47"/>
      <c r="Q200" s="47"/>
    </row>
    <row r="201" spans="1:17" ht="15" x14ac:dyDescent="0.2">
      <c r="A201" s="207" t="s">
        <v>1341</v>
      </c>
      <c r="B201" s="208"/>
      <c r="C201" s="208"/>
      <c r="D201" s="208"/>
      <c r="E201" s="208"/>
      <c r="F201" s="208"/>
      <c r="G201" s="208"/>
      <c r="H201" s="208"/>
      <c r="I201" s="208"/>
      <c r="J201" s="47"/>
      <c r="K201" s="47"/>
      <c r="L201" s="47"/>
      <c r="M201" s="47"/>
      <c r="N201" s="47"/>
      <c r="O201" s="47"/>
      <c r="P201" s="47"/>
      <c r="Q201" s="47"/>
    </row>
    <row r="202" spans="1:17" ht="15" x14ac:dyDescent="0.2">
      <c r="A202" s="207" t="s">
        <v>1342</v>
      </c>
      <c r="B202" s="208"/>
      <c r="C202" s="208"/>
      <c r="D202" s="208"/>
      <c r="E202" s="208"/>
      <c r="F202" s="208"/>
      <c r="G202" s="208"/>
      <c r="H202" s="208"/>
      <c r="I202" s="208"/>
      <c r="J202" s="46">
        <v>179585</v>
      </c>
      <c r="K202" s="47"/>
      <c r="L202" s="47"/>
      <c r="M202" s="47"/>
      <c r="N202" s="47"/>
      <c r="O202" s="47"/>
      <c r="P202" s="47"/>
      <c r="Q202" s="47"/>
    </row>
    <row r="203" spans="1:17" ht="15" x14ac:dyDescent="0.2">
      <c r="A203" s="207" t="s">
        <v>1343</v>
      </c>
      <c r="B203" s="208"/>
      <c r="C203" s="208"/>
      <c r="D203" s="208"/>
      <c r="E203" s="208"/>
      <c r="F203" s="208"/>
      <c r="G203" s="208"/>
      <c r="H203" s="208"/>
      <c r="I203" s="208"/>
      <c r="J203" s="46">
        <v>190360</v>
      </c>
      <c r="K203" s="47"/>
      <c r="L203" s="47"/>
      <c r="M203" s="47"/>
      <c r="N203" s="47"/>
      <c r="O203" s="47"/>
      <c r="P203" s="47"/>
      <c r="Q203" s="47"/>
    </row>
    <row r="204" spans="1:17" ht="15" x14ac:dyDescent="0.2">
      <c r="A204" s="207" t="s">
        <v>1344</v>
      </c>
      <c r="B204" s="208"/>
      <c r="C204" s="208"/>
      <c r="D204" s="208"/>
      <c r="E204" s="208"/>
      <c r="F204" s="208"/>
      <c r="G204" s="208"/>
      <c r="H204" s="208"/>
      <c r="I204" s="208"/>
      <c r="J204" s="46">
        <v>194167</v>
      </c>
      <c r="K204" s="47"/>
      <c r="L204" s="47"/>
      <c r="M204" s="47"/>
      <c r="N204" s="47"/>
      <c r="O204" s="47"/>
      <c r="P204" s="47"/>
      <c r="Q204" s="47"/>
    </row>
    <row r="205" spans="1:17" ht="15" x14ac:dyDescent="0.2">
      <c r="A205" s="207" t="s">
        <v>1345</v>
      </c>
      <c r="B205" s="208"/>
      <c r="C205" s="208"/>
      <c r="D205" s="208"/>
      <c r="E205" s="208"/>
      <c r="F205" s="208"/>
      <c r="G205" s="208"/>
      <c r="H205" s="208"/>
      <c r="I205" s="208"/>
      <c r="J205" s="47"/>
      <c r="K205" s="47"/>
      <c r="L205" s="47"/>
      <c r="M205" s="47"/>
      <c r="N205" s="47"/>
      <c r="O205" s="47"/>
      <c r="P205" s="47"/>
      <c r="Q205" s="47"/>
    </row>
    <row r="206" spans="1:17" ht="15" x14ac:dyDescent="0.2">
      <c r="A206" s="207" t="s">
        <v>1346</v>
      </c>
      <c r="B206" s="208"/>
      <c r="C206" s="208"/>
      <c r="D206" s="208"/>
      <c r="E206" s="208"/>
      <c r="F206" s="208"/>
      <c r="G206" s="208"/>
      <c r="H206" s="208"/>
      <c r="I206" s="208"/>
      <c r="J206" s="46">
        <v>608</v>
      </c>
      <c r="K206" s="47"/>
      <c r="L206" s="47"/>
      <c r="M206" s="47"/>
      <c r="N206" s="47"/>
      <c r="O206" s="47"/>
      <c r="P206" s="47"/>
      <c r="Q206" s="47"/>
    </row>
    <row r="207" spans="1:17" ht="15" x14ac:dyDescent="0.2">
      <c r="A207" s="207" t="s">
        <v>308</v>
      </c>
      <c r="B207" s="208"/>
      <c r="C207" s="208"/>
      <c r="D207" s="208"/>
      <c r="E207" s="208"/>
      <c r="F207" s="208"/>
      <c r="G207" s="208"/>
      <c r="H207" s="208"/>
      <c r="I207" s="208"/>
      <c r="J207" s="46">
        <v>194775</v>
      </c>
      <c r="K207" s="47"/>
      <c r="L207" s="47"/>
      <c r="M207" s="47"/>
      <c r="N207" s="47"/>
      <c r="O207" s="47"/>
      <c r="P207" s="47"/>
      <c r="Q207" s="47"/>
    </row>
    <row r="208" spans="1:17" ht="15" x14ac:dyDescent="0.2">
      <c r="A208" s="207" t="s">
        <v>817</v>
      </c>
      <c r="B208" s="208"/>
      <c r="C208" s="208"/>
      <c r="D208" s="208"/>
      <c r="E208" s="208"/>
      <c r="F208" s="208"/>
      <c r="G208" s="208"/>
      <c r="H208" s="208"/>
      <c r="I208" s="208"/>
      <c r="J208" s="47"/>
      <c r="K208" s="47"/>
      <c r="L208" s="47"/>
      <c r="M208" s="47"/>
      <c r="N208" s="47"/>
      <c r="O208" s="47"/>
      <c r="P208" s="47"/>
      <c r="Q208" s="47"/>
    </row>
    <row r="209" spans="1:17" ht="15" x14ac:dyDescent="0.2">
      <c r="A209" s="207" t="s">
        <v>1347</v>
      </c>
      <c r="B209" s="208"/>
      <c r="C209" s="208"/>
      <c r="D209" s="208"/>
      <c r="E209" s="208"/>
      <c r="F209" s="208"/>
      <c r="G209" s="208"/>
      <c r="H209" s="208"/>
      <c r="I209" s="208"/>
      <c r="J209" s="47"/>
      <c r="K209" s="47"/>
      <c r="L209" s="47"/>
      <c r="M209" s="47"/>
      <c r="N209" s="47"/>
      <c r="O209" s="47"/>
      <c r="P209" s="47"/>
      <c r="Q209" s="47"/>
    </row>
    <row r="210" spans="1:17" ht="15" x14ac:dyDescent="0.2">
      <c r="A210" s="207" t="s">
        <v>1348</v>
      </c>
      <c r="B210" s="208"/>
      <c r="C210" s="208"/>
      <c r="D210" s="208"/>
      <c r="E210" s="208"/>
      <c r="F210" s="208"/>
      <c r="G210" s="208"/>
      <c r="H210" s="208"/>
      <c r="I210" s="208"/>
      <c r="J210" s="46">
        <v>2704</v>
      </c>
      <c r="K210" s="47"/>
      <c r="L210" s="47"/>
      <c r="M210" s="47"/>
      <c r="N210" s="47"/>
      <c r="O210" s="47"/>
      <c r="P210" s="47"/>
      <c r="Q210" s="47"/>
    </row>
    <row r="211" spans="1:17" ht="15" x14ac:dyDescent="0.2">
      <c r="A211" s="207" t="s">
        <v>1343</v>
      </c>
      <c r="B211" s="208"/>
      <c r="C211" s="208"/>
      <c r="D211" s="208"/>
      <c r="E211" s="208"/>
      <c r="F211" s="208"/>
      <c r="G211" s="208"/>
      <c r="H211" s="208"/>
      <c r="I211" s="208"/>
      <c r="J211" s="46">
        <v>2866</v>
      </c>
      <c r="K211" s="47"/>
      <c r="L211" s="47"/>
      <c r="M211" s="47"/>
      <c r="N211" s="47"/>
      <c r="O211" s="47"/>
      <c r="P211" s="47"/>
      <c r="Q211" s="47"/>
    </row>
    <row r="212" spans="1:17" ht="15" x14ac:dyDescent="0.2">
      <c r="A212" s="207" t="s">
        <v>1344</v>
      </c>
      <c r="B212" s="208"/>
      <c r="C212" s="208"/>
      <c r="D212" s="208"/>
      <c r="E212" s="208"/>
      <c r="F212" s="208"/>
      <c r="G212" s="208"/>
      <c r="H212" s="208"/>
      <c r="I212" s="208"/>
      <c r="J212" s="46">
        <v>2923</v>
      </c>
      <c r="K212" s="47"/>
      <c r="L212" s="47"/>
      <c r="M212" s="47"/>
      <c r="N212" s="47"/>
      <c r="O212" s="47"/>
      <c r="P212" s="47"/>
      <c r="Q212" s="47"/>
    </row>
    <row r="213" spans="1:17" ht="15" x14ac:dyDescent="0.2">
      <c r="A213" s="207" t="s">
        <v>1349</v>
      </c>
      <c r="B213" s="208"/>
      <c r="C213" s="208"/>
      <c r="D213" s="208"/>
      <c r="E213" s="208"/>
      <c r="F213" s="208"/>
      <c r="G213" s="208"/>
      <c r="H213" s="208"/>
      <c r="I213" s="208"/>
      <c r="J213" s="47"/>
      <c r="K213" s="47"/>
      <c r="L213" s="47"/>
      <c r="M213" s="47"/>
      <c r="N213" s="47"/>
      <c r="O213" s="47"/>
      <c r="P213" s="47"/>
      <c r="Q213" s="47"/>
    </row>
    <row r="214" spans="1:17" ht="15" x14ac:dyDescent="0.2">
      <c r="A214" s="207" t="s">
        <v>1350</v>
      </c>
      <c r="B214" s="208"/>
      <c r="C214" s="208"/>
      <c r="D214" s="208"/>
      <c r="E214" s="208"/>
      <c r="F214" s="208"/>
      <c r="G214" s="208"/>
      <c r="H214" s="208"/>
      <c r="I214" s="208"/>
      <c r="J214" s="46">
        <v>2019</v>
      </c>
      <c r="K214" s="47"/>
      <c r="L214" s="47"/>
      <c r="M214" s="47"/>
      <c r="N214" s="47"/>
      <c r="O214" s="47"/>
      <c r="P214" s="47"/>
      <c r="Q214" s="47"/>
    </row>
    <row r="215" spans="1:17" ht="15" x14ac:dyDescent="0.2">
      <c r="A215" s="207" t="s">
        <v>308</v>
      </c>
      <c r="B215" s="208"/>
      <c r="C215" s="208"/>
      <c r="D215" s="208"/>
      <c r="E215" s="208"/>
      <c r="F215" s="208"/>
      <c r="G215" s="208"/>
      <c r="H215" s="208"/>
      <c r="I215" s="208"/>
      <c r="J215" s="46">
        <v>4942</v>
      </c>
      <c r="K215" s="47"/>
      <c r="L215" s="47"/>
      <c r="M215" s="47"/>
      <c r="N215" s="47"/>
      <c r="O215" s="47"/>
      <c r="P215" s="47"/>
      <c r="Q215" s="47"/>
    </row>
    <row r="216" spans="1:17" ht="15" x14ac:dyDescent="0.2">
      <c r="A216" s="207" t="s">
        <v>817</v>
      </c>
      <c r="B216" s="208"/>
      <c r="C216" s="208"/>
      <c r="D216" s="208"/>
      <c r="E216" s="208"/>
      <c r="F216" s="208"/>
      <c r="G216" s="208"/>
      <c r="H216" s="208"/>
      <c r="I216" s="208"/>
      <c r="J216" s="47"/>
      <c r="K216" s="47"/>
      <c r="L216" s="47"/>
      <c r="M216" s="47"/>
      <c r="N216" s="47"/>
      <c r="O216" s="47"/>
      <c r="P216" s="47"/>
      <c r="Q216" s="47"/>
    </row>
    <row r="217" spans="1:17" ht="15" x14ac:dyDescent="0.2">
      <c r="A217" s="207" t="s">
        <v>1351</v>
      </c>
      <c r="B217" s="208"/>
      <c r="C217" s="208"/>
      <c r="D217" s="208"/>
      <c r="E217" s="208"/>
      <c r="F217" s="208"/>
      <c r="G217" s="208"/>
      <c r="H217" s="208"/>
      <c r="I217" s="208"/>
      <c r="J217" s="46">
        <v>2</v>
      </c>
      <c r="K217" s="47"/>
      <c r="L217" s="47"/>
      <c r="M217" s="47"/>
      <c r="N217" s="47"/>
      <c r="O217" s="47"/>
      <c r="P217" s="47"/>
      <c r="Q217" s="47"/>
    </row>
    <row r="218" spans="1:17" ht="15" x14ac:dyDescent="0.2">
      <c r="A218" s="207" t="s">
        <v>817</v>
      </c>
      <c r="B218" s="208"/>
      <c r="C218" s="208"/>
      <c r="D218" s="208"/>
      <c r="E218" s="208"/>
      <c r="F218" s="208"/>
      <c r="G218" s="208"/>
      <c r="H218" s="208"/>
      <c r="I218" s="208"/>
      <c r="J218" s="47"/>
      <c r="K218" s="47"/>
      <c r="L218" s="47"/>
      <c r="M218" s="47"/>
      <c r="N218" s="47"/>
      <c r="O218" s="47"/>
      <c r="P218" s="47"/>
      <c r="Q218" s="47"/>
    </row>
    <row r="219" spans="1:17" ht="15" x14ac:dyDescent="0.2">
      <c r="A219" s="207" t="s">
        <v>1352</v>
      </c>
      <c r="B219" s="208"/>
      <c r="C219" s="208"/>
      <c r="D219" s="208"/>
      <c r="E219" s="208"/>
      <c r="F219" s="208"/>
      <c r="G219" s="208"/>
      <c r="H219" s="208"/>
      <c r="I219" s="208"/>
      <c r="J219" s="46">
        <v>908</v>
      </c>
      <c r="K219" s="47"/>
      <c r="L219" s="47"/>
      <c r="M219" s="47"/>
      <c r="N219" s="47"/>
      <c r="O219" s="47"/>
      <c r="P219" s="47"/>
      <c r="Q219" s="47"/>
    </row>
    <row r="220" spans="1:17" ht="15" x14ac:dyDescent="0.2">
      <c r="A220" s="207" t="s">
        <v>1353</v>
      </c>
      <c r="B220" s="208"/>
      <c r="C220" s="208"/>
      <c r="D220" s="208"/>
      <c r="E220" s="208"/>
      <c r="F220" s="208"/>
      <c r="G220" s="208"/>
      <c r="H220" s="208"/>
      <c r="I220" s="208"/>
      <c r="J220" s="46">
        <v>962</v>
      </c>
      <c r="K220" s="47"/>
      <c r="L220" s="47"/>
      <c r="M220" s="47"/>
      <c r="N220" s="47"/>
      <c r="O220" s="47"/>
      <c r="P220" s="47"/>
      <c r="Q220" s="47"/>
    </row>
    <row r="221" spans="1:17" ht="15" x14ac:dyDescent="0.2">
      <c r="A221" s="207" t="s">
        <v>1354</v>
      </c>
      <c r="B221" s="208"/>
      <c r="C221" s="208"/>
      <c r="D221" s="208"/>
      <c r="E221" s="208"/>
      <c r="F221" s="208"/>
      <c r="G221" s="208"/>
      <c r="H221" s="208"/>
      <c r="I221" s="208"/>
      <c r="J221" s="46">
        <v>981</v>
      </c>
      <c r="K221" s="47"/>
      <c r="L221" s="47"/>
      <c r="M221" s="47"/>
      <c r="N221" s="47"/>
      <c r="O221" s="47"/>
      <c r="P221" s="47"/>
      <c r="Q221" s="47"/>
    </row>
    <row r="222" spans="1:17" ht="15" x14ac:dyDescent="0.2">
      <c r="A222" s="207" t="s">
        <v>126</v>
      </c>
      <c r="B222" s="208"/>
      <c r="C222" s="208"/>
      <c r="D222" s="208"/>
      <c r="E222" s="208"/>
      <c r="F222" s="208"/>
      <c r="G222" s="208"/>
      <c r="H222" s="208"/>
      <c r="I222" s="208"/>
      <c r="J222" s="46">
        <v>255532</v>
      </c>
      <c r="K222" s="47"/>
      <c r="L222" s="47"/>
      <c r="M222" s="47"/>
      <c r="N222" s="47"/>
      <c r="O222" s="46">
        <v>1518.31</v>
      </c>
      <c r="P222" s="47"/>
      <c r="Q222" s="46">
        <v>19.190000000000001</v>
      </c>
    </row>
    <row r="223" spans="1:17" ht="15" x14ac:dyDescent="0.2">
      <c r="A223" s="207" t="s">
        <v>68</v>
      </c>
      <c r="B223" s="208"/>
      <c r="C223" s="208"/>
      <c r="D223" s="208"/>
      <c r="E223" s="208"/>
      <c r="F223" s="208"/>
      <c r="G223" s="208"/>
      <c r="H223" s="208"/>
      <c r="I223" s="208"/>
      <c r="J223" s="46">
        <v>264719</v>
      </c>
      <c r="K223" s="47"/>
      <c r="L223" s="47"/>
      <c r="M223" s="47"/>
      <c r="N223" s="47"/>
      <c r="O223" s="46">
        <v>1583.97</v>
      </c>
      <c r="P223" s="47"/>
      <c r="Q223" s="46">
        <v>19.63</v>
      </c>
    </row>
    <row r="224" spans="1:17" ht="15" x14ac:dyDescent="0.2">
      <c r="A224" s="207" t="s">
        <v>69</v>
      </c>
      <c r="B224" s="208"/>
      <c r="C224" s="208"/>
      <c r="D224" s="208"/>
      <c r="E224" s="208"/>
      <c r="F224" s="208"/>
      <c r="G224" s="208"/>
      <c r="H224" s="208"/>
      <c r="I224" s="208"/>
      <c r="J224" s="47"/>
      <c r="K224" s="47"/>
      <c r="L224" s="47"/>
      <c r="M224" s="47"/>
      <c r="N224" s="47"/>
      <c r="O224" s="47"/>
      <c r="P224" s="47"/>
      <c r="Q224" s="47"/>
    </row>
    <row r="225" spans="1:17" ht="15" x14ac:dyDescent="0.2">
      <c r="A225" s="207" t="s">
        <v>70</v>
      </c>
      <c r="B225" s="208"/>
      <c r="C225" s="208"/>
      <c r="D225" s="208"/>
      <c r="E225" s="208"/>
      <c r="F225" s="208"/>
      <c r="G225" s="208"/>
      <c r="H225" s="208"/>
      <c r="I225" s="208"/>
      <c r="J225" s="46">
        <v>216697</v>
      </c>
      <c r="K225" s="47"/>
      <c r="L225" s="47"/>
      <c r="M225" s="47"/>
      <c r="N225" s="47"/>
      <c r="O225" s="47"/>
      <c r="P225" s="47"/>
      <c r="Q225" s="47"/>
    </row>
    <row r="226" spans="1:17" ht="15" x14ac:dyDescent="0.2">
      <c r="A226" s="207" t="s">
        <v>71</v>
      </c>
      <c r="B226" s="208"/>
      <c r="C226" s="208"/>
      <c r="D226" s="208"/>
      <c r="E226" s="208"/>
      <c r="F226" s="208"/>
      <c r="G226" s="208"/>
      <c r="H226" s="208"/>
      <c r="I226" s="208"/>
      <c r="J226" s="46">
        <v>7304</v>
      </c>
      <c r="K226" s="47"/>
      <c r="L226" s="47"/>
      <c r="M226" s="47"/>
      <c r="N226" s="47"/>
      <c r="O226" s="47"/>
      <c r="P226" s="47"/>
      <c r="Q226" s="47"/>
    </row>
    <row r="227" spans="1:17" ht="15" x14ac:dyDescent="0.2">
      <c r="A227" s="207" t="s">
        <v>72</v>
      </c>
      <c r="B227" s="208"/>
      <c r="C227" s="208"/>
      <c r="D227" s="208"/>
      <c r="E227" s="208"/>
      <c r="F227" s="208"/>
      <c r="G227" s="208"/>
      <c r="H227" s="208"/>
      <c r="I227" s="208"/>
      <c r="J227" s="46">
        <v>15435</v>
      </c>
      <c r="K227" s="47"/>
      <c r="L227" s="47"/>
      <c r="M227" s="47"/>
      <c r="N227" s="47"/>
      <c r="O227" s="47"/>
      <c r="P227" s="47"/>
      <c r="Q227" s="47"/>
    </row>
    <row r="228" spans="1:17" ht="15" x14ac:dyDescent="0.2">
      <c r="A228" s="207" t="s">
        <v>73</v>
      </c>
      <c r="B228" s="208"/>
      <c r="C228" s="208"/>
      <c r="D228" s="208"/>
      <c r="E228" s="208"/>
      <c r="F228" s="208"/>
      <c r="G228" s="208"/>
      <c r="H228" s="208"/>
      <c r="I228" s="208"/>
      <c r="J228" s="46">
        <v>15477</v>
      </c>
      <c r="K228" s="47"/>
      <c r="L228" s="47"/>
      <c r="M228" s="47"/>
      <c r="N228" s="47"/>
      <c r="O228" s="47"/>
      <c r="P228" s="47"/>
      <c r="Q228" s="47"/>
    </row>
    <row r="229" spans="1:17" ht="15" x14ac:dyDescent="0.2">
      <c r="A229" s="207" t="s">
        <v>74</v>
      </c>
      <c r="B229" s="208"/>
      <c r="C229" s="208"/>
      <c r="D229" s="208"/>
      <c r="E229" s="208"/>
      <c r="F229" s="208"/>
      <c r="G229" s="208"/>
      <c r="H229" s="208"/>
      <c r="I229" s="208"/>
      <c r="J229" s="46">
        <v>10069</v>
      </c>
      <c r="K229" s="47"/>
      <c r="L229" s="47"/>
      <c r="M229" s="47"/>
      <c r="N229" s="47"/>
      <c r="O229" s="47"/>
      <c r="P229" s="47"/>
      <c r="Q229" s="47"/>
    </row>
    <row r="230" spans="1:17" ht="15" x14ac:dyDescent="0.2">
      <c r="A230" s="209" t="s">
        <v>153</v>
      </c>
      <c r="B230" s="208"/>
      <c r="C230" s="208"/>
      <c r="D230" s="208"/>
      <c r="E230" s="208"/>
      <c r="F230" s="208"/>
      <c r="G230" s="208"/>
      <c r="H230" s="208"/>
      <c r="I230" s="208"/>
      <c r="J230" s="49">
        <v>264719</v>
      </c>
      <c r="K230" s="47"/>
      <c r="L230" s="47"/>
      <c r="M230" s="47"/>
      <c r="N230" s="47"/>
      <c r="O230" s="49">
        <v>1583.97</v>
      </c>
      <c r="P230" s="47"/>
      <c r="Q230" s="49">
        <v>19.63</v>
      </c>
    </row>
    <row r="231" spans="1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1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1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1:17" ht="15" x14ac:dyDescent="0.2">
      <c r="A234" s="215" t="s">
        <v>162</v>
      </c>
      <c r="B234" s="216"/>
      <c r="C234" s="216"/>
      <c r="D234" s="216"/>
      <c r="E234" s="216"/>
      <c r="F234" s="216"/>
      <c r="G234" s="216"/>
      <c r="H234" s="216"/>
      <c r="I234" s="216"/>
      <c r="J234" s="216"/>
      <c r="K234" s="216"/>
      <c r="L234" s="216"/>
      <c r="M234" s="216"/>
      <c r="N234" s="216"/>
      <c r="O234" s="216"/>
      <c r="P234" s="216"/>
      <c r="Q234" s="216"/>
    </row>
    <row r="235" spans="1:17" ht="15" x14ac:dyDescent="0.2">
      <c r="A235" s="217" t="s">
        <v>163</v>
      </c>
      <c r="B235" s="216"/>
      <c r="C235" s="216"/>
      <c r="D235" s="216"/>
      <c r="E235" s="216"/>
      <c r="F235" s="216"/>
      <c r="G235" s="216"/>
      <c r="H235" s="216"/>
      <c r="I235" s="216"/>
      <c r="J235" s="216"/>
      <c r="K235" s="216"/>
      <c r="L235" s="216"/>
      <c r="M235" s="216"/>
      <c r="N235" s="216"/>
      <c r="O235" s="216"/>
      <c r="P235" s="216"/>
      <c r="Q235" s="216"/>
    </row>
    <row r="236" spans="1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1:17" ht="15" x14ac:dyDescent="0.2">
      <c r="A237" s="215" t="s">
        <v>164</v>
      </c>
      <c r="B237" s="216"/>
      <c r="C237" s="216"/>
      <c r="D237" s="216"/>
      <c r="E237" s="216"/>
      <c r="F237" s="216"/>
      <c r="G237" s="216"/>
      <c r="H237" s="216"/>
      <c r="I237" s="216"/>
      <c r="J237" s="216"/>
      <c r="K237" s="216"/>
      <c r="L237" s="216"/>
      <c r="M237" s="216"/>
      <c r="N237" s="216"/>
      <c r="O237" s="216"/>
      <c r="P237" s="216"/>
      <c r="Q237" s="216"/>
    </row>
    <row r="238" spans="1:17" ht="15" x14ac:dyDescent="0.2">
      <c r="A238" s="217" t="s">
        <v>163</v>
      </c>
      <c r="B238" s="216"/>
      <c r="C238" s="216"/>
      <c r="D238" s="216"/>
      <c r="E238" s="216"/>
      <c r="F238" s="216"/>
      <c r="G238" s="216"/>
      <c r="H238" s="216"/>
      <c r="I238" s="216"/>
      <c r="J238" s="216"/>
      <c r="K238" s="216"/>
      <c r="L238" s="216"/>
      <c r="M238" s="216"/>
      <c r="N238" s="216"/>
      <c r="O238" s="216"/>
      <c r="P238" s="216"/>
      <c r="Q238" s="216"/>
    </row>
    <row r="239" spans="1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51">
    <mergeCell ref="J16:K16"/>
    <mergeCell ref="J17:K17"/>
    <mergeCell ref="J18:K18"/>
    <mergeCell ref="J19:K19"/>
    <mergeCell ref="J20:K20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53:Q53"/>
    <mergeCell ref="A66:I66"/>
    <mergeCell ref="A67:I67"/>
    <mergeCell ref="A68:I68"/>
    <mergeCell ref="A69:I69"/>
    <mergeCell ref="A70:I70"/>
    <mergeCell ref="A28:Q28"/>
    <mergeCell ref="A29:Q29"/>
    <mergeCell ref="A35:Q35"/>
    <mergeCell ref="A46:Q46"/>
    <mergeCell ref="A50:Q50"/>
    <mergeCell ref="A52:Q52"/>
    <mergeCell ref="A77:I77"/>
    <mergeCell ref="A78:I78"/>
    <mergeCell ref="A79:I79"/>
    <mergeCell ref="A80:Q80"/>
    <mergeCell ref="A81:Q81"/>
    <mergeCell ref="A91:Q91"/>
    <mergeCell ref="A71:I71"/>
    <mergeCell ref="A72:I72"/>
    <mergeCell ref="A73:I73"/>
    <mergeCell ref="A74:I74"/>
    <mergeCell ref="A75:I75"/>
    <mergeCell ref="A76:I76"/>
    <mergeCell ref="A123:I123"/>
    <mergeCell ref="A124:I124"/>
    <mergeCell ref="A125:I125"/>
    <mergeCell ref="A126:I126"/>
    <mergeCell ref="A127:Q127"/>
    <mergeCell ref="A128:Q128"/>
    <mergeCell ref="A100:Q100"/>
    <mergeCell ref="A118:I118"/>
    <mergeCell ref="A119:I119"/>
    <mergeCell ref="A120:I120"/>
    <mergeCell ref="A121:I121"/>
    <mergeCell ref="A122:I122"/>
    <mergeCell ref="A146:I146"/>
    <mergeCell ref="A147:I147"/>
    <mergeCell ref="A148:I148"/>
    <mergeCell ref="A149:I149"/>
    <mergeCell ref="A150:Q150"/>
    <mergeCell ref="A151:I151"/>
    <mergeCell ref="A131:Q131"/>
    <mergeCell ref="A135:Q135"/>
    <mergeCell ref="A139:Q139"/>
    <mergeCell ref="A143:I143"/>
    <mergeCell ref="A144:I144"/>
    <mergeCell ref="A145:I145"/>
    <mergeCell ref="A158:I158"/>
    <mergeCell ref="A159:I159"/>
    <mergeCell ref="A160:I160"/>
    <mergeCell ref="A161:I161"/>
    <mergeCell ref="A162:I162"/>
    <mergeCell ref="A163:I163"/>
    <mergeCell ref="A152:I152"/>
    <mergeCell ref="A153:I153"/>
    <mergeCell ref="A154:I154"/>
    <mergeCell ref="A155:I155"/>
    <mergeCell ref="A156:I156"/>
    <mergeCell ref="A157:I157"/>
    <mergeCell ref="A170:I170"/>
    <mergeCell ref="A171:I171"/>
    <mergeCell ref="A172:I172"/>
    <mergeCell ref="A173:I173"/>
    <mergeCell ref="A174:I174"/>
    <mergeCell ref="A175:I175"/>
    <mergeCell ref="A164:I164"/>
    <mergeCell ref="A165:I165"/>
    <mergeCell ref="A166:I166"/>
    <mergeCell ref="A167:I167"/>
    <mergeCell ref="A168:I168"/>
    <mergeCell ref="A169:I169"/>
    <mergeCell ref="A182:I182"/>
    <mergeCell ref="A183:I183"/>
    <mergeCell ref="A184:I184"/>
    <mergeCell ref="A185:I185"/>
    <mergeCell ref="A186:I186"/>
    <mergeCell ref="A187:I187"/>
    <mergeCell ref="A176:I176"/>
    <mergeCell ref="A177:I177"/>
    <mergeCell ref="A178:I178"/>
    <mergeCell ref="A179:I179"/>
    <mergeCell ref="A180:I180"/>
    <mergeCell ref="A181:I181"/>
    <mergeCell ref="A194:I194"/>
    <mergeCell ref="A195:I195"/>
    <mergeCell ref="A196:I196"/>
    <mergeCell ref="A197:I197"/>
    <mergeCell ref="A198:I198"/>
    <mergeCell ref="A199:I199"/>
    <mergeCell ref="A188:I188"/>
    <mergeCell ref="A189:I189"/>
    <mergeCell ref="A190:I190"/>
    <mergeCell ref="A191:I191"/>
    <mergeCell ref="A192:I192"/>
    <mergeCell ref="A193:I193"/>
    <mergeCell ref="A206:I206"/>
    <mergeCell ref="A207:I207"/>
    <mergeCell ref="A208:I208"/>
    <mergeCell ref="A209:I209"/>
    <mergeCell ref="A210:I210"/>
    <mergeCell ref="A211:I211"/>
    <mergeCell ref="A200:I200"/>
    <mergeCell ref="A201:I201"/>
    <mergeCell ref="A202:I202"/>
    <mergeCell ref="A203:I203"/>
    <mergeCell ref="A204:I204"/>
    <mergeCell ref="A205:I205"/>
    <mergeCell ref="A218:I218"/>
    <mergeCell ref="A219:I219"/>
    <mergeCell ref="A220:I220"/>
    <mergeCell ref="A221:I221"/>
    <mergeCell ref="A222:I222"/>
    <mergeCell ref="A223:I223"/>
    <mergeCell ref="A212:I212"/>
    <mergeCell ref="A213:I213"/>
    <mergeCell ref="A214:I214"/>
    <mergeCell ref="A215:I215"/>
    <mergeCell ref="A216:I216"/>
    <mergeCell ref="A217:I217"/>
    <mergeCell ref="A230:I230"/>
    <mergeCell ref="A234:Q234"/>
    <mergeCell ref="A235:Q235"/>
    <mergeCell ref="A237:Q237"/>
    <mergeCell ref="A238:Q238"/>
    <mergeCell ref="A224:I224"/>
    <mergeCell ref="A225:I225"/>
    <mergeCell ref="A226:I226"/>
    <mergeCell ref="A227:I227"/>
    <mergeCell ref="A228:I228"/>
    <mergeCell ref="A229:I229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154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1355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1356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1357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225</v>
      </c>
      <c r="E16" s="4"/>
      <c r="F16" s="5"/>
      <c r="G16" s="5"/>
      <c r="H16" s="5"/>
      <c r="I16" s="19"/>
      <c r="J16" s="213" t="s">
        <v>1358</v>
      </c>
      <c r="K16" s="214"/>
      <c r="L16" s="11" t="s">
        <v>158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229</v>
      </c>
      <c r="E17" s="4"/>
      <c r="F17" s="5"/>
      <c r="G17" s="5"/>
      <c r="H17" s="5"/>
      <c r="I17" s="19"/>
      <c r="J17" s="213" t="s">
        <v>1359</v>
      </c>
      <c r="K17" s="214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664</v>
      </c>
      <c r="E18" s="4"/>
      <c r="F18" s="5"/>
      <c r="G18" s="5"/>
      <c r="H18" s="5"/>
      <c r="I18" s="19"/>
      <c r="J18" s="213" t="s">
        <v>1360</v>
      </c>
      <c r="K18" s="214"/>
      <c r="L18" s="11" t="s">
        <v>158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165</v>
      </c>
      <c r="E19" s="4"/>
      <c r="F19" s="5"/>
      <c r="G19" s="5"/>
      <c r="H19" s="5"/>
      <c r="I19" s="19"/>
      <c r="J19" s="213" t="s">
        <v>1361</v>
      </c>
      <c r="K19" s="214"/>
      <c r="L19" s="11" t="s">
        <v>158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166</v>
      </c>
      <c r="E20" s="4"/>
      <c r="F20" s="5"/>
      <c r="G20" s="5"/>
      <c r="H20" s="5"/>
      <c r="I20" s="19"/>
      <c r="J20" s="213" t="s">
        <v>1362</v>
      </c>
      <c r="K20" s="214"/>
      <c r="L20" s="11" t="s">
        <v>168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38" t="s">
        <v>176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203" t="s">
        <v>7</v>
      </c>
      <c r="B24" s="205" t="s">
        <v>8</v>
      </c>
      <c r="C24" s="201" t="s">
        <v>9</v>
      </c>
      <c r="D24" s="201" t="s">
        <v>10</v>
      </c>
      <c r="E24" s="201" t="s">
        <v>11</v>
      </c>
      <c r="F24" s="201" t="s">
        <v>12</v>
      </c>
      <c r="G24" s="202"/>
      <c r="H24" s="202"/>
      <c r="I24" s="202"/>
      <c r="J24" s="201" t="s">
        <v>13</v>
      </c>
      <c r="K24" s="202"/>
      <c r="L24" s="202"/>
      <c r="M24" s="202"/>
      <c r="N24" s="201" t="s">
        <v>14</v>
      </c>
      <c r="O24" s="201" t="s">
        <v>15</v>
      </c>
      <c r="P24" s="201" t="s">
        <v>16</v>
      </c>
      <c r="Q24" s="201" t="s">
        <v>17</v>
      </c>
    </row>
    <row r="25" spans="1:17" ht="15.75" customHeight="1" x14ac:dyDescent="0.2">
      <c r="A25" s="204"/>
      <c r="B25" s="206"/>
      <c r="C25" s="198"/>
      <c r="D25" s="201"/>
      <c r="E25" s="202"/>
      <c r="F25" s="201" t="s">
        <v>18</v>
      </c>
      <c r="G25" s="201" t="s">
        <v>19</v>
      </c>
      <c r="H25" s="202"/>
      <c r="I25" s="202"/>
      <c r="J25" s="201" t="s">
        <v>18</v>
      </c>
      <c r="K25" s="201" t="s">
        <v>19</v>
      </c>
      <c r="L25" s="202"/>
      <c r="M25" s="202"/>
      <c r="N25" s="201"/>
      <c r="O25" s="201"/>
      <c r="P25" s="201"/>
      <c r="Q25" s="201"/>
    </row>
    <row r="26" spans="1:17" ht="15.75" customHeight="1" x14ac:dyDescent="0.2">
      <c r="A26" s="204"/>
      <c r="B26" s="206"/>
      <c r="C26" s="198"/>
      <c r="D26" s="201"/>
      <c r="E26" s="202"/>
      <c r="F26" s="202"/>
      <c r="G26" s="39" t="s">
        <v>20</v>
      </c>
      <c r="H26" s="39" t="s">
        <v>21</v>
      </c>
      <c r="I26" s="39" t="s">
        <v>22</v>
      </c>
      <c r="J26" s="202"/>
      <c r="K26" s="39" t="s">
        <v>20</v>
      </c>
      <c r="L26" s="39" t="s">
        <v>21</v>
      </c>
      <c r="M26" s="39" t="s">
        <v>22</v>
      </c>
      <c r="N26" s="201"/>
      <c r="O26" s="201"/>
      <c r="P26" s="201"/>
      <c r="Q26" s="201"/>
    </row>
    <row r="27" spans="1:17" x14ac:dyDescent="0.2">
      <c r="A27" s="35">
        <v>1</v>
      </c>
      <c r="B27" s="41">
        <v>2</v>
      </c>
      <c r="C27" s="39">
        <v>3</v>
      </c>
      <c r="D27" s="39">
        <v>4</v>
      </c>
      <c r="E27" s="26">
        <v>5</v>
      </c>
      <c r="F27" s="40">
        <v>6</v>
      </c>
      <c r="G27" s="40">
        <v>7</v>
      </c>
      <c r="H27" s="40">
        <v>8</v>
      </c>
      <c r="I27" s="40">
        <v>9</v>
      </c>
      <c r="J27" s="40">
        <v>10</v>
      </c>
      <c r="K27" s="40">
        <v>11</v>
      </c>
      <c r="L27" s="40">
        <v>12</v>
      </c>
      <c r="M27" s="40">
        <v>13</v>
      </c>
      <c r="N27" s="40">
        <v>14</v>
      </c>
      <c r="O27" s="40">
        <v>15</v>
      </c>
      <c r="P27" s="40">
        <v>16</v>
      </c>
      <c r="Q27" s="40">
        <v>17</v>
      </c>
    </row>
    <row r="28" spans="1:17" ht="19.149999999999999" customHeight="1" x14ac:dyDescent="0.2">
      <c r="A28" s="210" t="s">
        <v>1363</v>
      </c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</row>
    <row r="29" spans="1:17" ht="19.149999999999999" customHeight="1" x14ac:dyDescent="0.2">
      <c r="A29" s="207" t="s">
        <v>1364</v>
      </c>
      <c r="B29" s="208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  <c r="Q29" s="208"/>
    </row>
    <row r="30" spans="1:17" ht="168" x14ac:dyDescent="0.2">
      <c r="A30" s="42" t="s">
        <v>27</v>
      </c>
      <c r="B30" s="43" t="s">
        <v>1365</v>
      </c>
      <c r="C30" s="44" t="s">
        <v>1366</v>
      </c>
      <c r="D30" s="31" t="s">
        <v>248</v>
      </c>
      <c r="E30" s="48">
        <v>2</v>
      </c>
      <c r="F30" s="46">
        <v>28.97</v>
      </c>
      <c r="G30" s="46">
        <v>26.7</v>
      </c>
      <c r="H30" s="46">
        <v>1.74</v>
      </c>
      <c r="I30" s="47"/>
      <c r="J30" s="47">
        <v>58</v>
      </c>
      <c r="K30" s="47">
        <v>53</v>
      </c>
      <c r="L30" s="47">
        <v>3</v>
      </c>
      <c r="M30" s="47"/>
      <c r="N30" s="47">
        <v>3.09</v>
      </c>
      <c r="O30" s="47">
        <v>6.18</v>
      </c>
      <c r="P30" s="47"/>
      <c r="Q30" s="47"/>
    </row>
    <row r="31" spans="1:17" ht="156" x14ac:dyDescent="0.2">
      <c r="A31" s="42" t="s">
        <v>32</v>
      </c>
      <c r="B31" s="43" t="s">
        <v>1367</v>
      </c>
      <c r="C31" s="44" t="s">
        <v>1368</v>
      </c>
      <c r="D31" s="31" t="s">
        <v>248</v>
      </c>
      <c r="E31" s="45" t="s">
        <v>1369</v>
      </c>
      <c r="F31" s="46">
        <v>6.25</v>
      </c>
      <c r="G31" s="46">
        <v>5.16</v>
      </c>
      <c r="H31" s="47"/>
      <c r="I31" s="47"/>
      <c r="J31" s="47">
        <v>50</v>
      </c>
      <c r="K31" s="47">
        <v>41</v>
      </c>
      <c r="L31" s="47"/>
      <c r="M31" s="47"/>
      <c r="N31" s="47">
        <v>0.52</v>
      </c>
      <c r="O31" s="47">
        <v>4.16</v>
      </c>
      <c r="P31" s="47"/>
      <c r="Q31" s="47"/>
    </row>
    <row r="32" spans="1:17" ht="156" x14ac:dyDescent="0.2">
      <c r="A32" s="42" t="s">
        <v>36</v>
      </c>
      <c r="B32" s="43" t="s">
        <v>1370</v>
      </c>
      <c r="C32" s="44" t="s">
        <v>1371</v>
      </c>
      <c r="D32" s="31" t="s">
        <v>248</v>
      </c>
      <c r="E32" s="45" t="s">
        <v>1372</v>
      </c>
      <c r="F32" s="46">
        <v>9.9499999999999993</v>
      </c>
      <c r="G32" s="46">
        <v>8.9</v>
      </c>
      <c r="H32" s="46">
        <v>0.87</v>
      </c>
      <c r="I32" s="47"/>
      <c r="J32" s="47">
        <v>398</v>
      </c>
      <c r="K32" s="47">
        <v>356</v>
      </c>
      <c r="L32" s="47">
        <v>35</v>
      </c>
      <c r="M32" s="47"/>
      <c r="N32" s="47">
        <v>1.03</v>
      </c>
      <c r="O32" s="47">
        <v>41.2</v>
      </c>
      <c r="P32" s="47"/>
      <c r="Q32" s="47"/>
    </row>
    <row r="33" spans="1:17" ht="63" x14ac:dyDescent="0.2">
      <c r="A33" s="42" t="s">
        <v>41</v>
      </c>
      <c r="B33" s="43" t="s">
        <v>1373</v>
      </c>
      <c r="C33" s="44" t="s">
        <v>1374</v>
      </c>
      <c r="D33" s="31" t="s">
        <v>1375</v>
      </c>
      <c r="E33" s="45" t="s">
        <v>1376</v>
      </c>
      <c r="F33" s="46">
        <v>2.11</v>
      </c>
      <c r="G33" s="46">
        <v>2.0699999999999998</v>
      </c>
      <c r="H33" s="47"/>
      <c r="I33" s="47"/>
      <c r="J33" s="47">
        <v>21</v>
      </c>
      <c r="K33" s="47">
        <v>21</v>
      </c>
      <c r="L33" s="47"/>
      <c r="M33" s="47"/>
      <c r="N33" s="47">
        <v>0.22</v>
      </c>
      <c r="O33" s="47">
        <v>2.2000000000000002</v>
      </c>
      <c r="P33" s="47"/>
      <c r="Q33" s="47"/>
    </row>
    <row r="34" spans="1:17" ht="63" x14ac:dyDescent="0.2">
      <c r="A34" s="42" t="s">
        <v>46</v>
      </c>
      <c r="B34" s="43" t="s">
        <v>1377</v>
      </c>
      <c r="C34" s="44" t="s">
        <v>1378</v>
      </c>
      <c r="D34" s="31" t="s">
        <v>1379</v>
      </c>
      <c r="E34" s="48">
        <v>2</v>
      </c>
      <c r="F34" s="46">
        <v>301.72000000000003</v>
      </c>
      <c r="G34" s="46">
        <v>295.8</v>
      </c>
      <c r="H34" s="47"/>
      <c r="I34" s="47"/>
      <c r="J34" s="47">
        <v>603</v>
      </c>
      <c r="K34" s="47">
        <v>592</v>
      </c>
      <c r="L34" s="47"/>
      <c r="M34" s="47"/>
      <c r="N34" s="47">
        <v>20</v>
      </c>
      <c r="O34" s="47">
        <v>40</v>
      </c>
      <c r="P34" s="47"/>
      <c r="Q34" s="47"/>
    </row>
    <row r="35" spans="1:17" ht="15" x14ac:dyDescent="0.2">
      <c r="A35" s="207" t="s">
        <v>60</v>
      </c>
      <c r="B35" s="208"/>
      <c r="C35" s="208"/>
      <c r="D35" s="208"/>
      <c r="E35" s="208"/>
      <c r="F35" s="208"/>
      <c r="G35" s="208"/>
      <c r="H35" s="208"/>
      <c r="I35" s="208"/>
      <c r="J35" s="46">
        <v>1130</v>
      </c>
      <c r="K35" s="46">
        <v>1063</v>
      </c>
      <c r="L35" s="46">
        <v>38</v>
      </c>
      <c r="M35" s="47"/>
      <c r="N35" s="47"/>
      <c r="O35" s="46">
        <v>93.74</v>
      </c>
      <c r="P35" s="47"/>
      <c r="Q35" s="47"/>
    </row>
    <row r="36" spans="1:17" ht="15" x14ac:dyDescent="0.2">
      <c r="A36" s="207" t="s">
        <v>61</v>
      </c>
      <c r="B36" s="208"/>
      <c r="C36" s="208"/>
      <c r="D36" s="208"/>
      <c r="E36" s="208"/>
      <c r="F36" s="208"/>
      <c r="G36" s="208"/>
      <c r="H36" s="208"/>
      <c r="I36" s="208"/>
      <c r="J36" s="46">
        <v>949</v>
      </c>
      <c r="K36" s="47"/>
      <c r="L36" s="47"/>
      <c r="M36" s="47"/>
      <c r="N36" s="47"/>
      <c r="O36" s="47"/>
      <c r="P36" s="47"/>
      <c r="Q36" s="47"/>
    </row>
    <row r="37" spans="1:17" ht="15" x14ac:dyDescent="0.2">
      <c r="A37" s="207" t="s">
        <v>62</v>
      </c>
      <c r="B37" s="208"/>
      <c r="C37" s="208"/>
      <c r="D37" s="208"/>
      <c r="E37" s="208"/>
      <c r="F37" s="208"/>
      <c r="G37" s="208"/>
      <c r="H37" s="208"/>
      <c r="I37" s="208"/>
      <c r="J37" s="46">
        <v>660</v>
      </c>
      <c r="K37" s="47"/>
      <c r="L37" s="47"/>
      <c r="M37" s="47"/>
      <c r="N37" s="47"/>
      <c r="O37" s="47"/>
      <c r="P37" s="47"/>
      <c r="Q37" s="47"/>
    </row>
    <row r="38" spans="1:17" ht="15" x14ac:dyDescent="0.2">
      <c r="A38" s="209" t="s">
        <v>1380</v>
      </c>
      <c r="B38" s="208"/>
      <c r="C38" s="208"/>
      <c r="D38" s="208"/>
      <c r="E38" s="208"/>
      <c r="F38" s="208"/>
      <c r="G38" s="208"/>
      <c r="H38" s="208"/>
      <c r="I38" s="208"/>
      <c r="J38" s="47"/>
      <c r="K38" s="47"/>
      <c r="L38" s="47"/>
      <c r="M38" s="47"/>
      <c r="N38" s="47"/>
      <c r="O38" s="47"/>
      <c r="P38" s="47"/>
      <c r="Q38" s="47"/>
    </row>
    <row r="39" spans="1:17" ht="15" x14ac:dyDescent="0.2">
      <c r="A39" s="207" t="s">
        <v>270</v>
      </c>
      <c r="B39" s="208"/>
      <c r="C39" s="208"/>
      <c r="D39" s="208"/>
      <c r="E39" s="208"/>
      <c r="F39" s="208"/>
      <c r="G39" s="208"/>
      <c r="H39" s="208"/>
      <c r="I39" s="208"/>
      <c r="J39" s="46">
        <v>1174</v>
      </c>
      <c r="K39" s="47"/>
      <c r="L39" s="47"/>
      <c r="M39" s="47"/>
      <c r="N39" s="47"/>
      <c r="O39" s="46">
        <v>49.58</v>
      </c>
      <c r="P39" s="47"/>
      <c r="Q39" s="47"/>
    </row>
    <row r="40" spans="1:17" ht="15" x14ac:dyDescent="0.2">
      <c r="A40" s="207" t="s">
        <v>1381</v>
      </c>
      <c r="B40" s="208"/>
      <c r="C40" s="208"/>
      <c r="D40" s="208"/>
      <c r="E40" s="208"/>
      <c r="F40" s="208"/>
      <c r="G40" s="208"/>
      <c r="H40" s="208"/>
      <c r="I40" s="208"/>
      <c r="J40" s="46">
        <v>1565</v>
      </c>
      <c r="K40" s="47"/>
      <c r="L40" s="47"/>
      <c r="M40" s="47"/>
      <c r="N40" s="47"/>
      <c r="O40" s="46">
        <v>44.16</v>
      </c>
      <c r="P40" s="47"/>
      <c r="Q40" s="47"/>
    </row>
    <row r="41" spans="1:17" ht="15" x14ac:dyDescent="0.2">
      <c r="A41" s="207" t="s">
        <v>68</v>
      </c>
      <c r="B41" s="208"/>
      <c r="C41" s="208"/>
      <c r="D41" s="208"/>
      <c r="E41" s="208"/>
      <c r="F41" s="208"/>
      <c r="G41" s="208"/>
      <c r="H41" s="208"/>
      <c r="I41" s="208"/>
      <c r="J41" s="46">
        <v>2739</v>
      </c>
      <c r="K41" s="47"/>
      <c r="L41" s="47"/>
      <c r="M41" s="47"/>
      <c r="N41" s="47"/>
      <c r="O41" s="46">
        <v>93.74</v>
      </c>
      <c r="P41" s="47"/>
      <c r="Q41" s="47"/>
    </row>
    <row r="42" spans="1:17" ht="15" x14ac:dyDescent="0.2">
      <c r="A42" s="207" t="s">
        <v>69</v>
      </c>
      <c r="B42" s="208"/>
      <c r="C42" s="208"/>
      <c r="D42" s="208"/>
      <c r="E42" s="208"/>
      <c r="F42" s="208"/>
      <c r="G42" s="208"/>
      <c r="H42" s="208"/>
      <c r="I42" s="208"/>
      <c r="J42" s="47"/>
      <c r="K42" s="47"/>
      <c r="L42" s="47"/>
      <c r="M42" s="47"/>
      <c r="N42" s="47"/>
      <c r="O42" s="47"/>
      <c r="P42" s="47"/>
      <c r="Q42" s="47"/>
    </row>
    <row r="43" spans="1:17" ht="15" x14ac:dyDescent="0.2">
      <c r="A43" s="207" t="s">
        <v>70</v>
      </c>
      <c r="B43" s="208"/>
      <c r="C43" s="208"/>
      <c r="D43" s="208"/>
      <c r="E43" s="208"/>
      <c r="F43" s="208"/>
      <c r="G43" s="208"/>
      <c r="H43" s="208"/>
      <c r="I43" s="208"/>
      <c r="J43" s="46">
        <v>29</v>
      </c>
      <c r="K43" s="47"/>
      <c r="L43" s="47"/>
      <c r="M43" s="47"/>
      <c r="N43" s="47"/>
      <c r="O43" s="47"/>
      <c r="P43" s="47"/>
      <c r="Q43" s="47"/>
    </row>
    <row r="44" spans="1:17" ht="15" x14ac:dyDescent="0.2">
      <c r="A44" s="207" t="s">
        <v>71</v>
      </c>
      <c r="B44" s="208"/>
      <c r="C44" s="208"/>
      <c r="D44" s="208"/>
      <c r="E44" s="208"/>
      <c r="F44" s="208"/>
      <c r="G44" s="208"/>
      <c r="H44" s="208"/>
      <c r="I44" s="208"/>
      <c r="J44" s="46">
        <v>38</v>
      </c>
      <c r="K44" s="47"/>
      <c r="L44" s="47"/>
      <c r="M44" s="47"/>
      <c r="N44" s="47"/>
      <c r="O44" s="47"/>
      <c r="P44" s="47"/>
      <c r="Q44" s="47"/>
    </row>
    <row r="45" spans="1:17" ht="15" x14ac:dyDescent="0.2">
      <c r="A45" s="207" t="s">
        <v>72</v>
      </c>
      <c r="B45" s="208"/>
      <c r="C45" s="208"/>
      <c r="D45" s="208"/>
      <c r="E45" s="208"/>
      <c r="F45" s="208"/>
      <c r="G45" s="208"/>
      <c r="H45" s="208"/>
      <c r="I45" s="208"/>
      <c r="J45" s="46">
        <v>1063</v>
      </c>
      <c r="K45" s="47"/>
      <c r="L45" s="47"/>
      <c r="M45" s="47"/>
      <c r="N45" s="47"/>
      <c r="O45" s="47"/>
      <c r="P45" s="47"/>
      <c r="Q45" s="47"/>
    </row>
    <row r="46" spans="1:17" ht="15" x14ac:dyDescent="0.2">
      <c r="A46" s="207" t="s">
        <v>73</v>
      </c>
      <c r="B46" s="208"/>
      <c r="C46" s="208"/>
      <c r="D46" s="208"/>
      <c r="E46" s="208"/>
      <c r="F46" s="208"/>
      <c r="G46" s="208"/>
      <c r="H46" s="208"/>
      <c r="I46" s="208"/>
      <c r="J46" s="46">
        <v>949</v>
      </c>
      <c r="K46" s="47"/>
      <c r="L46" s="47"/>
      <c r="M46" s="47"/>
      <c r="N46" s="47"/>
      <c r="O46" s="47"/>
      <c r="P46" s="47"/>
      <c r="Q46" s="47"/>
    </row>
    <row r="47" spans="1:17" ht="15" x14ac:dyDescent="0.2">
      <c r="A47" s="207" t="s">
        <v>74</v>
      </c>
      <c r="B47" s="208"/>
      <c r="C47" s="208"/>
      <c r="D47" s="208"/>
      <c r="E47" s="208"/>
      <c r="F47" s="208"/>
      <c r="G47" s="208"/>
      <c r="H47" s="208"/>
      <c r="I47" s="208"/>
      <c r="J47" s="46">
        <v>660</v>
      </c>
      <c r="K47" s="47"/>
      <c r="L47" s="47"/>
      <c r="M47" s="47"/>
      <c r="N47" s="47"/>
      <c r="O47" s="47"/>
      <c r="P47" s="47"/>
      <c r="Q47" s="47"/>
    </row>
    <row r="48" spans="1:17" ht="15" x14ac:dyDescent="0.2">
      <c r="A48" s="209" t="s">
        <v>1382</v>
      </c>
      <c r="B48" s="208"/>
      <c r="C48" s="208"/>
      <c r="D48" s="208"/>
      <c r="E48" s="208"/>
      <c r="F48" s="208"/>
      <c r="G48" s="208"/>
      <c r="H48" s="208"/>
      <c r="I48" s="208"/>
      <c r="J48" s="49">
        <v>2739</v>
      </c>
      <c r="K48" s="47"/>
      <c r="L48" s="47"/>
      <c r="M48" s="47"/>
      <c r="N48" s="47"/>
      <c r="O48" s="49">
        <v>93.74</v>
      </c>
      <c r="P48" s="47"/>
      <c r="Q48" s="47"/>
    </row>
    <row r="49" spans="1:17" ht="19.149999999999999" customHeight="1" x14ac:dyDescent="0.2">
      <c r="A49" s="210" t="s">
        <v>1383</v>
      </c>
      <c r="B49" s="208"/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208"/>
      <c r="P49" s="208"/>
      <c r="Q49" s="208"/>
    </row>
    <row r="50" spans="1:17" ht="19.149999999999999" customHeight="1" x14ac:dyDescent="0.2">
      <c r="A50" s="207" t="s">
        <v>1384</v>
      </c>
      <c r="B50" s="208"/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8"/>
      <c r="Q50" s="208"/>
    </row>
    <row r="51" spans="1:17" ht="156" x14ac:dyDescent="0.2">
      <c r="A51" s="42" t="s">
        <v>51</v>
      </c>
      <c r="B51" s="43" t="s">
        <v>1370</v>
      </c>
      <c r="C51" s="44" t="s">
        <v>1371</v>
      </c>
      <c r="D51" s="31" t="s">
        <v>248</v>
      </c>
      <c r="E51" s="45" t="s">
        <v>732</v>
      </c>
      <c r="F51" s="46">
        <v>9.9499999999999993</v>
      </c>
      <c r="G51" s="46">
        <v>8.9</v>
      </c>
      <c r="H51" s="46">
        <v>0.87</v>
      </c>
      <c r="I51" s="47"/>
      <c r="J51" s="47">
        <v>20</v>
      </c>
      <c r="K51" s="47">
        <v>18</v>
      </c>
      <c r="L51" s="47">
        <v>2</v>
      </c>
      <c r="M51" s="47"/>
      <c r="N51" s="47">
        <v>1.03</v>
      </c>
      <c r="O51" s="47">
        <v>2.06</v>
      </c>
      <c r="P51" s="47"/>
      <c r="Q51" s="47"/>
    </row>
    <row r="52" spans="1:17" ht="15" x14ac:dyDescent="0.2">
      <c r="A52" s="207" t="s">
        <v>60</v>
      </c>
      <c r="B52" s="208"/>
      <c r="C52" s="208"/>
      <c r="D52" s="208"/>
      <c r="E52" s="208"/>
      <c r="F52" s="208"/>
      <c r="G52" s="208"/>
      <c r="H52" s="208"/>
      <c r="I52" s="208"/>
      <c r="J52" s="46">
        <v>20</v>
      </c>
      <c r="K52" s="46">
        <v>18</v>
      </c>
      <c r="L52" s="46">
        <v>2</v>
      </c>
      <c r="M52" s="47"/>
      <c r="N52" s="47"/>
      <c r="O52" s="46">
        <v>2.06</v>
      </c>
      <c r="P52" s="47"/>
      <c r="Q52" s="47"/>
    </row>
    <row r="53" spans="1:17" ht="15" x14ac:dyDescent="0.2">
      <c r="A53" s="207" t="s">
        <v>61</v>
      </c>
      <c r="B53" s="208"/>
      <c r="C53" s="208"/>
      <c r="D53" s="208"/>
      <c r="E53" s="208"/>
      <c r="F53" s="208"/>
      <c r="G53" s="208"/>
      <c r="H53" s="208"/>
      <c r="I53" s="208"/>
      <c r="J53" s="46">
        <v>17</v>
      </c>
      <c r="K53" s="47"/>
      <c r="L53" s="47"/>
      <c r="M53" s="47"/>
      <c r="N53" s="47"/>
      <c r="O53" s="47"/>
      <c r="P53" s="47"/>
      <c r="Q53" s="47"/>
    </row>
    <row r="54" spans="1:17" ht="15" x14ac:dyDescent="0.2">
      <c r="A54" s="207" t="s">
        <v>62</v>
      </c>
      <c r="B54" s="208"/>
      <c r="C54" s="208"/>
      <c r="D54" s="208"/>
      <c r="E54" s="208"/>
      <c r="F54" s="208"/>
      <c r="G54" s="208"/>
      <c r="H54" s="208"/>
      <c r="I54" s="208"/>
      <c r="J54" s="46">
        <v>12</v>
      </c>
      <c r="K54" s="47"/>
      <c r="L54" s="47"/>
      <c r="M54" s="47"/>
      <c r="N54" s="47"/>
      <c r="O54" s="47"/>
      <c r="P54" s="47"/>
      <c r="Q54" s="47"/>
    </row>
    <row r="55" spans="1:17" ht="15" x14ac:dyDescent="0.2">
      <c r="A55" s="209" t="s">
        <v>1385</v>
      </c>
      <c r="B55" s="208"/>
      <c r="C55" s="208"/>
      <c r="D55" s="208"/>
      <c r="E55" s="208"/>
      <c r="F55" s="208"/>
      <c r="G55" s="208"/>
      <c r="H55" s="208"/>
      <c r="I55" s="208"/>
      <c r="J55" s="47"/>
      <c r="K55" s="47"/>
      <c r="L55" s="47"/>
      <c r="M55" s="47"/>
      <c r="N55" s="47"/>
      <c r="O55" s="47"/>
      <c r="P55" s="47"/>
      <c r="Q55" s="47"/>
    </row>
    <row r="56" spans="1:17" ht="15" x14ac:dyDescent="0.2">
      <c r="A56" s="207" t="s">
        <v>270</v>
      </c>
      <c r="B56" s="208"/>
      <c r="C56" s="208"/>
      <c r="D56" s="208"/>
      <c r="E56" s="208"/>
      <c r="F56" s="208"/>
      <c r="G56" s="208"/>
      <c r="H56" s="208"/>
      <c r="I56" s="208"/>
      <c r="J56" s="46">
        <v>49</v>
      </c>
      <c r="K56" s="47"/>
      <c r="L56" s="47"/>
      <c r="M56" s="47"/>
      <c r="N56" s="47"/>
      <c r="O56" s="46">
        <v>2.06</v>
      </c>
      <c r="P56" s="47"/>
      <c r="Q56" s="47"/>
    </row>
    <row r="57" spans="1:17" ht="15" x14ac:dyDescent="0.2">
      <c r="A57" s="207" t="s">
        <v>68</v>
      </c>
      <c r="B57" s="208"/>
      <c r="C57" s="208"/>
      <c r="D57" s="208"/>
      <c r="E57" s="208"/>
      <c r="F57" s="208"/>
      <c r="G57" s="208"/>
      <c r="H57" s="208"/>
      <c r="I57" s="208"/>
      <c r="J57" s="46">
        <v>49</v>
      </c>
      <c r="K57" s="47"/>
      <c r="L57" s="47"/>
      <c r="M57" s="47"/>
      <c r="N57" s="47"/>
      <c r="O57" s="46">
        <v>2.06</v>
      </c>
      <c r="P57" s="47"/>
      <c r="Q57" s="47"/>
    </row>
    <row r="58" spans="1:17" ht="15" x14ac:dyDescent="0.2">
      <c r="A58" s="207" t="s">
        <v>69</v>
      </c>
      <c r="B58" s="208"/>
      <c r="C58" s="208"/>
      <c r="D58" s="208"/>
      <c r="E58" s="208"/>
      <c r="F58" s="208"/>
      <c r="G58" s="208"/>
      <c r="H58" s="208"/>
      <c r="I58" s="208"/>
      <c r="J58" s="47"/>
      <c r="K58" s="47"/>
      <c r="L58" s="47"/>
      <c r="M58" s="47"/>
      <c r="N58" s="47"/>
      <c r="O58" s="47"/>
      <c r="P58" s="47"/>
      <c r="Q58" s="47"/>
    </row>
    <row r="59" spans="1:17" ht="15" x14ac:dyDescent="0.2">
      <c r="A59" s="207" t="s">
        <v>71</v>
      </c>
      <c r="B59" s="208"/>
      <c r="C59" s="208"/>
      <c r="D59" s="208"/>
      <c r="E59" s="208"/>
      <c r="F59" s="208"/>
      <c r="G59" s="208"/>
      <c r="H59" s="208"/>
      <c r="I59" s="208"/>
      <c r="J59" s="46">
        <v>2</v>
      </c>
      <c r="K59" s="47"/>
      <c r="L59" s="47"/>
      <c r="M59" s="47"/>
      <c r="N59" s="47"/>
      <c r="O59" s="47"/>
      <c r="P59" s="47"/>
      <c r="Q59" s="47"/>
    </row>
    <row r="60" spans="1:17" ht="15" x14ac:dyDescent="0.2">
      <c r="A60" s="207" t="s">
        <v>72</v>
      </c>
      <c r="B60" s="208"/>
      <c r="C60" s="208"/>
      <c r="D60" s="208"/>
      <c r="E60" s="208"/>
      <c r="F60" s="208"/>
      <c r="G60" s="208"/>
      <c r="H60" s="208"/>
      <c r="I60" s="208"/>
      <c r="J60" s="46">
        <v>18</v>
      </c>
      <c r="K60" s="47"/>
      <c r="L60" s="47"/>
      <c r="M60" s="47"/>
      <c r="N60" s="47"/>
      <c r="O60" s="47"/>
      <c r="P60" s="47"/>
      <c r="Q60" s="47"/>
    </row>
    <row r="61" spans="1:17" ht="15" x14ac:dyDescent="0.2">
      <c r="A61" s="207" t="s">
        <v>73</v>
      </c>
      <c r="B61" s="208"/>
      <c r="C61" s="208"/>
      <c r="D61" s="208"/>
      <c r="E61" s="208"/>
      <c r="F61" s="208"/>
      <c r="G61" s="208"/>
      <c r="H61" s="208"/>
      <c r="I61" s="208"/>
      <c r="J61" s="46">
        <v>17</v>
      </c>
      <c r="K61" s="47"/>
      <c r="L61" s="47"/>
      <c r="M61" s="47"/>
      <c r="N61" s="47"/>
      <c r="O61" s="47"/>
      <c r="P61" s="47"/>
      <c r="Q61" s="47"/>
    </row>
    <row r="62" spans="1:17" ht="15" x14ac:dyDescent="0.2">
      <c r="A62" s="207" t="s">
        <v>74</v>
      </c>
      <c r="B62" s="208"/>
      <c r="C62" s="208"/>
      <c r="D62" s="208"/>
      <c r="E62" s="208"/>
      <c r="F62" s="208"/>
      <c r="G62" s="208"/>
      <c r="H62" s="208"/>
      <c r="I62" s="208"/>
      <c r="J62" s="46">
        <v>12</v>
      </c>
      <c r="K62" s="47"/>
      <c r="L62" s="47"/>
      <c r="M62" s="47"/>
      <c r="N62" s="47"/>
      <c r="O62" s="47"/>
      <c r="P62" s="47"/>
      <c r="Q62" s="47"/>
    </row>
    <row r="63" spans="1:17" ht="15" x14ac:dyDescent="0.2">
      <c r="A63" s="209" t="s">
        <v>1386</v>
      </c>
      <c r="B63" s="208"/>
      <c r="C63" s="208"/>
      <c r="D63" s="208"/>
      <c r="E63" s="208"/>
      <c r="F63" s="208"/>
      <c r="G63" s="208"/>
      <c r="H63" s="208"/>
      <c r="I63" s="208"/>
      <c r="J63" s="49">
        <v>49</v>
      </c>
      <c r="K63" s="47"/>
      <c r="L63" s="47"/>
      <c r="M63" s="47"/>
      <c r="N63" s="47"/>
      <c r="O63" s="49">
        <v>2.06</v>
      </c>
      <c r="P63" s="47"/>
      <c r="Q63" s="47"/>
    </row>
    <row r="64" spans="1:17" ht="19.149999999999999" customHeight="1" x14ac:dyDescent="0.2">
      <c r="A64" s="210" t="s">
        <v>1387</v>
      </c>
      <c r="B64" s="208"/>
      <c r="C64" s="208"/>
      <c r="D64" s="208"/>
      <c r="E64" s="208"/>
      <c r="F64" s="208"/>
      <c r="G64" s="208"/>
      <c r="H64" s="208"/>
      <c r="I64" s="208"/>
      <c r="J64" s="208"/>
      <c r="K64" s="208"/>
      <c r="L64" s="208"/>
      <c r="M64" s="208"/>
      <c r="N64" s="208"/>
      <c r="O64" s="208"/>
      <c r="P64" s="208"/>
      <c r="Q64" s="208"/>
    </row>
    <row r="65" spans="1:17" ht="19.149999999999999" customHeight="1" x14ac:dyDescent="0.2">
      <c r="A65" s="207" t="s">
        <v>1388</v>
      </c>
      <c r="B65" s="208"/>
      <c r="C65" s="208"/>
      <c r="D65" s="208"/>
      <c r="E65" s="208"/>
      <c r="F65" s="208"/>
      <c r="G65" s="208"/>
      <c r="H65" s="208"/>
      <c r="I65" s="208"/>
      <c r="J65" s="208"/>
      <c r="K65" s="208"/>
      <c r="L65" s="208"/>
      <c r="M65" s="208"/>
      <c r="N65" s="208"/>
      <c r="O65" s="208"/>
      <c r="P65" s="208"/>
      <c r="Q65" s="208"/>
    </row>
    <row r="66" spans="1:17" ht="156" x14ac:dyDescent="0.2">
      <c r="A66" s="42" t="s">
        <v>56</v>
      </c>
      <c r="B66" s="43" t="s">
        <v>1370</v>
      </c>
      <c r="C66" s="44" t="s">
        <v>1371</v>
      </c>
      <c r="D66" s="31" t="s">
        <v>248</v>
      </c>
      <c r="E66" s="48">
        <v>4</v>
      </c>
      <c r="F66" s="46">
        <v>9.9499999999999993</v>
      </c>
      <c r="G66" s="46">
        <v>8.9</v>
      </c>
      <c r="H66" s="46">
        <v>0.87</v>
      </c>
      <c r="I66" s="47"/>
      <c r="J66" s="47">
        <v>40</v>
      </c>
      <c r="K66" s="47">
        <v>36</v>
      </c>
      <c r="L66" s="47">
        <v>3</v>
      </c>
      <c r="M66" s="47"/>
      <c r="N66" s="47">
        <v>1.03</v>
      </c>
      <c r="O66" s="47">
        <v>4.12</v>
      </c>
      <c r="P66" s="47"/>
      <c r="Q66" s="47"/>
    </row>
    <row r="67" spans="1:17" ht="15" x14ac:dyDescent="0.2">
      <c r="A67" s="207" t="s">
        <v>60</v>
      </c>
      <c r="B67" s="208"/>
      <c r="C67" s="208"/>
      <c r="D67" s="208"/>
      <c r="E67" s="208"/>
      <c r="F67" s="208"/>
      <c r="G67" s="208"/>
      <c r="H67" s="208"/>
      <c r="I67" s="208"/>
      <c r="J67" s="46">
        <v>40</v>
      </c>
      <c r="K67" s="46">
        <v>36</v>
      </c>
      <c r="L67" s="46">
        <v>3</v>
      </c>
      <c r="M67" s="47"/>
      <c r="N67" s="47"/>
      <c r="O67" s="46">
        <v>4.12</v>
      </c>
      <c r="P67" s="47"/>
      <c r="Q67" s="47"/>
    </row>
    <row r="68" spans="1:17" ht="15" x14ac:dyDescent="0.2">
      <c r="A68" s="207" t="s">
        <v>61</v>
      </c>
      <c r="B68" s="208"/>
      <c r="C68" s="208"/>
      <c r="D68" s="208"/>
      <c r="E68" s="208"/>
      <c r="F68" s="208"/>
      <c r="G68" s="208"/>
      <c r="H68" s="208"/>
      <c r="I68" s="208"/>
      <c r="J68" s="46">
        <v>35</v>
      </c>
      <c r="K68" s="47"/>
      <c r="L68" s="47"/>
      <c r="M68" s="47"/>
      <c r="N68" s="47"/>
      <c r="O68" s="47"/>
      <c r="P68" s="47"/>
      <c r="Q68" s="47"/>
    </row>
    <row r="69" spans="1:17" ht="15" x14ac:dyDescent="0.2">
      <c r="A69" s="207" t="s">
        <v>62</v>
      </c>
      <c r="B69" s="208"/>
      <c r="C69" s="208"/>
      <c r="D69" s="208"/>
      <c r="E69" s="208"/>
      <c r="F69" s="208"/>
      <c r="G69" s="208"/>
      <c r="H69" s="208"/>
      <c r="I69" s="208"/>
      <c r="J69" s="46">
        <v>23</v>
      </c>
      <c r="K69" s="47"/>
      <c r="L69" s="47"/>
      <c r="M69" s="47"/>
      <c r="N69" s="47"/>
      <c r="O69" s="47"/>
      <c r="P69" s="47"/>
      <c r="Q69" s="47"/>
    </row>
    <row r="70" spans="1:17" ht="15" x14ac:dyDescent="0.2">
      <c r="A70" s="209" t="s">
        <v>1389</v>
      </c>
      <c r="B70" s="208"/>
      <c r="C70" s="208"/>
      <c r="D70" s="208"/>
      <c r="E70" s="208"/>
      <c r="F70" s="208"/>
      <c r="G70" s="208"/>
      <c r="H70" s="208"/>
      <c r="I70" s="208"/>
      <c r="J70" s="47"/>
      <c r="K70" s="47"/>
      <c r="L70" s="47"/>
      <c r="M70" s="47"/>
      <c r="N70" s="47"/>
      <c r="O70" s="47"/>
      <c r="P70" s="47"/>
      <c r="Q70" s="47"/>
    </row>
    <row r="71" spans="1:17" ht="15" x14ac:dyDescent="0.2">
      <c r="A71" s="207" t="s">
        <v>270</v>
      </c>
      <c r="B71" s="208"/>
      <c r="C71" s="208"/>
      <c r="D71" s="208"/>
      <c r="E71" s="208"/>
      <c r="F71" s="208"/>
      <c r="G71" s="208"/>
      <c r="H71" s="208"/>
      <c r="I71" s="208"/>
      <c r="J71" s="46">
        <v>98</v>
      </c>
      <c r="K71" s="47"/>
      <c r="L71" s="47"/>
      <c r="M71" s="47"/>
      <c r="N71" s="47"/>
      <c r="O71" s="46">
        <v>4.12</v>
      </c>
      <c r="P71" s="47"/>
      <c r="Q71" s="47"/>
    </row>
    <row r="72" spans="1:17" ht="15" x14ac:dyDescent="0.2">
      <c r="A72" s="207" t="s">
        <v>68</v>
      </c>
      <c r="B72" s="208"/>
      <c r="C72" s="208"/>
      <c r="D72" s="208"/>
      <c r="E72" s="208"/>
      <c r="F72" s="208"/>
      <c r="G72" s="208"/>
      <c r="H72" s="208"/>
      <c r="I72" s="208"/>
      <c r="J72" s="46">
        <v>98</v>
      </c>
      <c r="K72" s="47"/>
      <c r="L72" s="47"/>
      <c r="M72" s="47"/>
      <c r="N72" s="47"/>
      <c r="O72" s="46">
        <v>4.12</v>
      </c>
      <c r="P72" s="47"/>
      <c r="Q72" s="47"/>
    </row>
    <row r="73" spans="1:17" ht="15" x14ac:dyDescent="0.2">
      <c r="A73" s="207" t="s">
        <v>69</v>
      </c>
      <c r="B73" s="208"/>
      <c r="C73" s="208"/>
      <c r="D73" s="208"/>
      <c r="E73" s="208"/>
      <c r="F73" s="208"/>
      <c r="G73" s="208"/>
      <c r="H73" s="208"/>
      <c r="I73" s="208"/>
      <c r="J73" s="47"/>
      <c r="K73" s="47"/>
      <c r="L73" s="47"/>
      <c r="M73" s="47"/>
      <c r="N73" s="47"/>
      <c r="O73" s="47"/>
      <c r="P73" s="47"/>
      <c r="Q73" s="47"/>
    </row>
    <row r="74" spans="1:17" ht="15" x14ac:dyDescent="0.2">
      <c r="A74" s="207" t="s">
        <v>70</v>
      </c>
      <c r="B74" s="208"/>
      <c r="C74" s="208"/>
      <c r="D74" s="208"/>
      <c r="E74" s="208"/>
      <c r="F74" s="208"/>
      <c r="G74" s="208"/>
      <c r="H74" s="208"/>
      <c r="I74" s="208"/>
      <c r="J74" s="46">
        <v>1</v>
      </c>
      <c r="K74" s="47"/>
      <c r="L74" s="47"/>
      <c r="M74" s="47"/>
      <c r="N74" s="47"/>
      <c r="O74" s="47"/>
      <c r="P74" s="47"/>
      <c r="Q74" s="47"/>
    </row>
    <row r="75" spans="1:17" ht="15" x14ac:dyDescent="0.2">
      <c r="A75" s="207" t="s">
        <v>71</v>
      </c>
      <c r="B75" s="208"/>
      <c r="C75" s="208"/>
      <c r="D75" s="208"/>
      <c r="E75" s="208"/>
      <c r="F75" s="208"/>
      <c r="G75" s="208"/>
      <c r="H75" s="208"/>
      <c r="I75" s="208"/>
      <c r="J75" s="46">
        <v>3</v>
      </c>
      <c r="K75" s="47"/>
      <c r="L75" s="47"/>
      <c r="M75" s="47"/>
      <c r="N75" s="47"/>
      <c r="O75" s="47"/>
      <c r="P75" s="47"/>
      <c r="Q75" s="47"/>
    </row>
    <row r="76" spans="1:17" ht="15" x14ac:dyDescent="0.2">
      <c r="A76" s="207" t="s">
        <v>72</v>
      </c>
      <c r="B76" s="208"/>
      <c r="C76" s="208"/>
      <c r="D76" s="208"/>
      <c r="E76" s="208"/>
      <c r="F76" s="208"/>
      <c r="G76" s="208"/>
      <c r="H76" s="208"/>
      <c r="I76" s="208"/>
      <c r="J76" s="46">
        <v>36</v>
      </c>
      <c r="K76" s="47"/>
      <c r="L76" s="47"/>
      <c r="M76" s="47"/>
      <c r="N76" s="47"/>
      <c r="O76" s="47"/>
      <c r="P76" s="47"/>
      <c r="Q76" s="47"/>
    </row>
    <row r="77" spans="1:17" ht="15" x14ac:dyDescent="0.2">
      <c r="A77" s="207" t="s">
        <v>73</v>
      </c>
      <c r="B77" s="208"/>
      <c r="C77" s="208"/>
      <c r="D77" s="208"/>
      <c r="E77" s="208"/>
      <c r="F77" s="208"/>
      <c r="G77" s="208"/>
      <c r="H77" s="208"/>
      <c r="I77" s="208"/>
      <c r="J77" s="46">
        <v>35</v>
      </c>
      <c r="K77" s="47"/>
      <c r="L77" s="47"/>
      <c r="M77" s="47"/>
      <c r="N77" s="47"/>
      <c r="O77" s="47"/>
      <c r="P77" s="47"/>
      <c r="Q77" s="47"/>
    </row>
    <row r="78" spans="1:17" ht="15" x14ac:dyDescent="0.2">
      <c r="A78" s="207" t="s">
        <v>74</v>
      </c>
      <c r="B78" s="208"/>
      <c r="C78" s="208"/>
      <c r="D78" s="208"/>
      <c r="E78" s="208"/>
      <c r="F78" s="208"/>
      <c r="G78" s="208"/>
      <c r="H78" s="208"/>
      <c r="I78" s="208"/>
      <c r="J78" s="46">
        <v>23</v>
      </c>
      <c r="K78" s="47"/>
      <c r="L78" s="47"/>
      <c r="M78" s="47"/>
      <c r="N78" s="47"/>
      <c r="O78" s="47"/>
      <c r="P78" s="47"/>
      <c r="Q78" s="47"/>
    </row>
    <row r="79" spans="1:17" ht="15" x14ac:dyDescent="0.2">
      <c r="A79" s="209" t="s">
        <v>1390</v>
      </c>
      <c r="B79" s="208"/>
      <c r="C79" s="208"/>
      <c r="D79" s="208"/>
      <c r="E79" s="208"/>
      <c r="F79" s="208"/>
      <c r="G79" s="208"/>
      <c r="H79" s="208"/>
      <c r="I79" s="208"/>
      <c r="J79" s="49">
        <v>98</v>
      </c>
      <c r="K79" s="47"/>
      <c r="L79" s="47"/>
      <c r="M79" s="47"/>
      <c r="N79" s="47"/>
      <c r="O79" s="49">
        <v>4.12</v>
      </c>
      <c r="P79" s="47"/>
      <c r="Q79" s="47"/>
    </row>
    <row r="80" spans="1:17" ht="19.149999999999999" customHeight="1" x14ac:dyDescent="0.2">
      <c r="A80" s="210" t="s">
        <v>1391</v>
      </c>
      <c r="B80" s="208"/>
      <c r="C80" s="208"/>
      <c r="D80" s="208"/>
      <c r="E80" s="208"/>
      <c r="F80" s="208"/>
      <c r="G80" s="208"/>
      <c r="H80" s="208"/>
      <c r="I80" s="208"/>
      <c r="J80" s="208"/>
      <c r="K80" s="208"/>
      <c r="L80" s="208"/>
      <c r="M80" s="208"/>
      <c r="N80" s="208"/>
      <c r="O80" s="208"/>
      <c r="P80" s="208"/>
      <c r="Q80" s="208"/>
    </row>
    <row r="81" spans="1:17" ht="19.149999999999999" customHeight="1" x14ac:dyDescent="0.2">
      <c r="A81" s="207" t="s">
        <v>1364</v>
      </c>
      <c r="B81" s="208"/>
      <c r="C81" s="208"/>
      <c r="D81" s="208"/>
      <c r="E81" s="208"/>
      <c r="F81" s="208"/>
      <c r="G81" s="208"/>
      <c r="H81" s="208"/>
      <c r="I81" s="208"/>
      <c r="J81" s="208"/>
      <c r="K81" s="208"/>
      <c r="L81" s="208"/>
      <c r="M81" s="208"/>
      <c r="N81" s="208"/>
      <c r="O81" s="208"/>
      <c r="P81" s="208"/>
      <c r="Q81" s="208"/>
    </row>
    <row r="82" spans="1:17" ht="72" x14ac:dyDescent="0.2">
      <c r="A82" s="50" t="s">
        <v>1392</v>
      </c>
      <c r="B82" s="43" t="s">
        <v>1393</v>
      </c>
      <c r="C82" s="44" t="s">
        <v>1394</v>
      </c>
      <c r="D82" s="31" t="s">
        <v>716</v>
      </c>
      <c r="E82" s="48">
        <v>1</v>
      </c>
      <c r="F82" s="46">
        <v>29786.7</v>
      </c>
      <c r="G82" s="47"/>
      <c r="H82" s="47"/>
      <c r="I82" s="47"/>
      <c r="J82" s="47">
        <v>29787</v>
      </c>
      <c r="K82" s="47"/>
      <c r="L82" s="47"/>
      <c r="M82" s="47"/>
      <c r="N82" s="47"/>
      <c r="O82" s="47"/>
      <c r="P82" s="47"/>
      <c r="Q82" s="47"/>
    </row>
    <row r="83" spans="1:17" ht="72" x14ac:dyDescent="0.2">
      <c r="A83" s="50" t="s">
        <v>1395</v>
      </c>
      <c r="B83" s="43" t="s">
        <v>1393</v>
      </c>
      <c r="C83" s="44" t="s">
        <v>1396</v>
      </c>
      <c r="D83" s="31" t="s">
        <v>716</v>
      </c>
      <c r="E83" s="48">
        <v>2</v>
      </c>
      <c r="F83" s="46">
        <v>131625.57999999999</v>
      </c>
      <c r="G83" s="47"/>
      <c r="H83" s="47"/>
      <c r="I83" s="47"/>
      <c r="J83" s="47">
        <v>263251</v>
      </c>
      <c r="K83" s="47"/>
      <c r="L83" s="47"/>
      <c r="M83" s="47"/>
      <c r="N83" s="47"/>
      <c r="O83" s="47"/>
      <c r="P83" s="47"/>
      <c r="Q83" s="47"/>
    </row>
    <row r="84" spans="1:17" ht="72" x14ac:dyDescent="0.2">
      <c r="A84" s="50" t="s">
        <v>1397</v>
      </c>
      <c r="B84" s="43" t="s">
        <v>1393</v>
      </c>
      <c r="C84" s="44" t="s">
        <v>1398</v>
      </c>
      <c r="D84" s="31" t="s">
        <v>716</v>
      </c>
      <c r="E84" s="48">
        <v>2</v>
      </c>
      <c r="F84" s="46">
        <v>9333.7099999999991</v>
      </c>
      <c r="G84" s="47"/>
      <c r="H84" s="47"/>
      <c r="I84" s="47"/>
      <c r="J84" s="47">
        <v>18667</v>
      </c>
      <c r="K84" s="47"/>
      <c r="L84" s="47"/>
      <c r="M84" s="47"/>
      <c r="N84" s="47"/>
      <c r="O84" s="47"/>
      <c r="P84" s="47"/>
      <c r="Q84" s="47"/>
    </row>
    <row r="85" spans="1:17" ht="72" x14ac:dyDescent="0.2">
      <c r="A85" s="50" t="s">
        <v>1399</v>
      </c>
      <c r="B85" s="43" t="s">
        <v>1393</v>
      </c>
      <c r="C85" s="44" t="s">
        <v>1400</v>
      </c>
      <c r="D85" s="31" t="s">
        <v>716</v>
      </c>
      <c r="E85" s="48">
        <v>2</v>
      </c>
      <c r="F85" s="46">
        <v>608.72</v>
      </c>
      <c r="G85" s="47"/>
      <c r="H85" s="47"/>
      <c r="I85" s="47"/>
      <c r="J85" s="47">
        <v>1217</v>
      </c>
      <c r="K85" s="47"/>
      <c r="L85" s="47"/>
      <c r="M85" s="47"/>
      <c r="N85" s="47"/>
      <c r="O85" s="47"/>
      <c r="P85" s="47"/>
      <c r="Q85" s="47"/>
    </row>
    <row r="86" spans="1:17" ht="72" x14ac:dyDescent="0.2">
      <c r="A86" s="50" t="s">
        <v>1401</v>
      </c>
      <c r="B86" s="43" t="s">
        <v>1393</v>
      </c>
      <c r="C86" s="44" t="s">
        <v>1402</v>
      </c>
      <c r="D86" s="31" t="s">
        <v>716</v>
      </c>
      <c r="E86" s="48">
        <v>4</v>
      </c>
      <c r="F86" s="46">
        <v>304.36</v>
      </c>
      <c r="G86" s="47"/>
      <c r="H86" s="47"/>
      <c r="I86" s="47"/>
      <c r="J86" s="47">
        <v>1217</v>
      </c>
      <c r="K86" s="47"/>
      <c r="L86" s="47"/>
      <c r="M86" s="47"/>
      <c r="N86" s="47"/>
      <c r="O86" s="47"/>
      <c r="P86" s="47"/>
      <c r="Q86" s="47"/>
    </row>
    <row r="87" spans="1:17" ht="72" x14ac:dyDescent="0.2">
      <c r="A87" s="50" t="s">
        <v>1403</v>
      </c>
      <c r="B87" s="43" t="s">
        <v>1393</v>
      </c>
      <c r="C87" s="44" t="s">
        <v>1404</v>
      </c>
      <c r="D87" s="31" t="s">
        <v>716</v>
      </c>
      <c r="E87" s="48">
        <v>2</v>
      </c>
      <c r="F87" s="46">
        <v>304.36</v>
      </c>
      <c r="G87" s="47"/>
      <c r="H87" s="47"/>
      <c r="I87" s="47"/>
      <c r="J87" s="47">
        <v>609</v>
      </c>
      <c r="K87" s="47"/>
      <c r="L87" s="47"/>
      <c r="M87" s="47"/>
      <c r="N87" s="47"/>
      <c r="O87" s="47"/>
      <c r="P87" s="47"/>
      <c r="Q87" s="47"/>
    </row>
    <row r="88" spans="1:17" ht="72" x14ac:dyDescent="0.2">
      <c r="A88" s="50" t="s">
        <v>1405</v>
      </c>
      <c r="B88" s="43" t="s">
        <v>1393</v>
      </c>
      <c r="C88" s="44" t="s">
        <v>1406</v>
      </c>
      <c r="D88" s="31" t="s">
        <v>716</v>
      </c>
      <c r="E88" s="48">
        <v>2</v>
      </c>
      <c r="F88" s="46">
        <v>12174.17</v>
      </c>
      <c r="G88" s="47"/>
      <c r="H88" s="47"/>
      <c r="I88" s="47"/>
      <c r="J88" s="47">
        <v>24348</v>
      </c>
      <c r="K88" s="47"/>
      <c r="L88" s="47"/>
      <c r="M88" s="47"/>
      <c r="N88" s="47"/>
      <c r="O88" s="47"/>
      <c r="P88" s="47"/>
      <c r="Q88" s="47"/>
    </row>
    <row r="89" spans="1:17" ht="72" x14ac:dyDescent="0.2">
      <c r="A89" s="50" t="s">
        <v>1407</v>
      </c>
      <c r="B89" s="43" t="s">
        <v>1393</v>
      </c>
      <c r="C89" s="44" t="s">
        <v>1408</v>
      </c>
      <c r="D89" s="31" t="s">
        <v>716</v>
      </c>
      <c r="E89" s="48">
        <v>2</v>
      </c>
      <c r="F89" s="46">
        <v>55758.76</v>
      </c>
      <c r="G89" s="47"/>
      <c r="H89" s="47"/>
      <c r="I89" s="47"/>
      <c r="J89" s="47">
        <v>111518</v>
      </c>
      <c r="K89" s="47"/>
      <c r="L89" s="47"/>
      <c r="M89" s="47"/>
      <c r="N89" s="47"/>
      <c r="O89" s="47"/>
      <c r="P89" s="47"/>
      <c r="Q89" s="47"/>
    </row>
    <row r="90" spans="1:17" ht="72" x14ac:dyDescent="0.2">
      <c r="A90" s="50" t="s">
        <v>706</v>
      </c>
      <c r="B90" s="43" t="s">
        <v>1393</v>
      </c>
      <c r="C90" s="44" t="s">
        <v>1409</v>
      </c>
      <c r="D90" s="31" t="s">
        <v>716</v>
      </c>
      <c r="E90" s="48">
        <v>4</v>
      </c>
      <c r="F90" s="46">
        <v>37760.94</v>
      </c>
      <c r="G90" s="47"/>
      <c r="H90" s="47"/>
      <c r="I90" s="47"/>
      <c r="J90" s="47">
        <v>151044</v>
      </c>
      <c r="K90" s="47"/>
      <c r="L90" s="47"/>
      <c r="M90" s="47"/>
      <c r="N90" s="47"/>
      <c r="O90" s="47"/>
      <c r="P90" s="47"/>
      <c r="Q90" s="47"/>
    </row>
    <row r="91" spans="1:17" ht="72" x14ac:dyDescent="0.2">
      <c r="A91" s="50" t="s">
        <v>710</v>
      </c>
      <c r="B91" s="43" t="s">
        <v>1393</v>
      </c>
      <c r="C91" s="44" t="s">
        <v>1410</v>
      </c>
      <c r="D91" s="31" t="s">
        <v>716</v>
      </c>
      <c r="E91" s="48">
        <v>4</v>
      </c>
      <c r="F91" s="46">
        <v>76333.5</v>
      </c>
      <c r="G91" s="47"/>
      <c r="H91" s="47"/>
      <c r="I91" s="47"/>
      <c r="J91" s="47">
        <v>305334</v>
      </c>
      <c r="K91" s="47"/>
      <c r="L91" s="47"/>
      <c r="M91" s="47"/>
      <c r="N91" s="47"/>
      <c r="O91" s="47"/>
      <c r="P91" s="47"/>
      <c r="Q91" s="47"/>
    </row>
    <row r="92" spans="1:17" ht="72" x14ac:dyDescent="0.2">
      <c r="A92" s="50" t="s">
        <v>713</v>
      </c>
      <c r="B92" s="43" t="s">
        <v>1393</v>
      </c>
      <c r="C92" s="44" t="s">
        <v>1411</v>
      </c>
      <c r="D92" s="31" t="s">
        <v>716</v>
      </c>
      <c r="E92" s="48">
        <v>4</v>
      </c>
      <c r="F92" s="46">
        <v>25748.86</v>
      </c>
      <c r="G92" s="47"/>
      <c r="H92" s="47"/>
      <c r="I92" s="47"/>
      <c r="J92" s="47">
        <v>102995</v>
      </c>
      <c r="K92" s="47"/>
      <c r="L92" s="47"/>
      <c r="M92" s="47"/>
      <c r="N92" s="47"/>
      <c r="O92" s="47"/>
      <c r="P92" s="47"/>
      <c r="Q92" s="47"/>
    </row>
    <row r="93" spans="1:17" ht="72" x14ac:dyDescent="0.2">
      <c r="A93" s="50" t="s">
        <v>717</v>
      </c>
      <c r="B93" s="43" t="s">
        <v>1412</v>
      </c>
      <c r="C93" s="44" t="s">
        <v>1413</v>
      </c>
      <c r="D93" s="31" t="s">
        <v>716</v>
      </c>
      <c r="E93" s="48">
        <v>4</v>
      </c>
      <c r="F93" s="46">
        <v>25729.759999999998</v>
      </c>
      <c r="G93" s="47"/>
      <c r="H93" s="47"/>
      <c r="I93" s="47"/>
      <c r="J93" s="47">
        <v>102919</v>
      </c>
      <c r="K93" s="47"/>
      <c r="L93" s="47"/>
      <c r="M93" s="47"/>
      <c r="N93" s="47"/>
      <c r="O93" s="47"/>
      <c r="P93" s="47"/>
      <c r="Q93" s="47"/>
    </row>
    <row r="94" spans="1:17" ht="72" x14ac:dyDescent="0.2">
      <c r="A94" s="50" t="s">
        <v>720</v>
      </c>
      <c r="B94" s="43" t="s">
        <v>1393</v>
      </c>
      <c r="C94" s="44" t="s">
        <v>1414</v>
      </c>
      <c r="D94" s="31" t="s">
        <v>716</v>
      </c>
      <c r="E94" s="48">
        <v>4</v>
      </c>
      <c r="F94" s="46">
        <v>20453</v>
      </c>
      <c r="G94" s="47"/>
      <c r="H94" s="47"/>
      <c r="I94" s="47"/>
      <c r="J94" s="47">
        <v>81812</v>
      </c>
      <c r="K94" s="47"/>
      <c r="L94" s="47"/>
      <c r="M94" s="47"/>
      <c r="N94" s="47"/>
      <c r="O94" s="47"/>
      <c r="P94" s="47"/>
      <c r="Q94" s="47"/>
    </row>
    <row r="95" spans="1:17" ht="72" x14ac:dyDescent="0.2">
      <c r="A95" s="50" t="s">
        <v>723</v>
      </c>
      <c r="B95" s="43" t="s">
        <v>1393</v>
      </c>
      <c r="C95" s="44" t="s">
        <v>1415</v>
      </c>
      <c r="D95" s="31" t="s">
        <v>716</v>
      </c>
      <c r="E95" s="48">
        <v>4</v>
      </c>
      <c r="F95" s="46">
        <v>29076.53</v>
      </c>
      <c r="G95" s="47"/>
      <c r="H95" s="47"/>
      <c r="I95" s="47"/>
      <c r="J95" s="47">
        <v>116306</v>
      </c>
      <c r="K95" s="47"/>
      <c r="L95" s="47"/>
      <c r="M95" s="47"/>
      <c r="N95" s="47"/>
      <c r="O95" s="47"/>
      <c r="P95" s="47"/>
      <c r="Q95" s="47"/>
    </row>
    <row r="96" spans="1:17" ht="84" x14ac:dyDescent="0.2">
      <c r="A96" s="50" t="s">
        <v>726</v>
      </c>
      <c r="B96" s="43" t="s">
        <v>1416</v>
      </c>
      <c r="C96" s="44" t="s">
        <v>1417</v>
      </c>
      <c r="D96" s="31" t="s">
        <v>716</v>
      </c>
      <c r="E96" s="48">
        <v>2</v>
      </c>
      <c r="F96" s="46">
        <v>5049.1099999999997</v>
      </c>
      <c r="G96" s="47"/>
      <c r="H96" s="47"/>
      <c r="I96" s="47"/>
      <c r="J96" s="47">
        <v>10098</v>
      </c>
      <c r="K96" s="47"/>
      <c r="L96" s="47"/>
      <c r="M96" s="47"/>
      <c r="N96" s="47"/>
      <c r="O96" s="47"/>
      <c r="P96" s="47"/>
      <c r="Q96" s="47"/>
    </row>
    <row r="97" spans="1:17" ht="72" x14ac:dyDescent="0.2">
      <c r="A97" s="50" t="s">
        <v>728</v>
      </c>
      <c r="B97" s="43" t="s">
        <v>1393</v>
      </c>
      <c r="C97" s="44" t="s">
        <v>1418</v>
      </c>
      <c r="D97" s="31" t="s">
        <v>716</v>
      </c>
      <c r="E97" s="48">
        <v>2</v>
      </c>
      <c r="F97" s="46">
        <v>4058.13</v>
      </c>
      <c r="G97" s="47"/>
      <c r="H97" s="47"/>
      <c r="I97" s="47"/>
      <c r="J97" s="47">
        <v>8116</v>
      </c>
      <c r="K97" s="47"/>
      <c r="L97" s="47"/>
      <c r="M97" s="47"/>
      <c r="N97" s="47"/>
      <c r="O97" s="47"/>
      <c r="P97" s="47"/>
      <c r="Q97" s="47"/>
    </row>
    <row r="98" spans="1:17" ht="72" x14ac:dyDescent="0.2">
      <c r="A98" s="50" t="s">
        <v>730</v>
      </c>
      <c r="B98" s="43" t="s">
        <v>1393</v>
      </c>
      <c r="C98" s="44" t="s">
        <v>1419</v>
      </c>
      <c r="D98" s="31" t="s">
        <v>716</v>
      </c>
      <c r="E98" s="48">
        <v>4</v>
      </c>
      <c r="F98" s="46">
        <v>811.63</v>
      </c>
      <c r="G98" s="47"/>
      <c r="H98" s="47"/>
      <c r="I98" s="47"/>
      <c r="J98" s="47">
        <v>3247</v>
      </c>
      <c r="K98" s="47"/>
      <c r="L98" s="47"/>
      <c r="M98" s="47"/>
      <c r="N98" s="47"/>
      <c r="O98" s="47"/>
      <c r="P98" s="47"/>
      <c r="Q98" s="47"/>
    </row>
    <row r="99" spans="1:17" ht="72" x14ac:dyDescent="0.2">
      <c r="A99" s="50" t="s">
        <v>733</v>
      </c>
      <c r="B99" s="43" t="s">
        <v>1393</v>
      </c>
      <c r="C99" s="44" t="s">
        <v>1420</v>
      </c>
      <c r="D99" s="31" t="s">
        <v>716</v>
      </c>
      <c r="E99" s="48">
        <v>1</v>
      </c>
      <c r="F99" s="46">
        <v>41.75</v>
      </c>
      <c r="G99" s="47"/>
      <c r="H99" s="47"/>
      <c r="I99" s="47"/>
      <c r="J99" s="47">
        <v>42</v>
      </c>
      <c r="K99" s="47"/>
      <c r="L99" s="47"/>
      <c r="M99" s="47"/>
      <c r="N99" s="47"/>
      <c r="O99" s="47"/>
      <c r="P99" s="47"/>
      <c r="Q99" s="47"/>
    </row>
    <row r="100" spans="1:17" ht="19.149999999999999" customHeight="1" x14ac:dyDescent="0.2">
      <c r="A100" s="207" t="s">
        <v>1384</v>
      </c>
      <c r="B100" s="208"/>
      <c r="C100" s="208"/>
      <c r="D100" s="208"/>
      <c r="E100" s="208"/>
      <c r="F100" s="208"/>
      <c r="G100" s="208"/>
      <c r="H100" s="208"/>
      <c r="I100" s="208"/>
      <c r="J100" s="208"/>
      <c r="K100" s="208"/>
      <c r="L100" s="208"/>
      <c r="M100" s="208"/>
      <c r="N100" s="208"/>
      <c r="O100" s="208"/>
      <c r="P100" s="208"/>
      <c r="Q100" s="208"/>
    </row>
    <row r="101" spans="1:17" ht="84" x14ac:dyDescent="0.2">
      <c r="A101" s="50" t="s">
        <v>736</v>
      </c>
      <c r="B101" s="43" t="s">
        <v>1416</v>
      </c>
      <c r="C101" s="44" t="s">
        <v>1421</v>
      </c>
      <c r="D101" s="31" t="s">
        <v>716</v>
      </c>
      <c r="E101" s="48">
        <v>1</v>
      </c>
      <c r="F101" s="46">
        <v>55925.23</v>
      </c>
      <c r="G101" s="47"/>
      <c r="H101" s="47"/>
      <c r="I101" s="47"/>
      <c r="J101" s="47">
        <v>55925</v>
      </c>
      <c r="K101" s="47"/>
      <c r="L101" s="47"/>
      <c r="M101" s="47"/>
      <c r="N101" s="47"/>
      <c r="O101" s="47"/>
      <c r="P101" s="47"/>
      <c r="Q101" s="47"/>
    </row>
    <row r="102" spans="1:17" ht="84" x14ac:dyDescent="0.2">
      <c r="A102" s="50" t="s">
        <v>1422</v>
      </c>
      <c r="B102" s="43" t="s">
        <v>1416</v>
      </c>
      <c r="C102" s="44" t="s">
        <v>1417</v>
      </c>
      <c r="D102" s="31" t="s">
        <v>716</v>
      </c>
      <c r="E102" s="48">
        <v>1</v>
      </c>
      <c r="F102" s="46">
        <v>5049.1099999999997</v>
      </c>
      <c r="G102" s="47"/>
      <c r="H102" s="47"/>
      <c r="I102" s="47"/>
      <c r="J102" s="47">
        <v>5049</v>
      </c>
      <c r="K102" s="47"/>
      <c r="L102" s="47"/>
      <c r="M102" s="47"/>
      <c r="N102" s="47"/>
      <c r="O102" s="47"/>
      <c r="P102" s="47"/>
      <c r="Q102" s="47"/>
    </row>
    <row r="103" spans="1:17" ht="19.149999999999999" customHeight="1" x14ac:dyDescent="0.2">
      <c r="A103" s="207" t="s">
        <v>1388</v>
      </c>
      <c r="B103" s="208"/>
      <c r="C103" s="208"/>
      <c r="D103" s="208"/>
      <c r="E103" s="208"/>
      <c r="F103" s="208"/>
      <c r="G103" s="208"/>
      <c r="H103" s="208"/>
      <c r="I103" s="208"/>
      <c r="J103" s="208"/>
      <c r="K103" s="208"/>
      <c r="L103" s="208"/>
      <c r="M103" s="208"/>
      <c r="N103" s="208"/>
      <c r="O103" s="208"/>
      <c r="P103" s="208"/>
      <c r="Q103" s="208"/>
    </row>
    <row r="104" spans="1:17" ht="72" x14ac:dyDescent="0.2">
      <c r="A104" s="50" t="s">
        <v>1423</v>
      </c>
      <c r="B104" s="43" t="s">
        <v>1393</v>
      </c>
      <c r="C104" s="44" t="s">
        <v>1404</v>
      </c>
      <c r="D104" s="31" t="s">
        <v>716</v>
      </c>
      <c r="E104" s="48">
        <v>1</v>
      </c>
      <c r="F104" s="46">
        <v>304.36</v>
      </c>
      <c r="G104" s="47"/>
      <c r="H104" s="47"/>
      <c r="I104" s="47"/>
      <c r="J104" s="47">
        <v>304</v>
      </c>
      <c r="K104" s="47"/>
      <c r="L104" s="47"/>
      <c r="M104" s="47"/>
      <c r="N104" s="47"/>
      <c r="O104" s="47"/>
      <c r="P104" s="47"/>
      <c r="Q104" s="47"/>
    </row>
    <row r="105" spans="1:17" ht="72" x14ac:dyDescent="0.2">
      <c r="A105" s="50" t="s">
        <v>1424</v>
      </c>
      <c r="B105" s="43" t="s">
        <v>1393</v>
      </c>
      <c r="C105" s="44" t="s">
        <v>1409</v>
      </c>
      <c r="D105" s="31" t="s">
        <v>716</v>
      </c>
      <c r="E105" s="48">
        <v>1</v>
      </c>
      <c r="F105" s="46">
        <v>37760.94</v>
      </c>
      <c r="G105" s="47"/>
      <c r="H105" s="47"/>
      <c r="I105" s="47"/>
      <c r="J105" s="47">
        <v>37761</v>
      </c>
      <c r="K105" s="47"/>
      <c r="L105" s="47"/>
      <c r="M105" s="47"/>
      <c r="N105" s="47"/>
      <c r="O105" s="47"/>
      <c r="P105" s="47"/>
      <c r="Q105" s="47"/>
    </row>
    <row r="106" spans="1:17" ht="72" x14ac:dyDescent="0.2">
      <c r="A106" s="50" t="s">
        <v>1425</v>
      </c>
      <c r="B106" s="43" t="s">
        <v>1393</v>
      </c>
      <c r="C106" s="44" t="s">
        <v>1410</v>
      </c>
      <c r="D106" s="31" t="s">
        <v>716</v>
      </c>
      <c r="E106" s="48">
        <v>1</v>
      </c>
      <c r="F106" s="46">
        <v>76333.5</v>
      </c>
      <c r="G106" s="47"/>
      <c r="H106" s="47"/>
      <c r="I106" s="47"/>
      <c r="J106" s="47">
        <v>76334</v>
      </c>
      <c r="K106" s="47"/>
      <c r="L106" s="47"/>
      <c r="M106" s="47"/>
      <c r="N106" s="47"/>
      <c r="O106" s="47"/>
      <c r="P106" s="47"/>
      <c r="Q106" s="47"/>
    </row>
    <row r="107" spans="1:17" ht="72" x14ac:dyDescent="0.2">
      <c r="A107" s="50" t="s">
        <v>1426</v>
      </c>
      <c r="B107" s="43" t="s">
        <v>1393</v>
      </c>
      <c r="C107" s="44" t="s">
        <v>1414</v>
      </c>
      <c r="D107" s="31" t="s">
        <v>716</v>
      </c>
      <c r="E107" s="48">
        <v>1</v>
      </c>
      <c r="F107" s="46">
        <v>20453</v>
      </c>
      <c r="G107" s="47"/>
      <c r="H107" s="47"/>
      <c r="I107" s="47"/>
      <c r="J107" s="47">
        <v>20453</v>
      </c>
      <c r="K107" s="47"/>
      <c r="L107" s="47"/>
      <c r="M107" s="47"/>
      <c r="N107" s="47"/>
      <c r="O107" s="47"/>
      <c r="P107" s="47"/>
      <c r="Q107" s="47"/>
    </row>
    <row r="108" spans="1:17" ht="72" x14ac:dyDescent="0.2">
      <c r="A108" s="50" t="s">
        <v>1427</v>
      </c>
      <c r="B108" s="43" t="s">
        <v>1393</v>
      </c>
      <c r="C108" s="44" t="s">
        <v>1415</v>
      </c>
      <c r="D108" s="31" t="s">
        <v>716</v>
      </c>
      <c r="E108" s="48">
        <v>1</v>
      </c>
      <c r="F108" s="46">
        <v>29076.53</v>
      </c>
      <c r="G108" s="47"/>
      <c r="H108" s="47"/>
      <c r="I108" s="47"/>
      <c r="J108" s="47">
        <v>29077</v>
      </c>
      <c r="K108" s="47"/>
      <c r="L108" s="47"/>
      <c r="M108" s="47"/>
      <c r="N108" s="47"/>
      <c r="O108" s="47"/>
      <c r="P108" s="47"/>
      <c r="Q108" s="47"/>
    </row>
    <row r="109" spans="1:17" ht="15" x14ac:dyDescent="0.2">
      <c r="A109" s="207" t="s">
        <v>60</v>
      </c>
      <c r="B109" s="208"/>
      <c r="C109" s="208"/>
      <c r="D109" s="208"/>
      <c r="E109" s="208"/>
      <c r="F109" s="208"/>
      <c r="G109" s="208"/>
      <c r="H109" s="208"/>
      <c r="I109" s="208"/>
      <c r="J109" s="46">
        <v>1557430</v>
      </c>
      <c r="K109" s="47"/>
      <c r="L109" s="47"/>
      <c r="M109" s="47"/>
      <c r="N109" s="47"/>
      <c r="O109" s="47"/>
      <c r="P109" s="47"/>
      <c r="Q109" s="47"/>
    </row>
    <row r="110" spans="1:17" ht="15" x14ac:dyDescent="0.2">
      <c r="A110" s="207" t="s">
        <v>740</v>
      </c>
      <c r="B110" s="208"/>
      <c r="C110" s="208"/>
      <c r="D110" s="208"/>
      <c r="E110" s="208"/>
      <c r="F110" s="208"/>
      <c r="G110" s="208"/>
      <c r="H110" s="208"/>
      <c r="I110" s="208"/>
      <c r="J110" s="46">
        <v>1670687</v>
      </c>
      <c r="K110" s="47"/>
      <c r="L110" s="47"/>
      <c r="M110" s="47"/>
      <c r="N110" s="47"/>
      <c r="O110" s="47"/>
      <c r="P110" s="47"/>
      <c r="Q110" s="47"/>
    </row>
    <row r="111" spans="1:17" ht="15" x14ac:dyDescent="0.2">
      <c r="A111" s="209" t="s">
        <v>1428</v>
      </c>
      <c r="B111" s="208"/>
      <c r="C111" s="208"/>
      <c r="D111" s="208"/>
      <c r="E111" s="208"/>
      <c r="F111" s="208"/>
      <c r="G111" s="208"/>
      <c r="H111" s="208"/>
      <c r="I111" s="208"/>
      <c r="J111" s="47"/>
      <c r="K111" s="47"/>
      <c r="L111" s="47"/>
      <c r="M111" s="47"/>
      <c r="N111" s="47"/>
      <c r="O111" s="47"/>
      <c r="P111" s="47"/>
      <c r="Q111" s="47"/>
    </row>
    <row r="112" spans="1:17" ht="15" x14ac:dyDescent="0.2">
      <c r="A112" s="207" t="s">
        <v>742</v>
      </c>
      <c r="B112" s="208"/>
      <c r="C112" s="208"/>
      <c r="D112" s="208"/>
      <c r="E112" s="208"/>
      <c r="F112" s="208"/>
      <c r="G112" s="208"/>
      <c r="H112" s="208"/>
      <c r="I112" s="208"/>
      <c r="J112" s="46">
        <v>1670687</v>
      </c>
      <c r="K112" s="47"/>
      <c r="L112" s="47"/>
      <c r="M112" s="47"/>
      <c r="N112" s="47"/>
      <c r="O112" s="47"/>
      <c r="P112" s="47"/>
      <c r="Q112" s="47"/>
    </row>
    <row r="113" spans="1:17" ht="15" x14ac:dyDescent="0.2">
      <c r="A113" s="207" t="s">
        <v>68</v>
      </c>
      <c r="B113" s="208"/>
      <c r="C113" s="208"/>
      <c r="D113" s="208"/>
      <c r="E113" s="208"/>
      <c r="F113" s="208"/>
      <c r="G113" s="208"/>
      <c r="H113" s="208"/>
      <c r="I113" s="208"/>
      <c r="J113" s="46">
        <v>1670687</v>
      </c>
      <c r="K113" s="47"/>
      <c r="L113" s="47"/>
      <c r="M113" s="47"/>
      <c r="N113" s="47"/>
      <c r="O113" s="47"/>
      <c r="P113" s="47"/>
      <c r="Q113" s="47"/>
    </row>
    <row r="114" spans="1:17" ht="15" x14ac:dyDescent="0.2">
      <c r="A114" s="207" t="s">
        <v>69</v>
      </c>
      <c r="B114" s="208"/>
      <c r="C114" s="208"/>
      <c r="D114" s="208"/>
      <c r="E114" s="208"/>
      <c r="F114" s="208"/>
      <c r="G114" s="208"/>
      <c r="H114" s="208"/>
      <c r="I114" s="208"/>
      <c r="J114" s="47"/>
      <c r="K114" s="47"/>
      <c r="L114" s="47"/>
      <c r="M114" s="47"/>
      <c r="N114" s="47"/>
      <c r="O114" s="47"/>
      <c r="P114" s="47"/>
      <c r="Q114" s="47"/>
    </row>
    <row r="115" spans="1:17" ht="15" x14ac:dyDescent="0.2">
      <c r="A115" s="207" t="s">
        <v>743</v>
      </c>
      <c r="B115" s="208"/>
      <c r="C115" s="208"/>
      <c r="D115" s="208"/>
      <c r="E115" s="208"/>
      <c r="F115" s="208"/>
      <c r="G115" s="208"/>
      <c r="H115" s="208"/>
      <c r="I115" s="208"/>
      <c r="J115" s="46">
        <v>1670687</v>
      </c>
      <c r="K115" s="47"/>
      <c r="L115" s="47"/>
      <c r="M115" s="47"/>
      <c r="N115" s="47"/>
      <c r="O115" s="47"/>
      <c r="P115" s="47"/>
      <c r="Q115" s="47"/>
    </row>
    <row r="116" spans="1:17" ht="15" x14ac:dyDescent="0.2">
      <c r="A116" s="209" t="s">
        <v>1429</v>
      </c>
      <c r="B116" s="208"/>
      <c r="C116" s="208"/>
      <c r="D116" s="208"/>
      <c r="E116" s="208"/>
      <c r="F116" s="208"/>
      <c r="G116" s="208"/>
      <c r="H116" s="208"/>
      <c r="I116" s="208"/>
      <c r="J116" s="49">
        <v>1670687</v>
      </c>
      <c r="K116" s="47"/>
      <c r="L116" s="47"/>
      <c r="M116" s="47"/>
      <c r="N116" s="47"/>
      <c r="O116" s="47"/>
      <c r="P116" s="47"/>
      <c r="Q116" s="47"/>
    </row>
    <row r="117" spans="1:17" ht="15" x14ac:dyDescent="0.2">
      <c r="A117" s="211" t="s">
        <v>104</v>
      </c>
      <c r="B117" s="212"/>
      <c r="C117" s="212"/>
      <c r="D117" s="212"/>
      <c r="E117" s="212"/>
      <c r="F117" s="212"/>
      <c r="G117" s="212"/>
      <c r="H117" s="212"/>
      <c r="I117" s="212"/>
      <c r="J117" s="212"/>
      <c r="K117" s="212"/>
      <c r="L117" s="212"/>
      <c r="M117" s="212"/>
      <c r="N117" s="212"/>
      <c r="O117" s="212"/>
      <c r="P117" s="212"/>
      <c r="Q117" s="212"/>
    </row>
    <row r="118" spans="1:17" ht="15" x14ac:dyDescent="0.2">
      <c r="A118" s="207" t="s">
        <v>105</v>
      </c>
      <c r="B118" s="208"/>
      <c r="C118" s="208"/>
      <c r="D118" s="208"/>
      <c r="E118" s="208"/>
      <c r="F118" s="208"/>
      <c r="G118" s="208"/>
      <c r="H118" s="208"/>
      <c r="I118" s="208"/>
      <c r="J118" s="46">
        <v>1558620</v>
      </c>
      <c r="K118" s="46">
        <v>1117</v>
      </c>
      <c r="L118" s="46">
        <v>43</v>
      </c>
      <c r="M118" s="47"/>
      <c r="N118" s="47"/>
      <c r="O118" s="46">
        <v>99.92</v>
      </c>
      <c r="P118" s="47"/>
      <c r="Q118" s="47"/>
    </row>
    <row r="119" spans="1:17" ht="15" x14ac:dyDescent="0.2">
      <c r="A119" s="207" t="s">
        <v>802</v>
      </c>
      <c r="B119" s="208"/>
      <c r="C119" s="208"/>
      <c r="D119" s="208"/>
      <c r="E119" s="208"/>
      <c r="F119" s="208"/>
      <c r="G119" s="208"/>
      <c r="H119" s="208"/>
      <c r="I119" s="208"/>
      <c r="J119" s="46">
        <v>1671877</v>
      </c>
      <c r="K119" s="46">
        <v>1117</v>
      </c>
      <c r="L119" s="46">
        <v>43</v>
      </c>
      <c r="M119" s="47"/>
      <c r="N119" s="47"/>
      <c r="O119" s="46">
        <v>99.92</v>
      </c>
      <c r="P119" s="47"/>
      <c r="Q119" s="47"/>
    </row>
    <row r="120" spans="1:17" ht="15" x14ac:dyDescent="0.2">
      <c r="A120" s="207" t="s">
        <v>106</v>
      </c>
      <c r="B120" s="208"/>
      <c r="C120" s="208"/>
      <c r="D120" s="208"/>
      <c r="E120" s="208"/>
      <c r="F120" s="208"/>
      <c r="G120" s="208"/>
      <c r="H120" s="208"/>
      <c r="I120" s="208"/>
      <c r="J120" s="47"/>
      <c r="K120" s="47"/>
      <c r="L120" s="47"/>
      <c r="M120" s="47"/>
      <c r="N120" s="47"/>
      <c r="O120" s="47"/>
      <c r="P120" s="47"/>
      <c r="Q120" s="47"/>
    </row>
    <row r="121" spans="1:17" ht="26.1" customHeight="1" x14ac:dyDescent="0.2">
      <c r="A121" s="207" t="s">
        <v>1430</v>
      </c>
      <c r="B121" s="208"/>
      <c r="C121" s="208"/>
      <c r="D121" s="208"/>
      <c r="E121" s="208"/>
      <c r="F121" s="208"/>
      <c r="G121" s="208"/>
      <c r="H121" s="208"/>
      <c r="I121" s="208"/>
      <c r="J121" s="46">
        <v>93446</v>
      </c>
      <c r="K121" s="47"/>
      <c r="L121" s="47"/>
      <c r="M121" s="47"/>
      <c r="N121" s="47"/>
      <c r="O121" s="47"/>
      <c r="P121" s="47"/>
      <c r="Q121" s="47"/>
    </row>
    <row r="122" spans="1:17" ht="26.1" customHeight="1" x14ac:dyDescent="0.2">
      <c r="A122" s="207" t="s">
        <v>1431</v>
      </c>
      <c r="B122" s="208"/>
      <c r="C122" s="208"/>
      <c r="D122" s="208"/>
      <c r="E122" s="208"/>
      <c r="F122" s="208"/>
      <c r="G122" s="208"/>
      <c r="H122" s="208"/>
      <c r="I122" s="208"/>
      <c r="J122" s="46">
        <v>19811</v>
      </c>
      <c r="K122" s="47"/>
      <c r="L122" s="47"/>
      <c r="M122" s="47"/>
      <c r="N122" s="47"/>
      <c r="O122" s="47"/>
      <c r="P122" s="47"/>
      <c r="Q122" s="47"/>
    </row>
    <row r="123" spans="1:17" ht="15" x14ac:dyDescent="0.2">
      <c r="A123" s="207" t="s">
        <v>61</v>
      </c>
      <c r="B123" s="208"/>
      <c r="C123" s="208"/>
      <c r="D123" s="208"/>
      <c r="E123" s="208"/>
      <c r="F123" s="208"/>
      <c r="G123" s="208"/>
      <c r="H123" s="208"/>
      <c r="I123" s="208"/>
      <c r="J123" s="46">
        <v>1001</v>
      </c>
      <c r="K123" s="47"/>
      <c r="L123" s="47"/>
      <c r="M123" s="47"/>
      <c r="N123" s="47"/>
      <c r="O123" s="47"/>
      <c r="P123" s="47"/>
      <c r="Q123" s="47"/>
    </row>
    <row r="124" spans="1:17" ht="15" x14ac:dyDescent="0.2">
      <c r="A124" s="207" t="s">
        <v>106</v>
      </c>
      <c r="B124" s="208"/>
      <c r="C124" s="208"/>
      <c r="D124" s="208"/>
      <c r="E124" s="208"/>
      <c r="F124" s="208"/>
      <c r="G124" s="208"/>
      <c r="H124" s="208"/>
      <c r="I124" s="208"/>
      <c r="J124" s="47"/>
      <c r="K124" s="47"/>
      <c r="L124" s="47"/>
      <c r="M124" s="47"/>
      <c r="N124" s="47"/>
      <c r="O124" s="47"/>
      <c r="P124" s="47"/>
      <c r="Q124" s="47"/>
    </row>
    <row r="125" spans="1:17" ht="15" x14ac:dyDescent="0.2">
      <c r="A125" s="207" t="s">
        <v>1432</v>
      </c>
      <c r="B125" s="208"/>
      <c r="C125" s="208"/>
      <c r="D125" s="208"/>
      <c r="E125" s="208"/>
      <c r="F125" s="208"/>
      <c r="G125" s="208"/>
      <c r="H125" s="208"/>
      <c r="I125" s="208"/>
      <c r="J125" s="46">
        <v>532</v>
      </c>
      <c r="K125" s="47"/>
      <c r="L125" s="47"/>
      <c r="M125" s="47"/>
      <c r="N125" s="47"/>
      <c r="O125" s="47"/>
      <c r="P125" s="47"/>
      <c r="Q125" s="47"/>
    </row>
    <row r="126" spans="1:17" ht="15" x14ac:dyDescent="0.2">
      <c r="A126" s="207" t="s">
        <v>1433</v>
      </c>
      <c r="B126" s="208"/>
      <c r="C126" s="208"/>
      <c r="D126" s="208"/>
      <c r="E126" s="208"/>
      <c r="F126" s="208"/>
      <c r="G126" s="208"/>
      <c r="H126" s="208"/>
      <c r="I126" s="208"/>
      <c r="J126" s="46">
        <v>469</v>
      </c>
      <c r="K126" s="47"/>
      <c r="L126" s="47"/>
      <c r="M126" s="47"/>
      <c r="N126" s="47"/>
      <c r="O126" s="47"/>
      <c r="P126" s="47"/>
      <c r="Q126" s="47"/>
    </row>
    <row r="127" spans="1:17" ht="15" x14ac:dyDescent="0.2">
      <c r="A127" s="207" t="s">
        <v>62</v>
      </c>
      <c r="B127" s="208"/>
      <c r="C127" s="208"/>
      <c r="D127" s="208"/>
      <c r="E127" s="208"/>
      <c r="F127" s="208"/>
      <c r="G127" s="208"/>
      <c r="H127" s="208"/>
      <c r="I127" s="208"/>
      <c r="J127" s="46">
        <v>695</v>
      </c>
      <c r="K127" s="47"/>
      <c r="L127" s="47"/>
      <c r="M127" s="47"/>
      <c r="N127" s="47"/>
      <c r="O127" s="47"/>
      <c r="P127" s="47"/>
      <c r="Q127" s="47"/>
    </row>
    <row r="128" spans="1:17" ht="15" x14ac:dyDescent="0.2">
      <c r="A128" s="207" t="s">
        <v>106</v>
      </c>
      <c r="B128" s="208"/>
      <c r="C128" s="208"/>
      <c r="D128" s="208"/>
      <c r="E128" s="208"/>
      <c r="F128" s="208"/>
      <c r="G128" s="208"/>
      <c r="H128" s="208"/>
      <c r="I128" s="208"/>
      <c r="J128" s="47"/>
      <c r="K128" s="47"/>
      <c r="L128" s="47"/>
      <c r="M128" s="47"/>
      <c r="N128" s="47"/>
      <c r="O128" s="47"/>
      <c r="P128" s="47"/>
      <c r="Q128" s="47"/>
    </row>
    <row r="129" spans="1:17" ht="15" x14ac:dyDescent="0.2">
      <c r="A129" s="207" t="s">
        <v>1434</v>
      </c>
      <c r="B129" s="208"/>
      <c r="C129" s="208"/>
      <c r="D129" s="208"/>
      <c r="E129" s="208"/>
      <c r="F129" s="208"/>
      <c r="G129" s="208"/>
      <c r="H129" s="208"/>
      <c r="I129" s="208"/>
      <c r="J129" s="46">
        <v>380</v>
      </c>
      <c r="K129" s="47"/>
      <c r="L129" s="47"/>
      <c r="M129" s="47"/>
      <c r="N129" s="47"/>
      <c r="O129" s="47"/>
      <c r="P129" s="47"/>
      <c r="Q129" s="47"/>
    </row>
    <row r="130" spans="1:17" ht="15" x14ac:dyDescent="0.2">
      <c r="A130" s="207" t="s">
        <v>1435</v>
      </c>
      <c r="B130" s="208"/>
      <c r="C130" s="208"/>
      <c r="D130" s="208"/>
      <c r="E130" s="208"/>
      <c r="F130" s="208"/>
      <c r="G130" s="208"/>
      <c r="H130" s="208"/>
      <c r="I130" s="208"/>
      <c r="J130" s="46">
        <v>315</v>
      </c>
      <c r="K130" s="47"/>
      <c r="L130" s="47"/>
      <c r="M130" s="47"/>
      <c r="N130" s="47"/>
      <c r="O130" s="47"/>
      <c r="P130" s="47"/>
      <c r="Q130" s="47"/>
    </row>
    <row r="131" spans="1:17" ht="15" x14ac:dyDescent="0.2">
      <c r="A131" s="209" t="s">
        <v>115</v>
      </c>
      <c r="B131" s="208"/>
      <c r="C131" s="208"/>
      <c r="D131" s="208"/>
      <c r="E131" s="208"/>
      <c r="F131" s="208"/>
      <c r="G131" s="208"/>
      <c r="H131" s="208"/>
      <c r="I131" s="208"/>
      <c r="J131" s="47"/>
      <c r="K131" s="47"/>
      <c r="L131" s="47"/>
      <c r="M131" s="47"/>
      <c r="N131" s="47"/>
      <c r="O131" s="47"/>
      <c r="P131" s="47"/>
      <c r="Q131" s="47"/>
    </row>
    <row r="132" spans="1:17" ht="15" x14ac:dyDescent="0.2">
      <c r="A132" s="207" t="s">
        <v>297</v>
      </c>
      <c r="B132" s="208"/>
      <c r="C132" s="208"/>
      <c r="D132" s="208"/>
      <c r="E132" s="208"/>
      <c r="F132" s="208"/>
      <c r="G132" s="208"/>
      <c r="H132" s="208"/>
      <c r="I132" s="208"/>
      <c r="J132" s="47"/>
      <c r="K132" s="47"/>
      <c r="L132" s="47"/>
      <c r="M132" s="47"/>
      <c r="N132" s="47"/>
      <c r="O132" s="47"/>
      <c r="P132" s="47"/>
      <c r="Q132" s="47"/>
    </row>
    <row r="133" spans="1:17" ht="15" x14ac:dyDescent="0.2">
      <c r="A133" s="207" t="s">
        <v>309</v>
      </c>
      <c r="B133" s="208"/>
      <c r="C133" s="208"/>
      <c r="D133" s="208"/>
      <c r="E133" s="208"/>
      <c r="F133" s="208"/>
      <c r="G133" s="208"/>
      <c r="H133" s="208"/>
      <c r="I133" s="208"/>
      <c r="J133" s="47"/>
      <c r="K133" s="47"/>
      <c r="L133" s="47"/>
      <c r="M133" s="47"/>
      <c r="N133" s="47"/>
      <c r="O133" s="47"/>
      <c r="P133" s="47"/>
      <c r="Q133" s="47"/>
    </row>
    <row r="134" spans="1:17" ht="15" x14ac:dyDescent="0.2">
      <c r="A134" s="207" t="s">
        <v>1436</v>
      </c>
      <c r="B134" s="208"/>
      <c r="C134" s="208"/>
      <c r="D134" s="208"/>
      <c r="E134" s="208"/>
      <c r="F134" s="208"/>
      <c r="G134" s="208"/>
      <c r="H134" s="208"/>
      <c r="I134" s="208"/>
      <c r="J134" s="46">
        <v>537</v>
      </c>
      <c r="K134" s="46">
        <v>484</v>
      </c>
      <c r="L134" s="46">
        <v>43</v>
      </c>
      <c r="M134" s="47"/>
      <c r="N134" s="47"/>
      <c r="O134" s="46">
        <v>55.76</v>
      </c>
      <c r="P134" s="47"/>
      <c r="Q134" s="47"/>
    </row>
    <row r="135" spans="1:17" ht="15" x14ac:dyDescent="0.2">
      <c r="A135" s="207" t="s">
        <v>1437</v>
      </c>
      <c r="B135" s="208"/>
      <c r="C135" s="208"/>
      <c r="D135" s="208"/>
      <c r="E135" s="208"/>
      <c r="F135" s="208"/>
      <c r="G135" s="208"/>
      <c r="H135" s="208"/>
      <c r="I135" s="208"/>
      <c r="J135" s="46">
        <v>469</v>
      </c>
      <c r="K135" s="47"/>
      <c r="L135" s="47"/>
      <c r="M135" s="47"/>
      <c r="N135" s="47"/>
      <c r="O135" s="47"/>
      <c r="P135" s="47"/>
      <c r="Q135" s="47"/>
    </row>
    <row r="136" spans="1:17" ht="15" x14ac:dyDescent="0.2">
      <c r="A136" s="207" t="s">
        <v>1438</v>
      </c>
      <c r="B136" s="208"/>
      <c r="C136" s="208"/>
      <c r="D136" s="208"/>
      <c r="E136" s="208"/>
      <c r="F136" s="208"/>
      <c r="G136" s="208"/>
      <c r="H136" s="208"/>
      <c r="I136" s="208"/>
      <c r="J136" s="46">
        <v>315</v>
      </c>
      <c r="K136" s="47"/>
      <c r="L136" s="47"/>
      <c r="M136" s="47"/>
      <c r="N136" s="47"/>
      <c r="O136" s="47"/>
      <c r="P136" s="47"/>
      <c r="Q136" s="47"/>
    </row>
    <row r="137" spans="1:17" ht="15" x14ac:dyDescent="0.2">
      <c r="A137" s="207" t="s">
        <v>121</v>
      </c>
      <c r="B137" s="208"/>
      <c r="C137" s="208"/>
      <c r="D137" s="208"/>
      <c r="E137" s="208"/>
      <c r="F137" s="208"/>
      <c r="G137" s="208"/>
      <c r="H137" s="208"/>
      <c r="I137" s="208"/>
      <c r="J137" s="46">
        <v>1321</v>
      </c>
      <c r="K137" s="47"/>
      <c r="L137" s="47"/>
      <c r="M137" s="47"/>
      <c r="N137" s="47"/>
      <c r="O137" s="46">
        <v>55.76</v>
      </c>
      <c r="P137" s="47"/>
      <c r="Q137" s="47"/>
    </row>
    <row r="138" spans="1:17" ht="15" x14ac:dyDescent="0.2">
      <c r="A138" s="207" t="s">
        <v>1439</v>
      </c>
      <c r="B138" s="208"/>
      <c r="C138" s="208"/>
      <c r="D138" s="208"/>
      <c r="E138" s="208"/>
      <c r="F138" s="208"/>
      <c r="G138" s="208"/>
      <c r="H138" s="208"/>
      <c r="I138" s="208"/>
      <c r="J138" s="47"/>
      <c r="K138" s="47"/>
      <c r="L138" s="47"/>
      <c r="M138" s="47"/>
      <c r="N138" s="47"/>
      <c r="O138" s="47"/>
      <c r="P138" s="47"/>
      <c r="Q138" s="47"/>
    </row>
    <row r="139" spans="1:17" ht="15" x14ac:dyDescent="0.2">
      <c r="A139" s="207" t="s">
        <v>1440</v>
      </c>
      <c r="B139" s="208"/>
      <c r="C139" s="208"/>
      <c r="D139" s="208"/>
      <c r="E139" s="208"/>
      <c r="F139" s="208"/>
      <c r="G139" s="208"/>
      <c r="H139" s="208"/>
      <c r="I139" s="208"/>
      <c r="J139" s="46">
        <v>653</v>
      </c>
      <c r="K139" s="46">
        <v>633</v>
      </c>
      <c r="L139" s="47"/>
      <c r="M139" s="47"/>
      <c r="N139" s="47"/>
      <c r="O139" s="46">
        <v>44.16</v>
      </c>
      <c r="P139" s="47"/>
      <c r="Q139" s="47"/>
    </row>
    <row r="140" spans="1:17" ht="15" x14ac:dyDescent="0.2">
      <c r="A140" s="207" t="s">
        <v>1441</v>
      </c>
      <c r="B140" s="208"/>
      <c r="C140" s="208"/>
      <c r="D140" s="208"/>
      <c r="E140" s="208"/>
      <c r="F140" s="208"/>
      <c r="G140" s="208"/>
      <c r="H140" s="208"/>
      <c r="I140" s="208"/>
      <c r="J140" s="46">
        <v>532</v>
      </c>
      <c r="K140" s="47"/>
      <c r="L140" s="47"/>
      <c r="M140" s="47"/>
      <c r="N140" s="47"/>
      <c r="O140" s="47"/>
      <c r="P140" s="47"/>
      <c r="Q140" s="47"/>
    </row>
    <row r="141" spans="1:17" ht="15" x14ac:dyDescent="0.2">
      <c r="A141" s="207" t="s">
        <v>1442</v>
      </c>
      <c r="B141" s="208"/>
      <c r="C141" s="208"/>
      <c r="D141" s="208"/>
      <c r="E141" s="208"/>
      <c r="F141" s="208"/>
      <c r="G141" s="208"/>
      <c r="H141" s="208"/>
      <c r="I141" s="208"/>
      <c r="J141" s="46">
        <v>380</v>
      </c>
      <c r="K141" s="47"/>
      <c r="L141" s="47"/>
      <c r="M141" s="47"/>
      <c r="N141" s="47"/>
      <c r="O141" s="47"/>
      <c r="P141" s="47"/>
      <c r="Q141" s="47"/>
    </row>
    <row r="142" spans="1:17" ht="15" x14ac:dyDescent="0.2">
      <c r="A142" s="207" t="s">
        <v>121</v>
      </c>
      <c r="B142" s="208"/>
      <c r="C142" s="208"/>
      <c r="D142" s="208"/>
      <c r="E142" s="208"/>
      <c r="F142" s="208"/>
      <c r="G142" s="208"/>
      <c r="H142" s="208"/>
      <c r="I142" s="208"/>
      <c r="J142" s="46">
        <v>1565</v>
      </c>
      <c r="K142" s="47"/>
      <c r="L142" s="47"/>
      <c r="M142" s="47"/>
      <c r="N142" s="47"/>
      <c r="O142" s="46">
        <v>44.16</v>
      </c>
      <c r="P142" s="47"/>
      <c r="Q142" s="47"/>
    </row>
    <row r="143" spans="1:17" ht="15" x14ac:dyDescent="0.2">
      <c r="A143" s="207" t="s">
        <v>126</v>
      </c>
      <c r="B143" s="208"/>
      <c r="C143" s="208"/>
      <c r="D143" s="208"/>
      <c r="E143" s="208"/>
      <c r="F143" s="208"/>
      <c r="G143" s="208"/>
      <c r="H143" s="208"/>
      <c r="I143" s="208"/>
      <c r="J143" s="46">
        <v>2886</v>
      </c>
      <c r="K143" s="47"/>
      <c r="L143" s="47"/>
      <c r="M143" s="47"/>
      <c r="N143" s="47"/>
      <c r="O143" s="46">
        <v>99.92</v>
      </c>
      <c r="P143" s="47"/>
      <c r="Q143" s="47"/>
    </row>
    <row r="144" spans="1:17" ht="15" x14ac:dyDescent="0.2">
      <c r="A144" s="207" t="s">
        <v>824</v>
      </c>
      <c r="B144" s="208"/>
      <c r="C144" s="208"/>
      <c r="D144" s="208"/>
      <c r="E144" s="208"/>
      <c r="F144" s="208"/>
      <c r="G144" s="208"/>
      <c r="H144" s="208"/>
      <c r="I144" s="208"/>
      <c r="J144" s="47"/>
      <c r="K144" s="47"/>
      <c r="L144" s="47"/>
      <c r="M144" s="47"/>
      <c r="N144" s="47"/>
      <c r="O144" s="47"/>
      <c r="P144" s="47"/>
      <c r="Q144" s="47"/>
    </row>
    <row r="145" spans="1:17" ht="15" x14ac:dyDescent="0.2">
      <c r="A145" s="207" t="s">
        <v>825</v>
      </c>
      <c r="B145" s="208"/>
      <c r="C145" s="208"/>
      <c r="D145" s="208"/>
      <c r="E145" s="208"/>
      <c r="F145" s="208"/>
      <c r="G145" s="208"/>
      <c r="H145" s="208"/>
      <c r="I145" s="208"/>
      <c r="J145" s="47"/>
      <c r="K145" s="47"/>
      <c r="L145" s="47"/>
      <c r="M145" s="47"/>
      <c r="N145" s="47"/>
      <c r="O145" s="47"/>
      <c r="P145" s="47"/>
      <c r="Q145" s="47"/>
    </row>
    <row r="146" spans="1:17" ht="15" x14ac:dyDescent="0.2">
      <c r="A146" s="207" t="s">
        <v>1443</v>
      </c>
      <c r="B146" s="208"/>
      <c r="C146" s="208"/>
      <c r="D146" s="208"/>
      <c r="E146" s="208"/>
      <c r="F146" s="208"/>
      <c r="G146" s="208"/>
      <c r="H146" s="208"/>
      <c r="I146" s="208"/>
      <c r="J146" s="46">
        <v>1557430</v>
      </c>
      <c r="K146" s="47"/>
      <c r="L146" s="47"/>
      <c r="M146" s="47"/>
      <c r="N146" s="47"/>
      <c r="O146" s="47"/>
      <c r="P146" s="47"/>
      <c r="Q146" s="47"/>
    </row>
    <row r="147" spans="1:17" ht="26.1" customHeight="1" x14ac:dyDescent="0.2">
      <c r="A147" s="207" t="s">
        <v>926</v>
      </c>
      <c r="B147" s="208"/>
      <c r="C147" s="208"/>
      <c r="D147" s="208"/>
      <c r="E147" s="208"/>
      <c r="F147" s="208"/>
      <c r="G147" s="208"/>
      <c r="H147" s="208"/>
      <c r="I147" s="208"/>
      <c r="J147" s="46">
        <v>1650876</v>
      </c>
      <c r="K147" s="47"/>
      <c r="L147" s="47"/>
      <c r="M147" s="47"/>
      <c r="N147" s="47"/>
      <c r="O147" s="47"/>
      <c r="P147" s="47"/>
      <c r="Q147" s="47"/>
    </row>
    <row r="148" spans="1:17" ht="26.1" customHeight="1" x14ac:dyDescent="0.2">
      <c r="A148" s="207" t="s">
        <v>927</v>
      </c>
      <c r="B148" s="208"/>
      <c r="C148" s="208"/>
      <c r="D148" s="208"/>
      <c r="E148" s="208"/>
      <c r="F148" s="208"/>
      <c r="G148" s="208"/>
      <c r="H148" s="208"/>
      <c r="I148" s="208"/>
      <c r="J148" s="46">
        <v>1670687</v>
      </c>
      <c r="K148" s="47"/>
      <c r="L148" s="47"/>
      <c r="M148" s="47"/>
      <c r="N148" s="47"/>
      <c r="O148" s="47"/>
      <c r="P148" s="47"/>
      <c r="Q148" s="47"/>
    </row>
    <row r="149" spans="1:17" ht="15" x14ac:dyDescent="0.2">
      <c r="A149" s="207" t="s">
        <v>126</v>
      </c>
      <c r="B149" s="208"/>
      <c r="C149" s="208"/>
      <c r="D149" s="208"/>
      <c r="E149" s="208"/>
      <c r="F149" s="208"/>
      <c r="G149" s="208"/>
      <c r="H149" s="208"/>
      <c r="I149" s="208"/>
      <c r="J149" s="46">
        <v>1670687</v>
      </c>
      <c r="K149" s="47"/>
      <c r="L149" s="47"/>
      <c r="M149" s="47"/>
      <c r="N149" s="47"/>
      <c r="O149" s="47"/>
      <c r="P149" s="47"/>
      <c r="Q149" s="47"/>
    </row>
    <row r="150" spans="1:17" ht="15" x14ac:dyDescent="0.2">
      <c r="A150" s="207" t="s">
        <v>68</v>
      </c>
      <c r="B150" s="208"/>
      <c r="C150" s="208"/>
      <c r="D150" s="208"/>
      <c r="E150" s="208"/>
      <c r="F150" s="208"/>
      <c r="G150" s="208"/>
      <c r="H150" s="208"/>
      <c r="I150" s="208"/>
      <c r="J150" s="46">
        <v>1673573</v>
      </c>
      <c r="K150" s="47"/>
      <c r="L150" s="47"/>
      <c r="M150" s="47"/>
      <c r="N150" s="47"/>
      <c r="O150" s="46">
        <v>99.92</v>
      </c>
      <c r="P150" s="47"/>
      <c r="Q150" s="47"/>
    </row>
    <row r="151" spans="1:17" ht="15" x14ac:dyDescent="0.2">
      <c r="A151" s="207" t="s">
        <v>69</v>
      </c>
      <c r="B151" s="208"/>
      <c r="C151" s="208"/>
      <c r="D151" s="208"/>
      <c r="E151" s="208"/>
      <c r="F151" s="208"/>
      <c r="G151" s="208"/>
      <c r="H151" s="208"/>
      <c r="I151" s="208"/>
      <c r="J151" s="47"/>
      <c r="K151" s="47"/>
      <c r="L151" s="47"/>
      <c r="M151" s="47"/>
      <c r="N151" s="47"/>
      <c r="O151" s="47"/>
      <c r="P151" s="47"/>
      <c r="Q151" s="47"/>
    </row>
    <row r="152" spans="1:17" ht="15" x14ac:dyDescent="0.2">
      <c r="A152" s="207" t="s">
        <v>70</v>
      </c>
      <c r="B152" s="208"/>
      <c r="C152" s="208"/>
      <c r="D152" s="208"/>
      <c r="E152" s="208"/>
      <c r="F152" s="208"/>
      <c r="G152" s="208"/>
      <c r="H152" s="208"/>
      <c r="I152" s="208"/>
      <c r="J152" s="46">
        <v>30</v>
      </c>
      <c r="K152" s="47"/>
      <c r="L152" s="47"/>
      <c r="M152" s="47"/>
      <c r="N152" s="47"/>
      <c r="O152" s="47"/>
      <c r="P152" s="47"/>
      <c r="Q152" s="47"/>
    </row>
    <row r="153" spans="1:17" ht="15" x14ac:dyDescent="0.2">
      <c r="A153" s="207" t="s">
        <v>71</v>
      </c>
      <c r="B153" s="208"/>
      <c r="C153" s="208"/>
      <c r="D153" s="208"/>
      <c r="E153" s="208"/>
      <c r="F153" s="208"/>
      <c r="G153" s="208"/>
      <c r="H153" s="208"/>
      <c r="I153" s="208"/>
      <c r="J153" s="46">
        <v>43</v>
      </c>
      <c r="K153" s="47"/>
      <c r="L153" s="47"/>
      <c r="M153" s="47"/>
      <c r="N153" s="47"/>
      <c r="O153" s="47"/>
      <c r="P153" s="47"/>
      <c r="Q153" s="47"/>
    </row>
    <row r="154" spans="1:17" ht="15" x14ac:dyDescent="0.2">
      <c r="A154" s="207" t="s">
        <v>72</v>
      </c>
      <c r="B154" s="208"/>
      <c r="C154" s="208"/>
      <c r="D154" s="208"/>
      <c r="E154" s="208"/>
      <c r="F154" s="208"/>
      <c r="G154" s="208"/>
      <c r="H154" s="208"/>
      <c r="I154" s="208"/>
      <c r="J154" s="46">
        <v>1117</v>
      </c>
      <c r="K154" s="47"/>
      <c r="L154" s="47"/>
      <c r="M154" s="47"/>
      <c r="N154" s="47"/>
      <c r="O154" s="47"/>
      <c r="P154" s="47"/>
      <c r="Q154" s="47"/>
    </row>
    <row r="155" spans="1:17" ht="15" x14ac:dyDescent="0.2">
      <c r="A155" s="207" t="s">
        <v>743</v>
      </c>
      <c r="B155" s="208"/>
      <c r="C155" s="208"/>
      <c r="D155" s="208"/>
      <c r="E155" s="208"/>
      <c r="F155" s="208"/>
      <c r="G155" s="208"/>
      <c r="H155" s="208"/>
      <c r="I155" s="208"/>
      <c r="J155" s="46">
        <v>1670687</v>
      </c>
      <c r="K155" s="47"/>
      <c r="L155" s="47"/>
      <c r="M155" s="47"/>
      <c r="N155" s="47"/>
      <c r="O155" s="47"/>
      <c r="P155" s="47"/>
      <c r="Q155" s="47"/>
    </row>
    <row r="156" spans="1:17" ht="15" x14ac:dyDescent="0.2">
      <c r="A156" s="207" t="s">
        <v>73</v>
      </c>
      <c r="B156" s="208"/>
      <c r="C156" s="208"/>
      <c r="D156" s="208"/>
      <c r="E156" s="208"/>
      <c r="F156" s="208"/>
      <c r="G156" s="208"/>
      <c r="H156" s="208"/>
      <c r="I156" s="208"/>
      <c r="J156" s="46">
        <v>1001</v>
      </c>
      <c r="K156" s="47"/>
      <c r="L156" s="47"/>
      <c r="M156" s="47"/>
      <c r="N156" s="47"/>
      <c r="O156" s="47"/>
      <c r="P156" s="47"/>
      <c r="Q156" s="47"/>
    </row>
    <row r="157" spans="1:17" ht="15" x14ac:dyDescent="0.2">
      <c r="A157" s="207" t="s">
        <v>74</v>
      </c>
      <c r="B157" s="208"/>
      <c r="C157" s="208"/>
      <c r="D157" s="208"/>
      <c r="E157" s="208"/>
      <c r="F157" s="208"/>
      <c r="G157" s="208"/>
      <c r="H157" s="208"/>
      <c r="I157" s="208"/>
      <c r="J157" s="46">
        <v>695</v>
      </c>
      <c r="K157" s="47"/>
      <c r="L157" s="47"/>
      <c r="M157" s="47"/>
      <c r="N157" s="47"/>
      <c r="O157" s="47"/>
      <c r="P157" s="47"/>
      <c r="Q157" s="47"/>
    </row>
    <row r="158" spans="1:17" ht="15" x14ac:dyDescent="0.2">
      <c r="A158" s="209" t="s">
        <v>153</v>
      </c>
      <c r="B158" s="208"/>
      <c r="C158" s="208"/>
      <c r="D158" s="208"/>
      <c r="E158" s="208"/>
      <c r="F158" s="208"/>
      <c r="G158" s="208"/>
      <c r="H158" s="208"/>
      <c r="I158" s="208"/>
      <c r="J158" s="49">
        <v>1673573</v>
      </c>
      <c r="K158" s="47"/>
      <c r="L158" s="47"/>
      <c r="M158" s="47"/>
      <c r="N158" s="47"/>
      <c r="O158" s="49">
        <v>99.92</v>
      </c>
      <c r="P158" s="47"/>
      <c r="Q158" s="47"/>
    </row>
    <row r="159" spans="1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1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1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1:17" ht="15" x14ac:dyDescent="0.2">
      <c r="A162" s="215" t="s">
        <v>222</v>
      </c>
      <c r="B162" s="216"/>
      <c r="C162" s="216"/>
      <c r="D162" s="216"/>
      <c r="E162" s="216"/>
      <c r="F162" s="216"/>
      <c r="G162" s="216"/>
      <c r="H162" s="216"/>
      <c r="I162" s="216"/>
      <c r="J162" s="216"/>
      <c r="K162" s="216"/>
      <c r="L162" s="216"/>
      <c r="M162" s="216"/>
      <c r="N162" s="216"/>
      <c r="O162" s="216"/>
      <c r="P162" s="216"/>
      <c r="Q162" s="216"/>
    </row>
    <row r="163" spans="1:17" ht="15" x14ac:dyDescent="0.2">
      <c r="A163" s="217" t="s">
        <v>163</v>
      </c>
      <c r="B163" s="216"/>
      <c r="C163" s="216"/>
      <c r="D163" s="216"/>
      <c r="E163" s="216"/>
      <c r="F163" s="216"/>
      <c r="G163" s="216"/>
      <c r="H163" s="216"/>
      <c r="I163" s="216"/>
      <c r="J163" s="216"/>
      <c r="K163" s="216"/>
      <c r="L163" s="216"/>
      <c r="M163" s="216"/>
      <c r="N163" s="216"/>
      <c r="O163" s="216"/>
      <c r="P163" s="216"/>
      <c r="Q163" s="216"/>
    </row>
    <row r="164" spans="1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1:17" ht="15" x14ac:dyDescent="0.2">
      <c r="A165" s="215" t="s">
        <v>164</v>
      </c>
      <c r="B165" s="216"/>
      <c r="C165" s="216"/>
      <c r="D165" s="216"/>
      <c r="E165" s="216"/>
      <c r="F165" s="216"/>
      <c r="G165" s="216"/>
      <c r="H165" s="216"/>
      <c r="I165" s="216"/>
      <c r="J165" s="216"/>
      <c r="K165" s="216"/>
      <c r="L165" s="216"/>
      <c r="M165" s="216"/>
      <c r="N165" s="216"/>
      <c r="O165" s="216"/>
      <c r="P165" s="216"/>
      <c r="Q165" s="216"/>
    </row>
    <row r="166" spans="1:17" ht="15" x14ac:dyDescent="0.2">
      <c r="A166" s="217" t="s">
        <v>163</v>
      </c>
      <c r="B166" s="216"/>
      <c r="C166" s="216"/>
      <c r="D166" s="216"/>
      <c r="E166" s="216"/>
      <c r="F166" s="216"/>
      <c r="G166" s="216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</row>
    <row r="167" spans="1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1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1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1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1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1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1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1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23">
    <mergeCell ref="J16:K16"/>
    <mergeCell ref="J17:K17"/>
    <mergeCell ref="J18:K18"/>
    <mergeCell ref="J19:K19"/>
    <mergeCell ref="J20:K20"/>
    <mergeCell ref="A24:A26"/>
    <mergeCell ref="B24:B26"/>
    <mergeCell ref="C24:C26"/>
    <mergeCell ref="D24:D26"/>
    <mergeCell ref="E24:E26"/>
    <mergeCell ref="A28:Q28"/>
    <mergeCell ref="A29:Q29"/>
    <mergeCell ref="A35:I35"/>
    <mergeCell ref="A36:I36"/>
    <mergeCell ref="A37:I37"/>
    <mergeCell ref="A38:I38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45:I45"/>
    <mergeCell ref="A46:I46"/>
    <mergeCell ref="A47:I47"/>
    <mergeCell ref="A48:I48"/>
    <mergeCell ref="A49:Q49"/>
    <mergeCell ref="A50:Q50"/>
    <mergeCell ref="A39:I39"/>
    <mergeCell ref="A40:I40"/>
    <mergeCell ref="A41:I41"/>
    <mergeCell ref="A42:I42"/>
    <mergeCell ref="A43:I43"/>
    <mergeCell ref="A44:I44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71:I71"/>
    <mergeCell ref="A72:I72"/>
    <mergeCell ref="A73:I73"/>
    <mergeCell ref="A74:I74"/>
    <mergeCell ref="A75:I75"/>
    <mergeCell ref="A76:I76"/>
    <mergeCell ref="A64:Q64"/>
    <mergeCell ref="A65:Q65"/>
    <mergeCell ref="A67:I67"/>
    <mergeCell ref="A68:I68"/>
    <mergeCell ref="A69:I69"/>
    <mergeCell ref="A70:I70"/>
    <mergeCell ref="A103:Q103"/>
    <mergeCell ref="A109:I109"/>
    <mergeCell ref="A110:I110"/>
    <mergeCell ref="A111:I111"/>
    <mergeCell ref="A112:I112"/>
    <mergeCell ref="A113:I113"/>
    <mergeCell ref="A77:I77"/>
    <mergeCell ref="A78:I78"/>
    <mergeCell ref="A79:I79"/>
    <mergeCell ref="A80:Q80"/>
    <mergeCell ref="A81:Q81"/>
    <mergeCell ref="A100:Q100"/>
    <mergeCell ref="A120:I120"/>
    <mergeCell ref="A121:I121"/>
    <mergeCell ref="A122:I122"/>
    <mergeCell ref="A123:I123"/>
    <mergeCell ref="A124:I124"/>
    <mergeCell ref="A125:I125"/>
    <mergeCell ref="A114:I114"/>
    <mergeCell ref="A115:I115"/>
    <mergeCell ref="A116:I116"/>
    <mergeCell ref="A117:Q117"/>
    <mergeCell ref="A118:I118"/>
    <mergeCell ref="A119:I119"/>
    <mergeCell ref="A132:I132"/>
    <mergeCell ref="A133:I133"/>
    <mergeCell ref="A134:I134"/>
    <mergeCell ref="A135:I135"/>
    <mergeCell ref="A136:I136"/>
    <mergeCell ref="A137:I137"/>
    <mergeCell ref="A126:I126"/>
    <mergeCell ref="A127:I127"/>
    <mergeCell ref="A128:I128"/>
    <mergeCell ref="A129:I129"/>
    <mergeCell ref="A130:I130"/>
    <mergeCell ref="A131:I131"/>
    <mergeCell ref="A144:I144"/>
    <mergeCell ref="A145:I145"/>
    <mergeCell ref="A146:I146"/>
    <mergeCell ref="A147:I147"/>
    <mergeCell ref="A148:I148"/>
    <mergeCell ref="A149:I149"/>
    <mergeCell ref="A138:I138"/>
    <mergeCell ref="A139:I139"/>
    <mergeCell ref="A140:I140"/>
    <mergeCell ref="A141:I141"/>
    <mergeCell ref="A142:I142"/>
    <mergeCell ref="A143:I143"/>
    <mergeCell ref="A166:Q166"/>
    <mergeCell ref="A156:I156"/>
    <mergeCell ref="A157:I157"/>
    <mergeCell ref="A158:I158"/>
    <mergeCell ref="A162:Q162"/>
    <mergeCell ref="A163:Q163"/>
    <mergeCell ref="A165:Q165"/>
    <mergeCell ref="A150:I150"/>
    <mergeCell ref="A151:I151"/>
    <mergeCell ref="A152:I152"/>
    <mergeCell ref="A153:I153"/>
    <mergeCell ref="A154:I154"/>
    <mergeCell ref="A155:I155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154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1444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1445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172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169</v>
      </c>
      <c r="E16" s="4"/>
      <c r="F16" s="5"/>
      <c r="G16" s="5"/>
      <c r="H16" s="5"/>
      <c r="I16" s="19"/>
      <c r="J16" s="213" t="s">
        <v>1446</v>
      </c>
      <c r="K16" s="214"/>
      <c r="L16" s="11" t="s">
        <v>158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165</v>
      </c>
      <c r="E17" s="4"/>
      <c r="F17" s="5"/>
      <c r="G17" s="5"/>
      <c r="H17" s="5"/>
      <c r="I17" s="19"/>
      <c r="J17" s="213" t="s">
        <v>1447</v>
      </c>
      <c r="K17" s="214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166</v>
      </c>
      <c r="E18" s="4"/>
      <c r="F18" s="5"/>
      <c r="G18" s="5"/>
      <c r="H18" s="5"/>
      <c r="I18" s="19"/>
      <c r="J18" s="213" t="s">
        <v>1448</v>
      </c>
      <c r="K18" s="214"/>
      <c r="L18" s="11" t="s">
        <v>168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176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203" t="s">
        <v>7</v>
      </c>
      <c r="B22" s="205" t="s">
        <v>8</v>
      </c>
      <c r="C22" s="201" t="s">
        <v>9</v>
      </c>
      <c r="D22" s="201" t="s">
        <v>10</v>
      </c>
      <c r="E22" s="201" t="s">
        <v>11</v>
      </c>
      <c r="F22" s="201" t="s">
        <v>12</v>
      </c>
      <c r="G22" s="202"/>
      <c r="H22" s="202"/>
      <c r="I22" s="202"/>
      <c r="J22" s="201" t="s">
        <v>13</v>
      </c>
      <c r="K22" s="202"/>
      <c r="L22" s="202"/>
      <c r="M22" s="202"/>
      <c r="N22" s="201" t="s">
        <v>14</v>
      </c>
      <c r="O22" s="201" t="s">
        <v>15</v>
      </c>
      <c r="P22" s="201" t="s">
        <v>16</v>
      </c>
      <c r="Q22" s="201" t="s">
        <v>17</v>
      </c>
    </row>
    <row r="23" spans="1:17" ht="15.75" customHeight="1" x14ac:dyDescent="0.2">
      <c r="A23" s="204"/>
      <c r="B23" s="206"/>
      <c r="C23" s="198"/>
      <c r="D23" s="201"/>
      <c r="E23" s="202"/>
      <c r="F23" s="201" t="s">
        <v>18</v>
      </c>
      <c r="G23" s="201" t="s">
        <v>19</v>
      </c>
      <c r="H23" s="202"/>
      <c r="I23" s="202"/>
      <c r="J23" s="201" t="s">
        <v>18</v>
      </c>
      <c r="K23" s="201" t="s">
        <v>19</v>
      </c>
      <c r="L23" s="202"/>
      <c r="M23" s="202"/>
      <c r="N23" s="201"/>
      <c r="O23" s="201"/>
      <c r="P23" s="201"/>
      <c r="Q23" s="201"/>
    </row>
    <row r="24" spans="1:17" ht="15.75" customHeight="1" x14ac:dyDescent="0.2">
      <c r="A24" s="204"/>
      <c r="B24" s="206"/>
      <c r="C24" s="198"/>
      <c r="D24" s="201"/>
      <c r="E24" s="202"/>
      <c r="F24" s="202"/>
      <c r="G24" s="39" t="s">
        <v>20</v>
      </c>
      <c r="H24" s="39" t="s">
        <v>21</v>
      </c>
      <c r="I24" s="39" t="s">
        <v>22</v>
      </c>
      <c r="J24" s="202"/>
      <c r="K24" s="39" t="s">
        <v>20</v>
      </c>
      <c r="L24" s="39" t="s">
        <v>21</v>
      </c>
      <c r="M24" s="39" t="s">
        <v>22</v>
      </c>
      <c r="N24" s="201"/>
      <c r="O24" s="201"/>
      <c r="P24" s="201"/>
      <c r="Q24" s="201"/>
    </row>
    <row r="25" spans="1:17" x14ac:dyDescent="0.2">
      <c r="A25" s="35">
        <v>1</v>
      </c>
      <c r="B25" s="41">
        <v>2</v>
      </c>
      <c r="C25" s="39">
        <v>3</v>
      </c>
      <c r="D25" s="39">
        <v>4</v>
      </c>
      <c r="E25" s="26">
        <v>5</v>
      </c>
      <c r="F25" s="40">
        <v>6</v>
      </c>
      <c r="G25" s="40">
        <v>7</v>
      </c>
      <c r="H25" s="40">
        <v>8</v>
      </c>
      <c r="I25" s="40">
        <v>9</v>
      </c>
      <c r="J25" s="40">
        <v>10</v>
      </c>
      <c r="K25" s="40">
        <v>11</v>
      </c>
      <c r="L25" s="40">
        <v>12</v>
      </c>
      <c r="M25" s="40">
        <v>13</v>
      </c>
      <c r="N25" s="40">
        <v>14</v>
      </c>
      <c r="O25" s="40">
        <v>15</v>
      </c>
      <c r="P25" s="40">
        <v>16</v>
      </c>
      <c r="Q25" s="40">
        <v>17</v>
      </c>
    </row>
    <row r="26" spans="1:17" ht="19.149999999999999" customHeight="1" x14ac:dyDescent="0.2">
      <c r="A26" s="210" t="s">
        <v>1449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</row>
    <row r="27" spans="1:17" ht="19.149999999999999" customHeight="1" x14ac:dyDescent="0.2">
      <c r="A27" s="207" t="s">
        <v>1450</v>
      </c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</row>
    <row r="28" spans="1:17" ht="168" x14ac:dyDescent="0.2">
      <c r="A28" s="42" t="s">
        <v>27</v>
      </c>
      <c r="B28" s="43" t="s">
        <v>1451</v>
      </c>
      <c r="C28" s="44" t="s">
        <v>1452</v>
      </c>
      <c r="D28" s="31" t="s">
        <v>81</v>
      </c>
      <c r="E28" s="45" t="s">
        <v>1453</v>
      </c>
      <c r="F28" s="46">
        <v>51.18</v>
      </c>
      <c r="G28" s="47"/>
      <c r="H28" s="46">
        <v>51.18</v>
      </c>
      <c r="I28" s="47"/>
      <c r="J28" s="47">
        <v>663</v>
      </c>
      <c r="K28" s="47"/>
      <c r="L28" s="47">
        <v>663</v>
      </c>
      <c r="M28" s="47"/>
      <c r="N28" s="47"/>
      <c r="O28" s="47"/>
      <c r="P28" s="47"/>
      <c r="Q28" s="47"/>
    </row>
    <row r="29" spans="1:17" ht="144" x14ac:dyDescent="0.2">
      <c r="A29" s="42" t="s">
        <v>32</v>
      </c>
      <c r="B29" s="43" t="s">
        <v>1454</v>
      </c>
      <c r="C29" s="44" t="s">
        <v>1044</v>
      </c>
      <c r="D29" s="31" t="s">
        <v>81</v>
      </c>
      <c r="E29" s="45" t="s">
        <v>1455</v>
      </c>
      <c r="F29" s="46">
        <v>18.16</v>
      </c>
      <c r="G29" s="47"/>
      <c r="H29" s="46">
        <v>18.16</v>
      </c>
      <c r="I29" s="47"/>
      <c r="J29" s="47">
        <v>-235</v>
      </c>
      <c r="K29" s="47"/>
      <c r="L29" s="47">
        <v>-235</v>
      </c>
      <c r="M29" s="47"/>
      <c r="N29" s="47"/>
      <c r="O29" s="47"/>
      <c r="P29" s="47"/>
      <c r="Q29" s="47"/>
    </row>
    <row r="30" spans="1:17" ht="180" x14ac:dyDescent="0.2">
      <c r="A30" s="42" t="s">
        <v>36</v>
      </c>
      <c r="B30" s="43" t="s">
        <v>1456</v>
      </c>
      <c r="C30" s="44" t="s">
        <v>1452</v>
      </c>
      <c r="D30" s="31" t="s">
        <v>81</v>
      </c>
      <c r="E30" s="48">
        <v>1.0920000000000001</v>
      </c>
      <c r="F30" s="46">
        <v>51.18</v>
      </c>
      <c r="G30" s="47"/>
      <c r="H30" s="46">
        <v>51.18</v>
      </c>
      <c r="I30" s="47"/>
      <c r="J30" s="47">
        <v>56</v>
      </c>
      <c r="K30" s="47"/>
      <c r="L30" s="47">
        <v>56</v>
      </c>
      <c r="M30" s="47"/>
      <c r="N30" s="47"/>
      <c r="O30" s="47"/>
      <c r="P30" s="47"/>
      <c r="Q30" s="47"/>
    </row>
    <row r="31" spans="1:17" ht="144" x14ac:dyDescent="0.2">
      <c r="A31" s="42" t="s">
        <v>41</v>
      </c>
      <c r="B31" s="43" t="s">
        <v>1454</v>
      </c>
      <c r="C31" s="44" t="s">
        <v>1044</v>
      </c>
      <c r="D31" s="31" t="s">
        <v>81</v>
      </c>
      <c r="E31" s="48">
        <v>-1.0920000000000001</v>
      </c>
      <c r="F31" s="46">
        <v>18.16</v>
      </c>
      <c r="G31" s="47"/>
      <c r="H31" s="46">
        <v>18.16</v>
      </c>
      <c r="I31" s="47"/>
      <c r="J31" s="47">
        <v>-20</v>
      </c>
      <c r="K31" s="47"/>
      <c r="L31" s="47">
        <v>-20</v>
      </c>
      <c r="M31" s="47"/>
      <c r="N31" s="47"/>
      <c r="O31" s="47"/>
      <c r="P31" s="47"/>
      <c r="Q31" s="47"/>
    </row>
    <row r="32" spans="1:17" ht="84" x14ac:dyDescent="0.2">
      <c r="A32" s="42" t="s">
        <v>46</v>
      </c>
      <c r="B32" s="43" t="s">
        <v>1457</v>
      </c>
      <c r="C32" s="44" t="s">
        <v>1458</v>
      </c>
      <c r="D32" s="31" t="s">
        <v>1459</v>
      </c>
      <c r="E32" s="45" t="s">
        <v>1460</v>
      </c>
      <c r="F32" s="46">
        <v>2281.9899999999998</v>
      </c>
      <c r="G32" s="46">
        <v>126.07</v>
      </c>
      <c r="H32" s="46">
        <v>2143.7199999999998</v>
      </c>
      <c r="I32" s="46">
        <v>177.53</v>
      </c>
      <c r="J32" s="47">
        <v>208</v>
      </c>
      <c r="K32" s="47">
        <v>11</v>
      </c>
      <c r="L32" s="47">
        <v>195</v>
      </c>
      <c r="M32" s="47">
        <v>16</v>
      </c>
      <c r="N32" s="47">
        <v>15.72</v>
      </c>
      <c r="O32" s="47">
        <v>1.43</v>
      </c>
      <c r="P32" s="47">
        <v>13.88</v>
      </c>
      <c r="Q32" s="47">
        <v>1.26</v>
      </c>
    </row>
    <row r="33" spans="1:17" ht="108" x14ac:dyDescent="0.2">
      <c r="A33" s="42" t="s">
        <v>51</v>
      </c>
      <c r="B33" s="43" t="s">
        <v>185</v>
      </c>
      <c r="C33" s="44" t="s">
        <v>186</v>
      </c>
      <c r="D33" s="31" t="s">
        <v>187</v>
      </c>
      <c r="E33" s="45" t="s">
        <v>1461</v>
      </c>
      <c r="F33" s="46">
        <v>55.26</v>
      </c>
      <c r="G33" s="47"/>
      <c r="H33" s="47"/>
      <c r="I33" s="47"/>
      <c r="J33" s="47">
        <v>453</v>
      </c>
      <c r="K33" s="47"/>
      <c r="L33" s="47"/>
      <c r="M33" s="47"/>
      <c r="N33" s="47"/>
      <c r="O33" s="47"/>
      <c r="P33" s="47"/>
      <c r="Q33" s="47"/>
    </row>
    <row r="34" spans="1:17" ht="72.75" x14ac:dyDescent="0.2">
      <c r="A34" s="42" t="s">
        <v>56</v>
      </c>
      <c r="B34" s="43" t="s">
        <v>976</v>
      </c>
      <c r="C34" s="44" t="s">
        <v>977</v>
      </c>
      <c r="D34" s="31" t="s">
        <v>347</v>
      </c>
      <c r="E34" s="45" t="s">
        <v>1462</v>
      </c>
      <c r="F34" s="46">
        <v>412</v>
      </c>
      <c r="G34" s="47"/>
      <c r="H34" s="47"/>
      <c r="I34" s="47"/>
      <c r="J34" s="47">
        <v>450</v>
      </c>
      <c r="K34" s="47"/>
      <c r="L34" s="47"/>
      <c r="M34" s="47"/>
      <c r="N34" s="47"/>
      <c r="O34" s="47"/>
      <c r="P34" s="47"/>
      <c r="Q34" s="47"/>
    </row>
    <row r="35" spans="1:17" ht="72" x14ac:dyDescent="0.2">
      <c r="A35" s="42" t="s">
        <v>78</v>
      </c>
      <c r="B35" s="43" t="s">
        <v>1463</v>
      </c>
      <c r="C35" s="44" t="s">
        <v>1464</v>
      </c>
      <c r="D35" s="31" t="s">
        <v>1465</v>
      </c>
      <c r="E35" s="45" t="s">
        <v>1466</v>
      </c>
      <c r="F35" s="46">
        <v>11003.37</v>
      </c>
      <c r="G35" s="46">
        <v>1263.54</v>
      </c>
      <c r="H35" s="46">
        <v>7864.61</v>
      </c>
      <c r="I35" s="46">
        <v>621.17999999999995</v>
      </c>
      <c r="J35" s="47">
        <v>2586</v>
      </c>
      <c r="K35" s="47">
        <v>297</v>
      </c>
      <c r="L35" s="47">
        <v>1848</v>
      </c>
      <c r="M35" s="47">
        <v>146</v>
      </c>
      <c r="N35" s="47">
        <v>137.63999999999999</v>
      </c>
      <c r="O35" s="47">
        <v>32.35</v>
      </c>
      <c r="P35" s="47">
        <v>48.95</v>
      </c>
      <c r="Q35" s="47">
        <v>11.5</v>
      </c>
    </row>
    <row r="36" spans="1:17" ht="72.75" x14ac:dyDescent="0.2">
      <c r="A36" s="42" t="s">
        <v>84</v>
      </c>
      <c r="B36" s="43" t="s">
        <v>1467</v>
      </c>
      <c r="C36" s="44" t="s">
        <v>1468</v>
      </c>
      <c r="D36" s="31" t="s">
        <v>551</v>
      </c>
      <c r="E36" s="48">
        <v>14</v>
      </c>
      <c r="F36" s="46">
        <v>3087.73</v>
      </c>
      <c r="G36" s="47"/>
      <c r="H36" s="47"/>
      <c r="I36" s="47"/>
      <c r="J36" s="47">
        <v>43228</v>
      </c>
      <c r="K36" s="47"/>
      <c r="L36" s="47"/>
      <c r="M36" s="47"/>
      <c r="N36" s="47"/>
      <c r="O36" s="47"/>
      <c r="P36" s="47"/>
      <c r="Q36" s="47"/>
    </row>
    <row r="37" spans="1:17" ht="63" x14ac:dyDescent="0.2">
      <c r="A37" s="42" t="s">
        <v>88</v>
      </c>
      <c r="B37" s="43" t="s">
        <v>1469</v>
      </c>
      <c r="C37" s="44" t="s">
        <v>1470</v>
      </c>
      <c r="D37" s="31" t="s">
        <v>1471</v>
      </c>
      <c r="E37" s="45" t="s">
        <v>1472</v>
      </c>
      <c r="F37" s="46">
        <v>191948.33</v>
      </c>
      <c r="G37" s="46">
        <v>2912.61</v>
      </c>
      <c r="H37" s="46">
        <v>4075.88</v>
      </c>
      <c r="I37" s="46">
        <v>556.13</v>
      </c>
      <c r="J37" s="47">
        <v>2687</v>
      </c>
      <c r="K37" s="47">
        <v>41</v>
      </c>
      <c r="L37" s="47">
        <v>57</v>
      </c>
      <c r="M37" s="47">
        <v>8</v>
      </c>
      <c r="N37" s="47">
        <v>344.28</v>
      </c>
      <c r="O37" s="47">
        <v>4.82</v>
      </c>
      <c r="P37" s="47">
        <v>48.15</v>
      </c>
      <c r="Q37" s="47">
        <v>0.67</v>
      </c>
    </row>
    <row r="38" spans="1:17" ht="72.75" x14ac:dyDescent="0.2">
      <c r="A38" s="42" t="s">
        <v>91</v>
      </c>
      <c r="B38" s="43" t="s">
        <v>1473</v>
      </c>
      <c r="C38" s="44" t="s">
        <v>1474</v>
      </c>
      <c r="D38" s="31" t="s">
        <v>187</v>
      </c>
      <c r="E38" s="45" t="s">
        <v>1475</v>
      </c>
      <c r="F38" s="46">
        <v>878</v>
      </c>
      <c r="G38" s="47"/>
      <c r="H38" s="47"/>
      <c r="I38" s="47"/>
      <c r="J38" s="47">
        <v>-2508</v>
      </c>
      <c r="K38" s="47"/>
      <c r="L38" s="47"/>
      <c r="M38" s="47"/>
      <c r="N38" s="47"/>
      <c r="O38" s="47"/>
      <c r="P38" s="47"/>
      <c r="Q38" s="47"/>
    </row>
    <row r="39" spans="1:17" ht="63" x14ac:dyDescent="0.2">
      <c r="A39" s="42" t="s">
        <v>94</v>
      </c>
      <c r="B39" s="43" t="s">
        <v>1476</v>
      </c>
      <c r="C39" s="44" t="s">
        <v>1477</v>
      </c>
      <c r="D39" s="31" t="s">
        <v>1471</v>
      </c>
      <c r="E39" s="45" t="s">
        <v>1478</v>
      </c>
      <c r="F39" s="46">
        <v>54583.38</v>
      </c>
      <c r="G39" s="46">
        <v>309.12</v>
      </c>
      <c r="H39" s="46">
        <v>270.66000000000003</v>
      </c>
      <c r="I39" s="46">
        <v>84.78</v>
      </c>
      <c r="J39" s="47">
        <v>-764</v>
      </c>
      <c r="K39" s="47">
        <v>-4</v>
      </c>
      <c r="L39" s="47">
        <v>-4</v>
      </c>
      <c r="M39" s="47">
        <v>-1</v>
      </c>
      <c r="N39" s="47">
        <v>36.54</v>
      </c>
      <c r="O39" s="47">
        <v>-0.51</v>
      </c>
      <c r="P39" s="47">
        <v>7.26</v>
      </c>
      <c r="Q39" s="47">
        <v>-0.1</v>
      </c>
    </row>
    <row r="40" spans="1:17" ht="72.75" x14ac:dyDescent="0.2">
      <c r="A40" s="42" t="s">
        <v>97</v>
      </c>
      <c r="B40" s="43" t="s">
        <v>1473</v>
      </c>
      <c r="C40" s="44" t="s">
        <v>1474</v>
      </c>
      <c r="D40" s="31" t="s">
        <v>187</v>
      </c>
      <c r="E40" s="45" t="s">
        <v>1479</v>
      </c>
      <c r="F40" s="46">
        <v>878</v>
      </c>
      <c r="G40" s="47"/>
      <c r="H40" s="47"/>
      <c r="I40" s="47"/>
      <c r="J40" s="47">
        <v>752</v>
      </c>
      <c r="K40" s="47"/>
      <c r="L40" s="47"/>
      <c r="M40" s="47"/>
      <c r="N40" s="47"/>
      <c r="O40" s="47"/>
      <c r="P40" s="47"/>
      <c r="Q40" s="47"/>
    </row>
    <row r="41" spans="1:17" ht="72.75" x14ac:dyDescent="0.2">
      <c r="A41" s="42" t="s">
        <v>273</v>
      </c>
      <c r="B41" s="43" t="s">
        <v>1480</v>
      </c>
      <c r="C41" s="44" t="s">
        <v>1481</v>
      </c>
      <c r="D41" s="31" t="s">
        <v>187</v>
      </c>
      <c r="E41" s="48">
        <v>2</v>
      </c>
      <c r="F41" s="46">
        <v>839.14</v>
      </c>
      <c r="G41" s="47"/>
      <c r="H41" s="47"/>
      <c r="I41" s="47"/>
      <c r="J41" s="47">
        <v>1678</v>
      </c>
      <c r="K41" s="47"/>
      <c r="L41" s="47"/>
      <c r="M41" s="47"/>
      <c r="N41" s="47"/>
      <c r="O41" s="47"/>
      <c r="P41" s="47"/>
      <c r="Q41" s="47"/>
    </row>
    <row r="42" spans="1:17" ht="72.75" x14ac:dyDescent="0.2">
      <c r="A42" s="42" t="s">
        <v>276</v>
      </c>
      <c r="B42" s="43" t="s">
        <v>1482</v>
      </c>
      <c r="C42" s="44" t="s">
        <v>1483</v>
      </c>
      <c r="D42" s="31" t="s">
        <v>347</v>
      </c>
      <c r="E42" s="45" t="s">
        <v>1484</v>
      </c>
      <c r="F42" s="46">
        <v>5650</v>
      </c>
      <c r="G42" s="47"/>
      <c r="H42" s="47"/>
      <c r="I42" s="47"/>
      <c r="J42" s="47">
        <v>983</v>
      </c>
      <c r="K42" s="47"/>
      <c r="L42" s="47"/>
      <c r="M42" s="47"/>
      <c r="N42" s="47"/>
      <c r="O42" s="47"/>
      <c r="P42" s="47"/>
      <c r="Q42" s="47"/>
    </row>
    <row r="43" spans="1:17" ht="19.149999999999999" customHeight="1" x14ac:dyDescent="0.2">
      <c r="A43" s="207" t="s">
        <v>1485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</row>
    <row r="44" spans="1:17" ht="96" x14ac:dyDescent="0.2">
      <c r="A44" s="42" t="s">
        <v>280</v>
      </c>
      <c r="B44" s="43" t="s">
        <v>95</v>
      </c>
      <c r="C44" s="44" t="s">
        <v>1041</v>
      </c>
      <c r="D44" s="31" t="s">
        <v>81</v>
      </c>
      <c r="E44" s="45" t="s">
        <v>1486</v>
      </c>
      <c r="F44" s="46">
        <v>64.94</v>
      </c>
      <c r="G44" s="47"/>
      <c r="H44" s="46">
        <v>64.94</v>
      </c>
      <c r="I44" s="47"/>
      <c r="J44" s="47">
        <v>394</v>
      </c>
      <c r="K44" s="47"/>
      <c r="L44" s="47">
        <v>394</v>
      </c>
      <c r="M44" s="47"/>
      <c r="N44" s="47"/>
      <c r="O44" s="47"/>
      <c r="P44" s="47"/>
      <c r="Q44" s="47"/>
    </row>
    <row r="45" spans="1:17" ht="127.5" x14ac:dyDescent="0.2">
      <c r="A45" s="42" t="s">
        <v>281</v>
      </c>
      <c r="B45" s="43" t="s">
        <v>593</v>
      </c>
      <c r="C45" s="44" t="s">
        <v>1042</v>
      </c>
      <c r="D45" s="31" t="s">
        <v>81</v>
      </c>
      <c r="E45" s="45" t="s">
        <v>1486</v>
      </c>
      <c r="F45" s="46">
        <v>18.2</v>
      </c>
      <c r="G45" s="47"/>
      <c r="H45" s="46">
        <v>18.2</v>
      </c>
      <c r="I45" s="47"/>
      <c r="J45" s="47">
        <v>111</v>
      </c>
      <c r="K45" s="47"/>
      <c r="L45" s="47">
        <v>111</v>
      </c>
      <c r="M45" s="47"/>
      <c r="N45" s="47"/>
      <c r="O45" s="47"/>
      <c r="P45" s="47"/>
      <c r="Q45" s="47"/>
    </row>
    <row r="46" spans="1:17" ht="75" x14ac:dyDescent="0.2">
      <c r="A46" s="42" t="s">
        <v>282</v>
      </c>
      <c r="B46" s="43" t="s">
        <v>608</v>
      </c>
      <c r="C46" s="44" t="s">
        <v>609</v>
      </c>
      <c r="D46" s="31" t="s">
        <v>81</v>
      </c>
      <c r="E46" s="45" t="s">
        <v>1487</v>
      </c>
      <c r="F46" s="46">
        <v>34.17</v>
      </c>
      <c r="G46" s="47"/>
      <c r="H46" s="46">
        <v>34.17</v>
      </c>
      <c r="I46" s="47"/>
      <c r="J46" s="47">
        <v>-208</v>
      </c>
      <c r="K46" s="47"/>
      <c r="L46" s="47">
        <v>-208</v>
      </c>
      <c r="M46" s="47"/>
      <c r="N46" s="47"/>
      <c r="O46" s="47"/>
      <c r="P46" s="47"/>
      <c r="Q46" s="47"/>
    </row>
    <row r="47" spans="1:17" ht="15" x14ac:dyDescent="0.2">
      <c r="A47" s="207" t="s">
        <v>60</v>
      </c>
      <c r="B47" s="208"/>
      <c r="C47" s="208"/>
      <c r="D47" s="208"/>
      <c r="E47" s="208"/>
      <c r="F47" s="208"/>
      <c r="G47" s="208"/>
      <c r="H47" s="208"/>
      <c r="I47" s="208"/>
      <c r="J47" s="46">
        <v>50514</v>
      </c>
      <c r="K47" s="46">
        <v>345</v>
      </c>
      <c r="L47" s="46">
        <v>2857</v>
      </c>
      <c r="M47" s="46">
        <v>169</v>
      </c>
      <c r="N47" s="47"/>
      <c r="O47" s="46">
        <v>38.090000000000003</v>
      </c>
      <c r="P47" s="47"/>
      <c r="Q47" s="46">
        <v>13.33</v>
      </c>
    </row>
    <row r="48" spans="1:17" ht="15" x14ac:dyDescent="0.2">
      <c r="A48" s="207" t="s">
        <v>740</v>
      </c>
      <c r="B48" s="208"/>
      <c r="C48" s="208"/>
      <c r="D48" s="208"/>
      <c r="E48" s="208"/>
      <c r="F48" s="208"/>
      <c r="G48" s="208"/>
      <c r="H48" s="208"/>
      <c r="I48" s="208"/>
      <c r="J48" s="46">
        <v>54024</v>
      </c>
      <c r="K48" s="46">
        <v>345</v>
      </c>
      <c r="L48" s="46">
        <v>2857</v>
      </c>
      <c r="M48" s="46">
        <v>169</v>
      </c>
      <c r="N48" s="47"/>
      <c r="O48" s="46">
        <v>38.090000000000003</v>
      </c>
      <c r="P48" s="47"/>
      <c r="Q48" s="46">
        <v>13.33</v>
      </c>
    </row>
    <row r="49" spans="1:17" ht="15" x14ac:dyDescent="0.2">
      <c r="A49" s="207" t="s">
        <v>61</v>
      </c>
      <c r="B49" s="208"/>
      <c r="C49" s="208"/>
      <c r="D49" s="208"/>
      <c r="E49" s="208"/>
      <c r="F49" s="208"/>
      <c r="G49" s="208"/>
      <c r="H49" s="208"/>
      <c r="I49" s="208"/>
      <c r="J49" s="46">
        <v>766</v>
      </c>
      <c r="K49" s="47"/>
      <c r="L49" s="47"/>
      <c r="M49" s="47"/>
      <c r="N49" s="47"/>
      <c r="O49" s="47"/>
      <c r="P49" s="47"/>
      <c r="Q49" s="47"/>
    </row>
    <row r="50" spans="1:17" ht="15" x14ac:dyDescent="0.2">
      <c r="A50" s="207" t="s">
        <v>62</v>
      </c>
      <c r="B50" s="208"/>
      <c r="C50" s="208"/>
      <c r="D50" s="208"/>
      <c r="E50" s="208"/>
      <c r="F50" s="208"/>
      <c r="G50" s="208"/>
      <c r="H50" s="208"/>
      <c r="I50" s="208"/>
      <c r="J50" s="46">
        <v>488</v>
      </c>
      <c r="K50" s="47"/>
      <c r="L50" s="47"/>
      <c r="M50" s="47"/>
      <c r="N50" s="47"/>
      <c r="O50" s="47"/>
      <c r="P50" s="47"/>
      <c r="Q50" s="47"/>
    </row>
    <row r="51" spans="1:17" ht="15" x14ac:dyDescent="0.2">
      <c r="A51" s="209" t="s">
        <v>1488</v>
      </c>
      <c r="B51" s="208"/>
      <c r="C51" s="208"/>
      <c r="D51" s="208"/>
      <c r="E51" s="208"/>
      <c r="F51" s="208"/>
      <c r="G51" s="208"/>
      <c r="H51" s="208"/>
      <c r="I51" s="208"/>
      <c r="J51" s="47"/>
      <c r="K51" s="47"/>
      <c r="L51" s="47"/>
      <c r="M51" s="47"/>
      <c r="N51" s="47"/>
      <c r="O51" s="47"/>
      <c r="P51" s="47"/>
      <c r="Q51" s="47"/>
    </row>
    <row r="52" spans="1:17" ht="15" x14ac:dyDescent="0.2">
      <c r="A52" s="207" t="s">
        <v>102</v>
      </c>
      <c r="B52" s="208"/>
      <c r="C52" s="208"/>
      <c r="D52" s="208"/>
      <c r="E52" s="208"/>
      <c r="F52" s="208"/>
      <c r="G52" s="208"/>
      <c r="H52" s="208"/>
      <c r="I52" s="208"/>
      <c r="J52" s="46">
        <v>1214</v>
      </c>
      <c r="K52" s="47"/>
      <c r="L52" s="47"/>
      <c r="M52" s="47"/>
      <c r="N52" s="47"/>
      <c r="O52" s="47"/>
      <c r="P52" s="47"/>
      <c r="Q52" s="47"/>
    </row>
    <row r="53" spans="1:17" ht="15" x14ac:dyDescent="0.2">
      <c r="A53" s="207" t="s">
        <v>1489</v>
      </c>
      <c r="B53" s="208"/>
      <c r="C53" s="208"/>
      <c r="D53" s="208"/>
      <c r="E53" s="208"/>
      <c r="F53" s="208"/>
      <c r="G53" s="208"/>
      <c r="H53" s="208"/>
      <c r="I53" s="208"/>
      <c r="J53" s="46">
        <v>7326</v>
      </c>
      <c r="K53" s="47"/>
      <c r="L53" s="47"/>
      <c r="M53" s="47"/>
      <c r="N53" s="47"/>
      <c r="O53" s="46">
        <v>38.090000000000003</v>
      </c>
      <c r="P53" s="47"/>
      <c r="Q53" s="46">
        <v>13.33</v>
      </c>
    </row>
    <row r="54" spans="1:17" ht="15" x14ac:dyDescent="0.2">
      <c r="A54" s="207" t="s">
        <v>1490</v>
      </c>
      <c r="B54" s="208"/>
      <c r="C54" s="208"/>
      <c r="D54" s="208"/>
      <c r="E54" s="208"/>
      <c r="F54" s="208"/>
      <c r="G54" s="208"/>
      <c r="H54" s="208"/>
      <c r="I54" s="208"/>
      <c r="J54" s="46">
        <v>46738</v>
      </c>
      <c r="K54" s="47"/>
      <c r="L54" s="47"/>
      <c r="M54" s="47"/>
      <c r="N54" s="47"/>
      <c r="O54" s="47"/>
      <c r="P54" s="47"/>
      <c r="Q54" s="47"/>
    </row>
    <row r="55" spans="1:17" ht="15" x14ac:dyDescent="0.2">
      <c r="A55" s="207" t="s">
        <v>68</v>
      </c>
      <c r="B55" s="208"/>
      <c r="C55" s="208"/>
      <c r="D55" s="208"/>
      <c r="E55" s="208"/>
      <c r="F55" s="208"/>
      <c r="G55" s="208"/>
      <c r="H55" s="208"/>
      <c r="I55" s="208"/>
      <c r="J55" s="46">
        <v>55278</v>
      </c>
      <c r="K55" s="47"/>
      <c r="L55" s="47"/>
      <c r="M55" s="47"/>
      <c r="N55" s="47"/>
      <c r="O55" s="46">
        <v>38.090000000000003</v>
      </c>
      <c r="P55" s="47"/>
      <c r="Q55" s="46">
        <v>13.33</v>
      </c>
    </row>
    <row r="56" spans="1:17" ht="15" x14ac:dyDescent="0.2">
      <c r="A56" s="207" t="s">
        <v>69</v>
      </c>
      <c r="B56" s="208"/>
      <c r="C56" s="208"/>
      <c r="D56" s="208"/>
      <c r="E56" s="208"/>
      <c r="F56" s="208"/>
      <c r="G56" s="208"/>
      <c r="H56" s="208"/>
      <c r="I56" s="208"/>
      <c r="J56" s="47"/>
      <c r="K56" s="47"/>
      <c r="L56" s="47"/>
      <c r="M56" s="47"/>
      <c r="N56" s="47"/>
      <c r="O56" s="47"/>
      <c r="P56" s="47"/>
      <c r="Q56" s="47"/>
    </row>
    <row r="57" spans="1:17" ht="15" x14ac:dyDescent="0.2">
      <c r="A57" s="207" t="s">
        <v>70</v>
      </c>
      <c r="B57" s="208"/>
      <c r="C57" s="208"/>
      <c r="D57" s="208"/>
      <c r="E57" s="208"/>
      <c r="F57" s="208"/>
      <c r="G57" s="208"/>
      <c r="H57" s="208"/>
      <c r="I57" s="208"/>
      <c r="J57" s="46">
        <v>50822</v>
      </c>
      <c r="K57" s="47"/>
      <c r="L57" s="47"/>
      <c r="M57" s="47"/>
      <c r="N57" s="47"/>
      <c r="O57" s="47"/>
      <c r="P57" s="47"/>
      <c r="Q57" s="47"/>
    </row>
    <row r="58" spans="1:17" ht="15" x14ac:dyDescent="0.2">
      <c r="A58" s="207" t="s">
        <v>71</v>
      </c>
      <c r="B58" s="208"/>
      <c r="C58" s="208"/>
      <c r="D58" s="208"/>
      <c r="E58" s="208"/>
      <c r="F58" s="208"/>
      <c r="G58" s="208"/>
      <c r="H58" s="208"/>
      <c r="I58" s="208"/>
      <c r="J58" s="46">
        <v>2857</v>
      </c>
      <c r="K58" s="47"/>
      <c r="L58" s="47"/>
      <c r="M58" s="47"/>
      <c r="N58" s="47"/>
      <c r="O58" s="47"/>
      <c r="P58" s="47"/>
      <c r="Q58" s="47"/>
    </row>
    <row r="59" spans="1:17" ht="15" x14ac:dyDescent="0.2">
      <c r="A59" s="207" t="s">
        <v>72</v>
      </c>
      <c r="B59" s="208"/>
      <c r="C59" s="208"/>
      <c r="D59" s="208"/>
      <c r="E59" s="208"/>
      <c r="F59" s="208"/>
      <c r="G59" s="208"/>
      <c r="H59" s="208"/>
      <c r="I59" s="208"/>
      <c r="J59" s="46">
        <v>514</v>
      </c>
      <c r="K59" s="47"/>
      <c r="L59" s="47"/>
      <c r="M59" s="47"/>
      <c r="N59" s="47"/>
      <c r="O59" s="47"/>
      <c r="P59" s="47"/>
      <c r="Q59" s="47"/>
    </row>
    <row r="60" spans="1:17" ht="15" x14ac:dyDescent="0.2">
      <c r="A60" s="207" t="s">
        <v>73</v>
      </c>
      <c r="B60" s="208"/>
      <c r="C60" s="208"/>
      <c r="D60" s="208"/>
      <c r="E60" s="208"/>
      <c r="F60" s="208"/>
      <c r="G60" s="208"/>
      <c r="H60" s="208"/>
      <c r="I60" s="208"/>
      <c r="J60" s="46">
        <v>766</v>
      </c>
      <c r="K60" s="47"/>
      <c r="L60" s="47"/>
      <c r="M60" s="47"/>
      <c r="N60" s="47"/>
      <c r="O60" s="47"/>
      <c r="P60" s="47"/>
      <c r="Q60" s="47"/>
    </row>
    <row r="61" spans="1:17" ht="15" x14ac:dyDescent="0.2">
      <c r="A61" s="207" t="s">
        <v>74</v>
      </c>
      <c r="B61" s="208"/>
      <c r="C61" s="208"/>
      <c r="D61" s="208"/>
      <c r="E61" s="208"/>
      <c r="F61" s="208"/>
      <c r="G61" s="208"/>
      <c r="H61" s="208"/>
      <c r="I61" s="208"/>
      <c r="J61" s="46">
        <v>488</v>
      </c>
      <c r="K61" s="47"/>
      <c r="L61" s="47"/>
      <c r="M61" s="47"/>
      <c r="N61" s="47"/>
      <c r="O61" s="47"/>
      <c r="P61" s="47"/>
      <c r="Q61" s="47"/>
    </row>
    <row r="62" spans="1:17" ht="15" x14ac:dyDescent="0.2">
      <c r="A62" s="209" t="s">
        <v>1491</v>
      </c>
      <c r="B62" s="208"/>
      <c r="C62" s="208"/>
      <c r="D62" s="208"/>
      <c r="E62" s="208"/>
      <c r="F62" s="208"/>
      <c r="G62" s="208"/>
      <c r="H62" s="208"/>
      <c r="I62" s="208"/>
      <c r="J62" s="49">
        <v>55278</v>
      </c>
      <c r="K62" s="47"/>
      <c r="L62" s="47"/>
      <c r="M62" s="47"/>
      <c r="N62" s="47"/>
      <c r="O62" s="49">
        <v>38.090000000000003</v>
      </c>
      <c r="P62" s="47"/>
      <c r="Q62" s="49">
        <v>13.33</v>
      </c>
    </row>
    <row r="63" spans="1:17" ht="19.149999999999999" customHeight="1" x14ac:dyDescent="0.2">
      <c r="A63" s="210" t="s">
        <v>1492</v>
      </c>
      <c r="B63" s="208"/>
      <c r="C63" s="208"/>
      <c r="D63" s="208"/>
      <c r="E63" s="208"/>
      <c r="F63" s="208"/>
      <c r="G63" s="208"/>
      <c r="H63" s="208"/>
      <c r="I63" s="208"/>
      <c r="J63" s="208"/>
      <c r="K63" s="208"/>
      <c r="L63" s="208"/>
      <c r="M63" s="208"/>
      <c r="N63" s="208"/>
      <c r="O63" s="208"/>
      <c r="P63" s="208"/>
      <c r="Q63" s="208"/>
    </row>
    <row r="64" spans="1:17" ht="19.149999999999999" customHeight="1" x14ac:dyDescent="0.2">
      <c r="A64" s="207" t="s">
        <v>1493</v>
      </c>
      <c r="B64" s="208"/>
      <c r="C64" s="208"/>
      <c r="D64" s="208"/>
      <c r="E64" s="208"/>
      <c r="F64" s="208"/>
      <c r="G64" s="208"/>
      <c r="H64" s="208"/>
      <c r="I64" s="208"/>
      <c r="J64" s="208"/>
      <c r="K64" s="208"/>
      <c r="L64" s="208"/>
      <c r="M64" s="208"/>
      <c r="N64" s="208"/>
      <c r="O64" s="208"/>
      <c r="P64" s="208"/>
      <c r="Q64" s="208"/>
    </row>
    <row r="65" spans="1:17" ht="63" x14ac:dyDescent="0.2">
      <c r="A65" s="42" t="s">
        <v>285</v>
      </c>
      <c r="B65" s="43" t="s">
        <v>1494</v>
      </c>
      <c r="C65" s="44" t="s">
        <v>1495</v>
      </c>
      <c r="D65" s="31" t="s">
        <v>1496</v>
      </c>
      <c r="E65" s="45" t="s">
        <v>1497</v>
      </c>
      <c r="F65" s="46">
        <v>357.35</v>
      </c>
      <c r="G65" s="46">
        <v>330.42</v>
      </c>
      <c r="H65" s="46">
        <v>26.15</v>
      </c>
      <c r="I65" s="47"/>
      <c r="J65" s="47">
        <v>35</v>
      </c>
      <c r="K65" s="47">
        <v>32</v>
      </c>
      <c r="L65" s="47">
        <v>3</v>
      </c>
      <c r="M65" s="47"/>
      <c r="N65" s="47">
        <v>41.2</v>
      </c>
      <c r="O65" s="47">
        <v>4</v>
      </c>
      <c r="P65" s="47"/>
      <c r="Q65" s="47"/>
    </row>
    <row r="66" spans="1:17" ht="72.75" x14ac:dyDescent="0.2">
      <c r="A66" s="42" t="s">
        <v>401</v>
      </c>
      <c r="B66" s="43" t="s">
        <v>1498</v>
      </c>
      <c r="C66" s="44" t="s">
        <v>1499</v>
      </c>
      <c r="D66" s="31" t="s">
        <v>1001</v>
      </c>
      <c r="E66" s="48">
        <v>97</v>
      </c>
      <c r="F66" s="46">
        <v>5.46</v>
      </c>
      <c r="G66" s="47"/>
      <c r="H66" s="47"/>
      <c r="I66" s="47"/>
      <c r="J66" s="47">
        <v>530</v>
      </c>
      <c r="K66" s="47"/>
      <c r="L66" s="47"/>
      <c r="M66" s="47"/>
      <c r="N66" s="47"/>
      <c r="O66" s="47"/>
      <c r="P66" s="47"/>
      <c r="Q66" s="47"/>
    </row>
    <row r="67" spans="1:17" ht="168" x14ac:dyDescent="0.2">
      <c r="A67" s="42" t="s">
        <v>405</v>
      </c>
      <c r="B67" s="43" t="s">
        <v>1451</v>
      </c>
      <c r="C67" s="44" t="s">
        <v>1452</v>
      </c>
      <c r="D67" s="31" t="s">
        <v>81</v>
      </c>
      <c r="E67" s="45" t="s">
        <v>1500</v>
      </c>
      <c r="F67" s="46">
        <v>51.18</v>
      </c>
      <c r="G67" s="47"/>
      <c r="H67" s="46">
        <v>51.18</v>
      </c>
      <c r="I67" s="47"/>
      <c r="J67" s="47">
        <v>753</v>
      </c>
      <c r="K67" s="47"/>
      <c r="L67" s="47">
        <v>753</v>
      </c>
      <c r="M67" s="47"/>
      <c r="N67" s="47"/>
      <c r="O67" s="47"/>
      <c r="P67" s="47"/>
      <c r="Q67" s="47"/>
    </row>
    <row r="68" spans="1:17" ht="144" x14ac:dyDescent="0.2">
      <c r="A68" s="42" t="s">
        <v>412</v>
      </c>
      <c r="B68" s="43" t="s">
        <v>1454</v>
      </c>
      <c r="C68" s="44" t="s">
        <v>1044</v>
      </c>
      <c r="D68" s="31" t="s">
        <v>81</v>
      </c>
      <c r="E68" s="45" t="s">
        <v>1501</v>
      </c>
      <c r="F68" s="46">
        <v>18.16</v>
      </c>
      <c r="G68" s="47"/>
      <c r="H68" s="46">
        <v>18.16</v>
      </c>
      <c r="I68" s="47"/>
      <c r="J68" s="47">
        <v>-267</v>
      </c>
      <c r="K68" s="47"/>
      <c r="L68" s="47">
        <v>-267</v>
      </c>
      <c r="M68" s="47"/>
      <c r="N68" s="47"/>
      <c r="O68" s="47"/>
      <c r="P68" s="47"/>
      <c r="Q68" s="47"/>
    </row>
    <row r="69" spans="1:17" ht="96" x14ac:dyDescent="0.2">
      <c r="A69" s="42" t="s">
        <v>414</v>
      </c>
      <c r="B69" s="43" t="s">
        <v>1502</v>
      </c>
      <c r="C69" s="44" t="s">
        <v>1458</v>
      </c>
      <c r="D69" s="31" t="s">
        <v>1459</v>
      </c>
      <c r="E69" s="45" t="s">
        <v>1503</v>
      </c>
      <c r="F69" s="46">
        <v>2281.9899999999998</v>
      </c>
      <c r="G69" s="46">
        <v>126.07</v>
      </c>
      <c r="H69" s="46">
        <v>2143.7199999999998</v>
      </c>
      <c r="I69" s="46">
        <v>177.53</v>
      </c>
      <c r="J69" s="47">
        <v>210</v>
      </c>
      <c r="K69" s="47">
        <v>12</v>
      </c>
      <c r="L69" s="47">
        <v>197</v>
      </c>
      <c r="M69" s="47">
        <v>16</v>
      </c>
      <c r="N69" s="47">
        <v>15.72</v>
      </c>
      <c r="O69" s="47">
        <v>1.45</v>
      </c>
      <c r="P69" s="47">
        <v>13.88</v>
      </c>
      <c r="Q69" s="47">
        <v>1.28</v>
      </c>
    </row>
    <row r="70" spans="1:17" ht="72.75" x14ac:dyDescent="0.2">
      <c r="A70" s="42" t="s">
        <v>418</v>
      </c>
      <c r="B70" s="43" t="s">
        <v>974</v>
      </c>
      <c r="C70" s="44" t="s">
        <v>186</v>
      </c>
      <c r="D70" s="31" t="s">
        <v>187</v>
      </c>
      <c r="E70" s="45" t="s">
        <v>1504</v>
      </c>
      <c r="F70" s="46">
        <v>55.26</v>
      </c>
      <c r="G70" s="47"/>
      <c r="H70" s="47"/>
      <c r="I70" s="47"/>
      <c r="J70" s="47">
        <v>56</v>
      </c>
      <c r="K70" s="47"/>
      <c r="L70" s="47"/>
      <c r="M70" s="47"/>
      <c r="N70" s="47"/>
      <c r="O70" s="47"/>
      <c r="P70" s="47"/>
      <c r="Q70" s="47"/>
    </row>
    <row r="71" spans="1:17" ht="120" x14ac:dyDescent="0.2">
      <c r="A71" s="42" t="s">
        <v>420</v>
      </c>
      <c r="B71" s="43" t="s">
        <v>1505</v>
      </c>
      <c r="C71" s="44" t="s">
        <v>1506</v>
      </c>
      <c r="D71" s="31" t="s">
        <v>1507</v>
      </c>
      <c r="E71" s="45" t="s">
        <v>1508</v>
      </c>
      <c r="F71" s="46">
        <v>7904.68</v>
      </c>
      <c r="G71" s="46">
        <v>407.85</v>
      </c>
      <c r="H71" s="46">
        <v>462.53</v>
      </c>
      <c r="I71" s="46">
        <v>5.54</v>
      </c>
      <c r="J71" s="47">
        <v>7272</v>
      </c>
      <c r="K71" s="47">
        <v>375</v>
      </c>
      <c r="L71" s="47">
        <v>426</v>
      </c>
      <c r="M71" s="47">
        <v>5</v>
      </c>
      <c r="N71" s="47">
        <v>49.92</v>
      </c>
      <c r="O71" s="47">
        <v>45.93</v>
      </c>
      <c r="P71" s="47">
        <v>0.41</v>
      </c>
      <c r="Q71" s="47">
        <v>0.38</v>
      </c>
    </row>
    <row r="72" spans="1:17" ht="72.75" x14ac:dyDescent="0.2">
      <c r="A72" s="42" t="s">
        <v>424</v>
      </c>
      <c r="B72" s="43" t="s">
        <v>1509</v>
      </c>
      <c r="C72" s="44" t="s">
        <v>1510</v>
      </c>
      <c r="D72" s="31" t="s">
        <v>1001</v>
      </c>
      <c r="E72" s="45" t="s">
        <v>1511</v>
      </c>
      <c r="F72" s="46">
        <v>70.099999999999994</v>
      </c>
      <c r="G72" s="47"/>
      <c r="H72" s="47"/>
      <c r="I72" s="47"/>
      <c r="J72" s="47">
        <v>-6449</v>
      </c>
      <c r="K72" s="47"/>
      <c r="L72" s="47"/>
      <c r="M72" s="47"/>
      <c r="N72" s="47"/>
      <c r="O72" s="47"/>
      <c r="P72" s="47"/>
      <c r="Q72" s="47"/>
    </row>
    <row r="73" spans="1:17" ht="72.75" x14ac:dyDescent="0.2">
      <c r="A73" s="42" t="s">
        <v>426</v>
      </c>
      <c r="B73" s="43" t="s">
        <v>1512</v>
      </c>
      <c r="C73" s="44" t="s">
        <v>1513</v>
      </c>
      <c r="D73" s="31" t="s">
        <v>1001</v>
      </c>
      <c r="E73" s="45" t="s">
        <v>1514</v>
      </c>
      <c r="F73" s="46">
        <v>109.45</v>
      </c>
      <c r="G73" s="47"/>
      <c r="H73" s="47"/>
      <c r="I73" s="47"/>
      <c r="J73" s="47">
        <v>10069</v>
      </c>
      <c r="K73" s="47"/>
      <c r="L73" s="47"/>
      <c r="M73" s="47"/>
      <c r="N73" s="47"/>
      <c r="O73" s="47"/>
      <c r="P73" s="47"/>
      <c r="Q73" s="47"/>
    </row>
    <row r="74" spans="1:17" ht="156" x14ac:dyDescent="0.2">
      <c r="A74" s="42" t="s">
        <v>430</v>
      </c>
      <c r="B74" s="43" t="s">
        <v>1515</v>
      </c>
      <c r="C74" s="44" t="s">
        <v>1516</v>
      </c>
      <c r="D74" s="31" t="s">
        <v>1517</v>
      </c>
      <c r="E74" s="45" t="s">
        <v>1518</v>
      </c>
      <c r="F74" s="46">
        <v>2726.9</v>
      </c>
      <c r="G74" s="46">
        <v>643.64</v>
      </c>
      <c r="H74" s="46">
        <v>79.64</v>
      </c>
      <c r="I74" s="46">
        <v>9.18</v>
      </c>
      <c r="J74" s="47">
        <v>5726</v>
      </c>
      <c r="K74" s="47">
        <v>1352</v>
      </c>
      <c r="L74" s="47">
        <v>167</v>
      </c>
      <c r="M74" s="47">
        <v>19</v>
      </c>
      <c r="N74" s="47">
        <v>76.08</v>
      </c>
      <c r="O74" s="47">
        <v>159.77000000000001</v>
      </c>
      <c r="P74" s="47">
        <v>0.68</v>
      </c>
      <c r="Q74" s="47">
        <v>1.43</v>
      </c>
    </row>
    <row r="75" spans="1:17" ht="72.75" x14ac:dyDescent="0.2">
      <c r="A75" s="42" t="s">
        <v>432</v>
      </c>
      <c r="B75" s="43" t="s">
        <v>384</v>
      </c>
      <c r="C75" s="44" t="s">
        <v>385</v>
      </c>
      <c r="D75" s="31" t="s">
        <v>187</v>
      </c>
      <c r="E75" s="45" t="s">
        <v>1519</v>
      </c>
      <c r="F75" s="46">
        <v>592.76</v>
      </c>
      <c r="G75" s="47"/>
      <c r="H75" s="47"/>
      <c r="I75" s="47"/>
      <c r="J75" s="47">
        <v>-3884</v>
      </c>
      <c r="K75" s="47"/>
      <c r="L75" s="47"/>
      <c r="M75" s="47"/>
      <c r="N75" s="47"/>
      <c r="O75" s="47"/>
      <c r="P75" s="47"/>
      <c r="Q75" s="47"/>
    </row>
    <row r="76" spans="1:17" ht="72.75" x14ac:dyDescent="0.2">
      <c r="A76" s="42" t="s">
        <v>435</v>
      </c>
      <c r="B76" s="43" t="s">
        <v>1520</v>
      </c>
      <c r="C76" s="44" t="s">
        <v>1521</v>
      </c>
      <c r="D76" s="31" t="s">
        <v>187</v>
      </c>
      <c r="E76" s="48">
        <v>3.5</v>
      </c>
      <c r="F76" s="46">
        <v>560</v>
      </c>
      <c r="G76" s="47"/>
      <c r="H76" s="47"/>
      <c r="I76" s="47"/>
      <c r="J76" s="47">
        <v>1960</v>
      </c>
      <c r="K76" s="47"/>
      <c r="L76" s="47"/>
      <c r="M76" s="47"/>
      <c r="N76" s="47"/>
      <c r="O76" s="47"/>
      <c r="P76" s="47"/>
      <c r="Q76" s="47"/>
    </row>
    <row r="77" spans="1:17" ht="72.75" x14ac:dyDescent="0.2">
      <c r="A77" s="42" t="s">
        <v>440</v>
      </c>
      <c r="B77" s="43" t="s">
        <v>1522</v>
      </c>
      <c r="C77" s="44" t="s">
        <v>1523</v>
      </c>
      <c r="D77" s="31" t="s">
        <v>551</v>
      </c>
      <c r="E77" s="48">
        <v>210</v>
      </c>
      <c r="F77" s="46">
        <v>22.36</v>
      </c>
      <c r="G77" s="47"/>
      <c r="H77" s="47"/>
      <c r="I77" s="47"/>
      <c r="J77" s="47">
        <v>4696</v>
      </c>
      <c r="K77" s="47"/>
      <c r="L77" s="47"/>
      <c r="M77" s="47"/>
      <c r="N77" s="47"/>
      <c r="O77" s="47"/>
      <c r="P77" s="47"/>
      <c r="Q77" s="47"/>
    </row>
    <row r="78" spans="1:17" ht="19.149999999999999" customHeight="1" x14ac:dyDescent="0.2">
      <c r="A78" s="207" t="s">
        <v>1485</v>
      </c>
      <c r="B78" s="208"/>
      <c r="C78" s="208"/>
      <c r="D78" s="208"/>
      <c r="E78" s="208"/>
      <c r="F78" s="208"/>
      <c r="G78" s="208"/>
      <c r="H78" s="208"/>
      <c r="I78" s="208"/>
      <c r="J78" s="208"/>
      <c r="K78" s="208"/>
      <c r="L78" s="208"/>
      <c r="M78" s="208"/>
      <c r="N78" s="208"/>
      <c r="O78" s="208"/>
      <c r="P78" s="208"/>
      <c r="Q78" s="208"/>
    </row>
    <row r="79" spans="1:17" ht="96" x14ac:dyDescent="0.2">
      <c r="A79" s="42" t="s">
        <v>444</v>
      </c>
      <c r="B79" s="43" t="s">
        <v>95</v>
      </c>
      <c r="C79" s="44" t="s">
        <v>1041</v>
      </c>
      <c r="D79" s="31" t="s">
        <v>81</v>
      </c>
      <c r="E79" s="45" t="s">
        <v>1524</v>
      </c>
      <c r="F79" s="46">
        <v>64.94</v>
      </c>
      <c r="G79" s="47"/>
      <c r="H79" s="46">
        <v>64.94</v>
      </c>
      <c r="I79" s="47"/>
      <c r="J79" s="47">
        <v>1262</v>
      </c>
      <c r="K79" s="47"/>
      <c r="L79" s="47">
        <v>1262</v>
      </c>
      <c r="M79" s="47"/>
      <c r="N79" s="47"/>
      <c r="O79" s="47"/>
      <c r="P79" s="47"/>
      <c r="Q79" s="47"/>
    </row>
    <row r="80" spans="1:17" ht="127.5" x14ac:dyDescent="0.2">
      <c r="A80" s="42" t="s">
        <v>448</v>
      </c>
      <c r="B80" s="43" t="s">
        <v>593</v>
      </c>
      <c r="C80" s="44" t="s">
        <v>1042</v>
      </c>
      <c r="D80" s="31" t="s">
        <v>81</v>
      </c>
      <c r="E80" s="45" t="s">
        <v>1524</v>
      </c>
      <c r="F80" s="46">
        <v>18.2</v>
      </c>
      <c r="G80" s="47"/>
      <c r="H80" s="46">
        <v>18.2</v>
      </c>
      <c r="I80" s="47"/>
      <c r="J80" s="47">
        <v>354</v>
      </c>
      <c r="K80" s="47"/>
      <c r="L80" s="47">
        <v>354</v>
      </c>
      <c r="M80" s="47"/>
      <c r="N80" s="47"/>
      <c r="O80" s="47"/>
      <c r="P80" s="47"/>
      <c r="Q80" s="47"/>
    </row>
    <row r="81" spans="1:17" ht="96" x14ac:dyDescent="0.2">
      <c r="A81" s="42" t="s">
        <v>452</v>
      </c>
      <c r="B81" s="43" t="s">
        <v>597</v>
      </c>
      <c r="C81" s="44" t="s">
        <v>1044</v>
      </c>
      <c r="D81" s="31" t="s">
        <v>81</v>
      </c>
      <c r="E81" s="45" t="s">
        <v>1525</v>
      </c>
      <c r="F81" s="46">
        <v>18.16</v>
      </c>
      <c r="G81" s="47"/>
      <c r="H81" s="46">
        <v>18.16</v>
      </c>
      <c r="I81" s="47"/>
      <c r="J81" s="47">
        <v>-353</v>
      </c>
      <c r="K81" s="47"/>
      <c r="L81" s="47">
        <v>-353</v>
      </c>
      <c r="M81" s="47"/>
      <c r="N81" s="47"/>
      <c r="O81" s="47"/>
      <c r="P81" s="47"/>
      <c r="Q81" s="47"/>
    </row>
    <row r="82" spans="1:17" ht="15" x14ac:dyDescent="0.2">
      <c r="A82" s="207" t="s">
        <v>60</v>
      </c>
      <c r="B82" s="208"/>
      <c r="C82" s="208"/>
      <c r="D82" s="208"/>
      <c r="E82" s="208"/>
      <c r="F82" s="208"/>
      <c r="G82" s="208"/>
      <c r="H82" s="208"/>
      <c r="I82" s="208"/>
      <c r="J82" s="46">
        <v>21970</v>
      </c>
      <c r="K82" s="46">
        <v>1771</v>
      </c>
      <c r="L82" s="46">
        <v>2542</v>
      </c>
      <c r="M82" s="46">
        <v>40</v>
      </c>
      <c r="N82" s="47"/>
      <c r="O82" s="46">
        <v>211.15</v>
      </c>
      <c r="P82" s="47"/>
      <c r="Q82" s="46">
        <v>3.09</v>
      </c>
    </row>
    <row r="83" spans="1:17" ht="15" x14ac:dyDescent="0.2">
      <c r="A83" s="207" t="s">
        <v>61</v>
      </c>
      <c r="B83" s="208"/>
      <c r="C83" s="208"/>
      <c r="D83" s="208"/>
      <c r="E83" s="208"/>
      <c r="F83" s="208"/>
      <c r="G83" s="208"/>
      <c r="H83" s="208"/>
      <c r="I83" s="208"/>
      <c r="J83" s="46">
        <v>2698</v>
      </c>
      <c r="K83" s="47"/>
      <c r="L83" s="47"/>
      <c r="M83" s="47"/>
      <c r="N83" s="47"/>
      <c r="O83" s="47"/>
      <c r="P83" s="47"/>
      <c r="Q83" s="47"/>
    </row>
    <row r="84" spans="1:17" ht="15" x14ac:dyDescent="0.2">
      <c r="A84" s="207" t="s">
        <v>62</v>
      </c>
      <c r="B84" s="208"/>
      <c r="C84" s="208"/>
      <c r="D84" s="208"/>
      <c r="E84" s="208"/>
      <c r="F84" s="208"/>
      <c r="G84" s="208"/>
      <c r="H84" s="208"/>
      <c r="I84" s="208"/>
      <c r="J84" s="46">
        <v>1720</v>
      </c>
      <c r="K84" s="47"/>
      <c r="L84" s="47"/>
      <c r="M84" s="47"/>
      <c r="N84" s="47"/>
      <c r="O84" s="47"/>
      <c r="P84" s="47"/>
      <c r="Q84" s="47"/>
    </row>
    <row r="85" spans="1:17" ht="15" x14ac:dyDescent="0.2">
      <c r="A85" s="209" t="s">
        <v>1526</v>
      </c>
      <c r="B85" s="208"/>
      <c r="C85" s="208"/>
      <c r="D85" s="208"/>
      <c r="E85" s="208"/>
      <c r="F85" s="208"/>
      <c r="G85" s="208"/>
      <c r="H85" s="208"/>
      <c r="I85" s="208"/>
      <c r="J85" s="47"/>
      <c r="K85" s="47"/>
      <c r="L85" s="47"/>
      <c r="M85" s="47"/>
      <c r="N85" s="47"/>
      <c r="O85" s="47"/>
      <c r="P85" s="47"/>
      <c r="Q85" s="47"/>
    </row>
    <row r="86" spans="1:17" ht="15" x14ac:dyDescent="0.2">
      <c r="A86" s="207" t="s">
        <v>1489</v>
      </c>
      <c r="B86" s="208"/>
      <c r="C86" s="208"/>
      <c r="D86" s="208"/>
      <c r="E86" s="208"/>
      <c r="F86" s="208"/>
      <c r="G86" s="208"/>
      <c r="H86" s="208"/>
      <c r="I86" s="208"/>
      <c r="J86" s="46">
        <v>24583</v>
      </c>
      <c r="K86" s="47"/>
      <c r="L86" s="47"/>
      <c r="M86" s="47"/>
      <c r="N86" s="47"/>
      <c r="O86" s="46">
        <v>211.15</v>
      </c>
      <c r="P86" s="47"/>
      <c r="Q86" s="46">
        <v>3.09</v>
      </c>
    </row>
    <row r="87" spans="1:17" ht="15" x14ac:dyDescent="0.2">
      <c r="A87" s="207" t="s">
        <v>102</v>
      </c>
      <c r="B87" s="208"/>
      <c r="C87" s="208"/>
      <c r="D87" s="208"/>
      <c r="E87" s="208"/>
      <c r="F87" s="208"/>
      <c r="G87" s="208"/>
      <c r="H87" s="208"/>
      <c r="I87" s="208"/>
      <c r="J87" s="46">
        <v>1805</v>
      </c>
      <c r="K87" s="47"/>
      <c r="L87" s="47"/>
      <c r="M87" s="47"/>
      <c r="N87" s="47"/>
      <c r="O87" s="47"/>
      <c r="P87" s="47"/>
      <c r="Q87" s="47"/>
    </row>
    <row r="88" spans="1:17" ht="15" x14ac:dyDescent="0.2">
      <c r="A88" s="207" t="s">
        <v>68</v>
      </c>
      <c r="B88" s="208"/>
      <c r="C88" s="208"/>
      <c r="D88" s="208"/>
      <c r="E88" s="208"/>
      <c r="F88" s="208"/>
      <c r="G88" s="208"/>
      <c r="H88" s="208"/>
      <c r="I88" s="208"/>
      <c r="J88" s="46">
        <v>26388</v>
      </c>
      <c r="K88" s="47"/>
      <c r="L88" s="47"/>
      <c r="M88" s="47"/>
      <c r="N88" s="47"/>
      <c r="O88" s="46">
        <v>211.15</v>
      </c>
      <c r="P88" s="47"/>
      <c r="Q88" s="46">
        <v>3.09</v>
      </c>
    </row>
    <row r="89" spans="1:17" ht="15" x14ac:dyDescent="0.2">
      <c r="A89" s="207" t="s">
        <v>69</v>
      </c>
      <c r="B89" s="208"/>
      <c r="C89" s="208"/>
      <c r="D89" s="208"/>
      <c r="E89" s="208"/>
      <c r="F89" s="208"/>
      <c r="G89" s="208"/>
      <c r="H89" s="208"/>
      <c r="I89" s="208"/>
      <c r="J89" s="47"/>
      <c r="K89" s="47"/>
      <c r="L89" s="47"/>
      <c r="M89" s="47"/>
      <c r="N89" s="47"/>
      <c r="O89" s="47"/>
      <c r="P89" s="47"/>
      <c r="Q89" s="47"/>
    </row>
    <row r="90" spans="1:17" ht="15" x14ac:dyDescent="0.2">
      <c r="A90" s="207" t="s">
        <v>70</v>
      </c>
      <c r="B90" s="208"/>
      <c r="C90" s="208"/>
      <c r="D90" s="208"/>
      <c r="E90" s="208"/>
      <c r="F90" s="208"/>
      <c r="G90" s="208"/>
      <c r="H90" s="208"/>
      <c r="I90" s="208"/>
      <c r="J90" s="46">
        <v>17657</v>
      </c>
      <c r="K90" s="47"/>
      <c r="L90" s="47"/>
      <c r="M90" s="47"/>
      <c r="N90" s="47"/>
      <c r="O90" s="47"/>
      <c r="P90" s="47"/>
      <c r="Q90" s="47"/>
    </row>
    <row r="91" spans="1:17" ht="15" x14ac:dyDescent="0.2">
      <c r="A91" s="207" t="s">
        <v>71</v>
      </c>
      <c r="B91" s="208"/>
      <c r="C91" s="208"/>
      <c r="D91" s="208"/>
      <c r="E91" s="208"/>
      <c r="F91" s="208"/>
      <c r="G91" s="208"/>
      <c r="H91" s="208"/>
      <c r="I91" s="208"/>
      <c r="J91" s="46">
        <v>2542</v>
      </c>
      <c r="K91" s="47"/>
      <c r="L91" s="47"/>
      <c r="M91" s="47"/>
      <c r="N91" s="47"/>
      <c r="O91" s="47"/>
      <c r="P91" s="47"/>
      <c r="Q91" s="47"/>
    </row>
    <row r="92" spans="1:17" ht="15" x14ac:dyDescent="0.2">
      <c r="A92" s="207" t="s">
        <v>72</v>
      </c>
      <c r="B92" s="208"/>
      <c r="C92" s="208"/>
      <c r="D92" s="208"/>
      <c r="E92" s="208"/>
      <c r="F92" s="208"/>
      <c r="G92" s="208"/>
      <c r="H92" s="208"/>
      <c r="I92" s="208"/>
      <c r="J92" s="46">
        <v>1811</v>
      </c>
      <c r="K92" s="47"/>
      <c r="L92" s="47"/>
      <c r="M92" s="47"/>
      <c r="N92" s="47"/>
      <c r="O92" s="47"/>
      <c r="P92" s="47"/>
      <c r="Q92" s="47"/>
    </row>
    <row r="93" spans="1:17" ht="15" x14ac:dyDescent="0.2">
      <c r="A93" s="207" t="s">
        <v>73</v>
      </c>
      <c r="B93" s="208"/>
      <c r="C93" s="208"/>
      <c r="D93" s="208"/>
      <c r="E93" s="208"/>
      <c r="F93" s="208"/>
      <c r="G93" s="208"/>
      <c r="H93" s="208"/>
      <c r="I93" s="208"/>
      <c r="J93" s="46">
        <v>2698</v>
      </c>
      <c r="K93" s="47"/>
      <c r="L93" s="47"/>
      <c r="M93" s="47"/>
      <c r="N93" s="47"/>
      <c r="O93" s="47"/>
      <c r="P93" s="47"/>
      <c r="Q93" s="47"/>
    </row>
    <row r="94" spans="1:17" ht="15" x14ac:dyDescent="0.2">
      <c r="A94" s="207" t="s">
        <v>74</v>
      </c>
      <c r="B94" s="208"/>
      <c r="C94" s="208"/>
      <c r="D94" s="208"/>
      <c r="E94" s="208"/>
      <c r="F94" s="208"/>
      <c r="G94" s="208"/>
      <c r="H94" s="208"/>
      <c r="I94" s="208"/>
      <c r="J94" s="46">
        <v>1720</v>
      </c>
      <c r="K94" s="47"/>
      <c r="L94" s="47"/>
      <c r="M94" s="47"/>
      <c r="N94" s="47"/>
      <c r="O94" s="47"/>
      <c r="P94" s="47"/>
      <c r="Q94" s="47"/>
    </row>
    <row r="95" spans="1:17" ht="15" x14ac:dyDescent="0.2">
      <c r="A95" s="209" t="s">
        <v>1527</v>
      </c>
      <c r="B95" s="208"/>
      <c r="C95" s="208"/>
      <c r="D95" s="208"/>
      <c r="E95" s="208"/>
      <c r="F95" s="208"/>
      <c r="G95" s="208"/>
      <c r="H95" s="208"/>
      <c r="I95" s="208"/>
      <c r="J95" s="49">
        <v>26388</v>
      </c>
      <c r="K95" s="47"/>
      <c r="L95" s="47"/>
      <c r="M95" s="47"/>
      <c r="N95" s="47"/>
      <c r="O95" s="49">
        <v>211.15</v>
      </c>
      <c r="P95" s="47"/>
      <c r="Q95" s="49">
        <v>3.09</v>
      </c>
    </row>
    <row r="96" spans="1:17" ht="15" x14ac:dyDescent="0.2">
      <c r="A96" s="211" t="s">
        <v>104</v>
      </c>
      <c r="B96" s="212"/>
      <c r="C96" s="212"/>
      <c r="D96" s="212"/>
      <c r="E96" s="212"/>
      <c r="F96" s="212"/>
      <c r="G96" s="212"/>
      <c r="H96" s="212"/>
      <c r="I96" s="212"/>
      <c r="J96" s="212"/>
      <c r="K96" s="212"/>
      <c r="L96" s="212"/>
      <c r="M96" s="212"/>
      <c r="N96" s="212"/>
      <c r="O96" s="212"/>
      <c r="P96" s="212"/>
      <c r="Q96" s="212"/>
    </row>
    <row r="97" spans="1:17" ht="15" x14ac:dyDescent="0.2">
      <c r="A97" s="207" t="s">
        <v>105</v>
      </c>
      <c r="B97" s="208"/>
      <c r="C97" s="208"/>
      <c r="D97" s="208"/>
      <c r="E97" s="208"/>
      <c r="F97" s="208"/>
      <c r="G97" s="208"/>
      <c r="H97" s="208"/>
      <c r="I97" s="208"/>
      <c r="J97" s="46">
        <v>72484</v>
      </c>
      <c r="K97" s="46">
        <v>2116</v>
      </c>
      <c r="L97" s="46">
        <v>5399</v>
      </c>
      <c r="M97" s="46">
        <v>209</v>
      </c>
      <c r="N97" s="47"/>
      <c r="O97" s="46">
        <v>249.24</v>
      </c>
      <c r="P97" s="47"/>
      <c r="Q97" s="46">
        <v>16.420000000000002</v>
      </c>
    </row>
    <row r="98" spans="1:17" ht="15" x14ac:dyDescent="0.2">
      <c r="A98" s="207" t="s">
        <v>802</v>
      </c>
      <c r="B98" s="208"/>
      <c r="C98" s="208"/>
      <c r="D98" s="208"/>
      <c r="E98" s="208"/>
      <c r="F98" s="208"/>
      <c r="G98" s="208"/>
      <c r="H98" s="208"/>
      <c r="I98" s="208"/>
      <c r="J98" s="46">
        <v>75994</v>
      </c>
      <c r="K98" s="46">
        <v>2116</v>
      </c>
      <c r="L98" s="46">
        <v>5399</v>
      </c>
      <c r="M98" s="46">
        <v>209</v>
      </c>
      <c r="N98" s="47"/>
      <c r="O98" s="46">
        <v>249.24</v>
      </c>
      <c r="P98" s="47"/>
      <c r="Q98" s="46">
        <v>16.420000000000002</v>
      </c>
    </row>
    <row r="99" spans="1:17" ht="15" x14ac:dyDescent="0.2">
      <c r="A99" s="207" t="s">
        <v>106</v>
      </c>
      <c r="B99" s="208"/>
      <c r="C99" s="208"/>
      <c r="D99" s="208"/>
      <c r="E99" s="208"/>
      <c r="F99" s="208"/>
      <c r="G99" s="208"/>
      <c r="H99" s="208"/>
      <c r="I99" s="208"/>
      <c r="J99" s="47"/>
      <c r="K99" s="47"/>
      <c r="L99" s="47"/>
      <c r="M99" s="47"/>
      <c r="N99" s="47"/>
      <c r="O99" s="47"/>
      <c r="P99" s="47"/>
      <c r="Q99" s="47"/>
    </row>
    <row r="100" spans="1:17" ht="26.1" customHeight="1" x14ac:dyDescent="0.2">
      <c r="A100" s="207" t="s">
        <v>1528</v>
      </c>
      <c r="B100" s="208"/>
      <c r="C100" s="208"/>
      <c r="D100" s="208"/>
      <c r="E100" s="208"/>
      <c r="F100" s="208"/>
      <c r="G100" s="208"/>
      <c r="H100" s="208"/>
      <c r="I100" s="208"/>
      <c r="J100" s="46">
        <v>2594</v>
      </c>
      <c r="K100" s="47"/>
      <c r="L100" s="47"/>
      <c r="M100" s="47"/>
      <c r="N100" s="47"/>
      <c r="O100" s="47"/>
      <c r="P100" s="47"/>
      <c r="Q100" s="47"/>
    </row>
    <row r="101" spans="1:17" ht="15" x14ac:dyDescent="0.2">
      <c r="A101" s="207" t="s">
        <v>1529</v>
      </c>
      <c r="B101" s="208"/>
      <c r="C101" s="208"/>
      <c r="D101" s="208"/>
      <c r="E101" s="208"/>
      <c r="F101" s="208"/>
      <c r="G101" s="208"/>
      <c r="H101" s="208"/>
      <c r="I101" s="208"/>
      <c r="J101" s="46">
        <v>916</v>
      </c>
      <c r="K101" s="47"/>
      <c r="L101" s="47"/>
      <c r="M101" s="47"/>
      <c r="N101" s="47"/>
      <c r="O101" s="47"/>
      <c r="P101" s="47"/>
      <c r="Q101" s="47"/>
    </row>
    <row r="102" spans="1:17" ht="15" x14ac:dyDescent="0.2">
      <c r="A102" s="207" t="s">
        <v>61</v>
      </c>
      <c r="B102" s="208"/>
      <c r="C102" s="208"/>
      <c r="D102" s="208"/>
      <c r="E102" s="208"/>
      <c r="F102" s="208"/>
      <c r="G102" s="208"/>
      <c r="H102" s="208"/>
      <c r="I102" s="208"/>
      <c r="J102" s="46">
        <v>3464</v>
      </c>
      <c r="K102" s="47"/>
      <c r="L102" s="47"/>
      <c r="M102" s="47"/>
      <c r="N102" s="47"/>
      <c r="O102" s="47"/>
      <c r="P102" s="47"/>
      <c r="Q102" s="47"/>
    </row>
    <row r="103" spans="1:17" ht="15" x14ac:dyDescent="0.2">
      <c r="A103" s="207" t="s">
        <v>106</v>
      </c>
      <c r="B103" s="208"/>
      <c r="C103" s="208"/>
      <c r="D103" s="208"/>
      <c r="E103" s="208"/>
      <c r="F103" s="208"/>
      <c r="G103" s="208"/>
      <c r="H103" s="208"/>
      <c r="I103" s="208"/>
      <c r="J103" s="47"/>
      <c r="K103" s="47"/>
      <c r="L103" s="47"/>
      <c r="M103" s="47"/>
      <c r="N103" s="47"/>
      <c r="O103" s="47"/>
      <c r="P103" s="47"/>
      <c r="Q103" s="47"/>
    </row>
    <row r="104" spans="1:17" ht="15" x14ac:dyDescent="0.2">
      <c r="A104" s="207" t="s">
        <v>1530</v>
      </c>
      <c r="B104" s="208"/>
      <c r="C104" s="208"/>
      <c r="D104" s="208"/>
      <c r="E104" s="208"/>
      <c r="F104" s="208"/>
      <c r="G104" s="208"/>
      <c r="H104" s="208"/>
      <c r="I104" s="208"/>
      <c r="J104" s="46">
        <v>3464</v>
      </c>
      <c r="K104" s="47"/>
      <c r="L104" s="47"/>
      <c r="M104" s="47"/>
      <c r="N104" s="47"/>
      <c r="O104" s="47"/>
      <c r="P104" s="47"/>
      <c r="Q104" s="47"/>
    </row>
    <row r="105" spans="1:17" ht="15" x14ac:dyDescent="0.2">
      <c r="A105" s="207" t="s">
        <v>62</v>
      </c>
      <c r="B105" s="208"/>
      <c r="C105" s="208"/>
      <c r="D105" s="208"/>
      <c r="E105" s="208"/>
      <c r="F105" s="208"/>
      <c r="G105" s="208"/>
      <c r="H105" s="208"/>
      <c r="I105" s="208"/>
      <c r="J105" s="46">
        <v>2209</v>
      </c>
      <c r="K105" s="47"/>
      <c r="L105" s="47"/>
      <c r="M105" s="47"/>
      <c r="N105" s="47"/>
      <c r="O105" s="47"/>
      <c r="P105" s="47"/>
      <c r="Q105" s="47"/>
    </row>
    <row r="106" spans="1:17" ht="15" x14ac:dyDescent="0.2">
      <c r="A106" s="207" t="s">
        <v>106</v>
      </c>
      <c r="B106" s="208"/>
      <c r="C106" s="208"/>
      <c r="D106" s="208"/>
      <c r="E106" s="208"/>
      <c r="F106" s="208"/>
      <c r="G106" s="208"/>
      <c r="H106" s="208"/>
      <c r="I106" s="208"/>
      <c r="J106" s="47"/>
      <c r="K106" s="47"/>
      <c r="L106" s="47"/>
      <c r="M106" s="47"/>
      <c r="N106" s="47"/>
      <c r="O106" s="47"/>
      <c r="P106" s="47"/>
      <c r="Q106" s="47"/>
    </row>
    <row r="107" spans="1:17" ht="15" x14ac:dyDescent="0.2">
      <c r="A107" s="207" t="s">
        <v>1531</v>
      </c>
      <c r="B107" s="208"/>
      <c r="C107" s="208"/>
      <c r="D107" s="208"/>
      <c r="E107" s="208"/>
      <c r="F107" s="208"/>
      <c r="G107" s="208"/>
      <c r="H107" s="208"/>
      <c r="I107" s="208"/>
      <c r="J107" s="46">
        <v>2209</v>
      </c>
      <c r="K107" s="47"/>
      <c r="L107" s="47"/>
      <c r="M107" s="47"/>
      <c r="N107" s="47"/>
      <c r="O107" s="47"/>
      <c r="P107" s="47"/>
      <c r="Q107" s="47"/>
    </row>
    <row r="108" spans="1:17" ht="15" x14ac:dyDescent="0.2">
      <c r="A108" s="209" t="s">
        <v>115</v>
      </c>
      <c r="B108" s="208"/>
      <c r="C108" s="208"/>
      <c r="D108" s="208"/>
      <c r="E108" s="208"/>
      <c r="F108" s="208"/>
      <c r="G108" s="208"/>
      <c r="H108" s="208"/>
      <c r="I108" s="208"/>
      <c r="J108" s="47"/>
      <c r="K108" s="47"/>
      <c r="L108" s="47"/>
      <c r="M108" s="47"/>
      <c r="N108" s="47"/>
      <c r="O108" s="47"/>
      <c r="P108" s="47"/>
      <c r="Q108" s="47"/>
    </row>
    <row r="109" spans="1:17" ht="15" x14ac:dyDescent="0.2">
      <c r="A109" s="207" t="s">
        <v>151</v>
      </c>
      <c r="B109" s="208"/>
      <c r="C109" s="208"/>
      <c r="D109" s="208"/>
      <c r="E109" s="208"/>
      <c r="F109" s="208"/>
      <c r="G109" s="208"/>
      <c r="H109" s="208"/>
      <c r="I109" s="208"/>
      <c r="J109" s="47"/>
      <c r="K109" s="47"/>
      <c r="L109" s="47"/>
      <c r="M109" s="47"/>
      <c r="N109" s="47"/>
      <c r="O109" s="47"/>
      <c r="P109" s="47"/>
      <c r="Q109" s="47"/>
    </row>
    <row r="110" spans="1:17" ht="15" x14ac:dyDescent="0.2">
      <c r="A110" s="207" t="s">
        <v>1532</v>
      </c>
      <c r="B110" s="208"/>
      <c r="C110" s="208"/>
      <c r="D110" s="208"/>
      <c r="E110" s="208"/>
      <c r="F110" s="208"/>
      <c r="G110" s="208"/>
      <c r="H110" s="208"/>
      <c r="I110" s="208"/>
      <c r="J110" s="46">
        <v>3019</v>
      </c>
      <c r="K110" s="47"/>
      <c r="L110" s="46">
        <v>2510</v>
      </c>
      <c r="M110" s="47"/>
      <c r="N110" s="47"/>
      <c r="O110" s="47"/>
      <c r="P110" s="47"/>
      <c r="Q110" s="47"/>
    </row>
    <row r="111" spans="1:17" ht="15" x14ac:dyDescent="0.2">
      <c r="A111" s="207" t="s">
        <v>1533</v>
      </c>
      <c r="B111" s="208"/>
      <c r="C111" s="208"/>
      <c r="D111" s="208"/>
      <c r="E111" s="208"/>
      <c r="F111" s="208"/>
      <c r="G111" s="208"/>
      <c r="H111" s="208"/>
      <c r="I111" s="208"/>
      <c r="J111" s="47"/>
      <c r="K111" s="47"/>
      <c r="L111" s="47"/>
      <c r="M111" s="47"/>
      <c r="N111" s="47"/>
      <c r="O111" s="47"/>
      <c r="P111" s="47"/>
      <c r="Q111" s="47"/>
    </row>
    <row r="112" spans="1:17" ht="15" x14ac:dyDescent="0.2">
      <c r="A112" s="207" t="s">
        <v>1534</v>
      </c>
      <c r="B112" s="208"/>
      <c r="C112" s="208"/>
      <c r="D112" s="208"/>
      <c r="E112" s="208"/>
      <c r="F112" s="208"/>
      <c r="G112" s="208"/>
      <c r="H112" s="208"/>
      <c r="I112" s="208"/>
      <c r="J112" s="46">
        <v>26237</v>
      </c>
      <c r="K112" s="46">
        <v>2116</v>
      </c>
      <c r="L112" s="46">
        <v>2889</v>
      </c>
      <c r="M112" s="46">
        <v>209</v>
      </c>
      <c r="N112" s="47"/>
      <c r="O112" s="46">
        <v>249.24</v>
      </c>
      <c r="P112" s="47"/>
      <c r="Q112" s="46">
        <v>16.420000000000002</v>
      </c>
    </row>
    <row r="113" spans="1:17" ht="15" x14ac:dyDescent="0.2">
      <c r="A113" s="207" t="s">
        <v>1535</v>
      </c>
      <c r="B113" s="208"/>
      <c r="C113" s="208"/>
      <c r="D113" s="208"/>
      <c r="E113" s="208"/>
      <c r="F113" s="208"/>
      <c r="G113" s="208"/>
      <c r="H113" s="208"/>
      <c r="I113" s="208"/>
      <c r="J113" s="46">
        <v>3464</v>
      </c>
      <c r="K113" s="47"/>
      <c r="L113" s="47"/>
      <c r="M113" s="47"/>
      <c r="N113" s="47"/>
      <c r="O113" s="47"/>
      <c r="P113" s="47"/>
      <c r="Q113" s="47"/>
    </row>
    <row r="114" spans="1:17" ht="15" x14ac:dyDescent="0.2">
      <c r="A114" s="207" t="s">
        <v>1536</v>
      </c>
      <c r="B114" s="208"/>
      <c r="C114" s="208"/>
      <c r="D114" s="208"/>
      <c r="E114" s="208"/>
      <c r="F114" s="208"/>
      <c r="G114" s="208"/>
      <c r="H114" s="208"/>
      <c r="I114" s="208"/>
      <c r="J114" s="46">
        <v>2209</v>
      </c>
      <c r="K114" s="47"/>
      <c r="L114" s="47"/>
      <c r="M114" s="47"/>
      <c r="N114" s="47"/>
      <c r="O114" s="47"/>
      <c r="P114" s="47"/>
      <c r="Q114" s="47"/>
    </row>
    <row r="115" spans="1:17" ht="15" x14ac:dyDescent="0.2">
      <c r="A115" s="207" t="s">
        <v>131</v>
      </c>
      <c r="B115" s="208"/>
      <c r="C115" s="208"/>
      <c r="D115" s="208"/>
      <c r="E115" s="208"/>
      <c r="F115" s="208"/>
      <c r="G115" s="208"/>
      <c r="H115" s="208"/>
      <c r="I115" s="208"/>
      <c r="J115" s="46">
        <v>31910</v>
      </c>
      <c r="K115" s="47"/>
      <c r="L115" s="47"/>
      <c r="M115" s="47"/>
      <c r="N115" s="47"/>
      <c r="O115" s="46">
        <v>249.24</v>
      </c>
      <c r="P115" s="47"/>
      <c r="Q115" s="46">
        <v>16.420000000000002</v>
      </c>
    </row>
    <row r="116" spans="1:17" ht="15" x14ac:dyDescent="0.2">
      <c r="A116" s="207" t="s">
        <v>1537</v>
      </c>
      <c r="B116" s="208"/>
      <c r="C116" s="208"/>
      <c r="D116" s="208"/>
      <c r="E116" s="208"/>
      <c r="F116" s="208"/>
      <c r="G116" s="208"/>
      <c r="H116" s="208"/>
      <c r="I116" s="208"/>
      <c r="J116" s="47"/>
      <c r="K116" s="47"/>
      <c r="L116" s="47"/>
      <c r="M116" s="47"/>
      <c r="N116" s="47"/>
      <c r="O116" s="47"/>
      <c r="P116" s="47"/>
      <c r="Q116" s="47"/>
    </row>
    <row r="117" spans="1:17" ht="15" x14ac:dyDescent="0.2">
      <c r="A117" s="207" t="s">
        <v>1538</v>
      </c>
      <c r="B117" s="208"/>
      <c r="C117" s="208"/>
      <c r="D117" s="208"/>
      <c r="E117" s="208"/>
      <c r="F117" s="208"/>
      <c r="G117" s="208"/>
      <c r="H117" s="208"/>
      <c r="I117" s="208"/>
      <c r="J117" s="46">
        <v>43228</v>
      </c>
      <c r="K117" s="47"/>
      <c r="L117" s="47"/>
      <c r="M117" s="47"/>
      <c r="N117" s="47"/>
      <c r="O117" s="47"/>
      <c r="P117" s="47"/>
      <c r="Q117" s="47"/>
    </row>
    <row r="118" spans="1:17" ht="26.1" customHeight="1" x14ac:dyDescent="0.2">
      <c r="A118" s="207" t="s">
        <v>1539</v>
      </c>
      <c r="B118" s="208"/>
      <c r="C118" s="208"/>
      <c r="D118" s="208"/>
      <c r="E118" s="208"/>
      <c r="F118" s="208"/>
      <c r="G118" s="208"/>
      <c r="H118" s="208"/>
      <c r="I118" s="208"/>
      <c r="J118" s="46">
        <v>45822</v>
      </c>
      <c r="K118" s="47"/>
      <c r="L118" s="47"/>
      <c r="M118" s="47"/>
      <c r="N118" s="47"/>
      <c r="O118" s="47"/>
      <c r="P118" s="47"/>
      <c r="Q118" s="47"/>
    </row>
    <row r="119" spans="1:17" ht="15" x14ac:dyDescent="0.2">
      <c r="A119" s="207" t="s">
        <v>1540</v>
      </c>
      <c r="B119" s="208"/>
      <c r="C119" s="208"/>
      <c r="D119" s="208"/>
      <c r="E119" s="208"/>
      <c r="F119" s="208"/>
      <c r="G119" s="208"/>
      <c r="H119" s="208"/>
      <c r="I119" s="208"/>
      <c r="J119" s="46">
        <v>46738</v>
      </c>
      <c r="K119" s="47"/>
      <c r="L119" s="47"/>
      <c r="M119" s="47"/>
      <c r="N119" s="47"/>
      <c r="O119" s="47"/>
      <c r="P119" s="47"/>
      <c r="Q119" s="47"/>
    </row>
    <row r="120" spans="1:17" ht="15" x14ac:dyDescent="0.2">
      <c r="A120" s="207" t="s">
        <v>68</v>
      </c>
      <c r="B120" s="208"/>
      <c r="C120" s="208"/>
      <c r="D120" s="208"/>
      <c r="E120" s="208"/>
      <c r="F120" s="208"/>
      <c r="G120" s="208"/>
      <c r="H120" s="208"/>
      <c r="I120" s="208"/>
      <c r="J120" s="46">
        <v>81667</v>
      </c>
      <c r="K120" s="47"/>
      <c r="L120" s="47"/>
      <c r="M120" s="47"/>
      <c r="N120" s="47"/>
      <c r="O120" s="46">
        <v>249.24</v>
      </c>
      <c r="P120" s="47"/>
      <c r="Q120" s="46">
        <v>16.420000000000002</v>
      </c>
    </row>
    <row r="121" spans="1:17" ht="15" x14ac:dyDescent="0.2">
      <c r="A121" s="207" t="s">
        <v>69</v>
      </c>
      <c r="B121" s="208"/>
      <c r="C121" s="208"/>
      <c r="D121" s="208"/>
      <c r="E121" s="208"/>
      <c r="F121" s="208"/>
      <c r="G121" s="208"/>
      <c r="H121" s="208"/>
      <c r="I121" s="208"/>
      <c r="J121" s="47"/>
      <c r="K121" s="47"/>
      <c r="L121" s="47"/>
      <c r="M121" s="47"/>
      <c r="N121" s="47"/>
      <c r="O121" s="47"/>
      <c r="P121" s="47"/>
      <c r="Q121" s="47"/>
    </row>
    <row r="122" spans="1:17" ht="15" x14ac:dyDescent="0.2">
      <c r="A122" s="207" t="s">
        <v>70</v>
      </c>
      <c r="B122" s="208"/>
      <c r="C122" s="208"/>
      <c r="D122" s="208"/>
      <c r="E122" s="208"/>
      <c r="F122" s="208"/>
      <c r="G122" s="208"/>
      <c r="H122" s="208"/>
      <c r="I122" s="208"/>
      <c r="J122" s="46">
        <v>68479</v>
      </c>
      <c r="K122" s="47"/>
      <c r="L122" s="47"/>
      <c r="M122" s="47"/>
      <c r="N122" s="47"/>
      <c r="O122" s="47"/>
      <c r="P122" s="47"/>
      <c r="Q122" s="47"/>
    </row>
    <row r="123" spans="1:17" ht="15" x14ac:dyDescent="0.2">
      <c r="A123" s="207" t="s">
        <v>71</v>
      </c>
      <c r="B123" s="208"/>
      <c r="C123" s="208"/>
      <c r="D123" s="208"/>
      <c r="E123" s="208"/>
      <c r="F123" s="208"/>
      <c r="G123" s="208"/>
      <c r="H123" s="208"/>
      <c r="I123" s="208"/>
      <c r="J123" s="46">
        <v>5399</v>
      </c>
      <c r="K123" s="47"/>
      <c r="L123" s="47"/>
      <c r="M123" s="47"/>
      <c r="N123" s="47"/>
      <c r="O123" s="47"/>
      <c r="P123" s="47"/>
      <c r="Q123" s="47"/>
    </row>
    <row r="124" spans="1:17" ht="15" x14ac:dyDescent="0.2">
      <c r="A124" s="207" t="s">
        <v>72</v>
      </c>
      <c r="B124" s="208"/>
      <c r="C124" s="208"/>
      <c r="D124" s="208"/>
      <c r="E124" s="208"/>
      <c r="F124" s="208"/>
      <c r="G124" s="208"/>
      <c r="H124" s="208"/>
      <c r="I124" s="208"/>
      <c r="J124" s="46">
        <v>2325</v>
      </c>
      <c r="K124" s="47"/>
      <c r="L124" s="47"/>
      <c r="M124" s="47"/>
      <c r="N124" s="47"/>
      <c r="O124" s="47"/>
      <c r="P124" s="47"/>
      <c r="Q124" s="47"/>
    </row>
    <row r="125" spans="1:17" ht="15" x14ac:dyDescent="0.2">
      <c r="A125" s="207" t="s">
        <v>73</v>
      </c>
      <c r="B125" s="208"/>
      <c r="C125" s="208"/>
      <c r="D125" s="208"/>
      <c r="E125" s="208"/>
      <c r="F125" s="208"/>
      <c r="G125" s="208"/>
      <c r="H125" s="208"/>
      <c r="I125" s="208"/>
      <c r="J125" s="46">
        <v>3464</v>
      </c>
      <c r="K125" s="47"/>
      <c r="L125" s="47"/>
      <c r="M125" s="47"/>
      <c r="N125" s="47"/>
      <c r="O125" s="47"/>
      <c r="P125" s="47"/>
      <c r="Q125" s="47"/>
    </row>
    <row r="126" spans="1:17" ht="15" x14ac:dyDescent="0.2">
      <c r="A126" s="207" t="s">
        <v>74</v>
      </c>
      <c r="B126" s="208"/>
      <c r="C126" s="208"/>
      <c r="D126" s="208"/>
      <c r="E126" s="208"/>
      <c r="F126" s="208"/>
      <c r="G126" s="208"/>
      <c r="H126" s="208"/>
      <c r="I126" s="208"/>
      <c r="J126" s="46">
        <v>2209</v>
      </c>
      <c r="K126" s="47"/>
      <c r="L126" s="47"/>
      <c r="M126" s="47"/>
      <c r="N126" s="47"/>
      <c r="O126" s="47"/>
      <c r="P126" s="47"/>
      <c r="Q126" s="47"/>
    </row>
    <row r="127" spans="1:17" ht="15" x14ac:dyDescent="0.2">
      <c r="A127" s="209" t="s">
        <v>153</v>
      </c>
      <c r="B127" s="208"/>
      <c r="C127" s="208"/>
      <c r="D127" s="208"/>
      <c r="E127" s="208"/>
      <c r="F127" s="208"/>
      <c r="G127" s="208"/>
      <c r="H127" s="208"/>
      <c r="I127" s="208"/>
      <c r="J127" s="49">
        <v>81667</v>
      </c>
      <c r="K127" s="47"/>
      <c r="L127" s="47"/>
      <c r="M127" s="47"/>
      <c r="N127" s="47"/>
      <c r="O127" s="49">
        <v>249.24</v>
      </c>
      <c r="P127" s="47"/>
      <c r="Q127" s="49">
        <v>16.420000000000002</v>
      </c>
    </row>
    <row r="128" spans="1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1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1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1:17" ht="15" x14ac:dyDescent="0.2">
      <c r="A131" s="215" t="s">
        <v>222</v>
      </c>
      <c r="B131" s="216"/>
      <c r="C131" s="216"/>
      <c r="D131" s="216"/>
      <c r="E131" s="216"/>
      <c r="F131" s="216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</row>
    <row r="132" spans="1:17" ht="15" x14ac:dyDescent="0.2">
      <c r="A132" s="217" t="s">
        <v>163</v>
      </c>
      <c r="B132" s="216"/>
      <c r="C132" s="216"/>
      <c r="D132" s="216"/>
      <c r="E132" s="216"/>
      <c r="F132" s="216"/>
      <c r="G132" s="216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</row>
    <row r="133" spans="1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1:17" ht="15" x14ac:dyDescent="0.2">
      <c r="A134" s="215" t="s">
        <v>164</v>
      </c>
      <c r="B134" s="216"/>
      <c r="C134" s="216"/>
      <c r="D134" s="216"/>
      <c r="E134" s="216"/>
      <c r="F134" s="216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</row>
    <row r="135" spans="1:17" ht="15" x14ac:dyDescent="0.2">
      <c r="A135" s="217" t="s">
        <v>163</v>
      </c>
      <c r="B135" s="216"/>
      <c r="C135" s="216"/>
      <c r="D135" s="216"/>
      <c r="E135" s="216"/>
      <c r="F135" s="216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</row>
    <row r="136" spans="1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1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1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1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1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1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1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1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90"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55:I55"/>
    <mergeCell ref="A26:Q26"/>
    <mergeCell ref="A27:Q27"/>
    <mergeCell ref="A43:Q43"/>
    <mergeCell ref="A47:I47"/>
    <mergeCell ref="A48:I48"/>
    <mergeCell ref="A49:I49"/>
    <mergeCell ref="A50:I50"/>
    <mergeCell ref="A51:I51"/>
    <mergeCell ref="A52:I52"/>
    <mergeCell ref="A53:I53"/>
    <mergeCell ref="A54:I54"/>
    <mergeCell ref="A83:I83"/>
    <mergeCell ref="A56:I56"/>
    <mergeCell ref="A57:I57"/>
    <mergeCell ref="A58:I58"/>
    <mergeCell ref="A59:I59"/>
    <mergeCell ref="A60:I60"/>
    <mergeCell ref="A61:I61"/>
    <mergeCell ref="A62:I62"/>
    <mergeCell ref="A63:Q63"/>
    <mergeCell ref="A64:Q64"/>
    <mergeCell ref="A78:Q78"/>
    <mergeCell ref="A82:I82"/>
    <mergeCell ref="A95:I95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  <mergeCell ref="A94:I94"/>
    <mergeCell ref="A107:I107"/>
    <mergeCell ref="A96:Q96"/>
    <mergeCell ref="A97:I97"/>
    <mergeCell ref="A98:I98"/>
    <mergeCell ref="A99:I99"/>
    <mergeCell ref="A100:I100"/>
    <mergeCell ref="A101:I101"/>
    <mergeCell ref="A102:I102"/>
    <mergeCell ref="A103:I103"/>
    <mergeCell ref="A104:I104"/>
    <mergeCell ref="A105:I105"/>
    <mergeCell ref="A106:I106"/>
    <mergeCell ref="A119:I119"/>
    <mergeCell ref="A108:I108"/>
    <mergeCell ref="A109:I109"/>
    <mergeCell ref="A110:I110"/>
    <mergeCell ref="A111:I111"/>
    <mergeCell ref="A112:I112"/>
    <mergeCell ref="A113:I113"/>
    <mergeCell ref="A114:I114"/>
    <mergeCell ref="A115:I115"/>
    <mergeCell ref="A116:I116"/>
    <mergeCell ref="A117:I117"/>
    <mergeCell ref="A118:I118"/>
    <mergeCell ref="A135:Q135"/>
    <mergeCell ref="A120:I120"/>
    <mergeCell ref="A121:I121"/>
    <mergeCell ref="A122:I122"/>
    <mergeCell ref="A123:I123"/>
    <mergeCell ref="A124:I124"/>
    <mergeCell ref="A125:I125"/>
    <mergeCell ref="A126:I126"/>
    <mergeCell ref="A127:I127"/>
    <mergeCell ref="A131:Q131"/>
    <mergeCell ref="A132:Q132"/>
    <mergeCell ref="A134:Q134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154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1541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1542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1543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225</v>
      </c>
      <c r="E16" s="4"/>
      <c r="F16" s="5"/>
      <c r="G16" s="5"/>
      <c r="H16" s="5"/>
      <c r="I16" s="19"/>
      <c r="J16" s="213" t="s">
        <v>1544</v>
      </c>
      <c r="K16" s="214"/>
      <c r="L16" s="11" t="s">
        <v>158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227</v>
      </c>
      <c r="E17" s="4"/>
      <c r="F17" s="5"/>
      <c r="G17" s="5"/>
      <c r="H17" s="5"/>
      <c r="I17" s="19"/>
      <c r="J17" s="213" t="s">
        <v>1545</v>
      </c>
      <c r="K17" s="214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229</v>
      </c>
      <c r="E18" s="4"/>
      <c r="F18" s="5"/>
      <c r="G18" s="5"/>
      <c r="H18" s="5"/>
      <c r="I18" s="19"/>
      <c r="J18" s="213" t="s">
        <v>1546</v>
      </c>
      <c r="K18" s="214"/>
      <c r="L18" s="11" t="s">
        <v>158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165</v>
      </c>
      <c r="E19" s="4"/>
      <c r="F19" s="5"/>
      <c r="G19" s="5"/>
      <c r="H19" s="5"/>
      <c r="I19" s="19"/>
      <c r="J19" s="213" t="s">
        <v>1547</v>
      </c>
      <c r="K19" s="214"/>
      <c r="L19" s="11" t="s">
        <v>158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166</v>
      </c>
      <c r="E20" s="4"/>
      <c r="F20" s="5"/>
      <c r="G20" s="5"/>
      <c r="H20" s="5"/>
      <c r="I20" s="19"/>
      <c r="J20" s="213" t="s">
        <v>1548</v>
      </c>
      <c r="K20" s="214"/>
      <c r="L20" s="11" t="s">
        <v>168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38" t="s">
        <v>176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203" t="s">
        <v>7</v>
      </c>
      <c r="B24" s="205" t="s">
        <v>8</v>
      </c>
      <c r="C24" s="201" t="s">
        <v>9</v>
      </c>
      <c r="D24" s="201" t="s">
        <v>10</v>
      </c>
      <c r="E24" s="201" t="s">
        <v>11</v>
      </c>
      <c r="F24" s="201" t="s">
        <v>12</v>
      </c>
      <c r="G24" s="202"/>
      <c r="H24" s="202"/>
      <c r="I24" s="202"/>
      <c r="J24" s="201" t="s">
        <v>13</v>
      </c>
      <c r="K24" s="202"/>
      <c r="L24" s="202"/>
      <c r="M24" s="202"/>
      <c r="N24" s="201" t="s">
        <v>14</v>
      </c>
      <c r="O24" s="201" t="s">
        <v>15</v>
      </c>
      <c r="P24" s="201" t="s">
        <v>16</v>
      </c>
      <c r="Q24" s="201" t="s">
        <v>17</v>
      </c>
    </row>
    <row r="25" spans="1:17" ht="15.75" customHeight="1" x14ac:dyDescent="0.2">
      <c r="A25" s="204"/>
      <c r="B25" s="206"/>
      <c r="C25" s="198"/>
      <c r="D25" s="201"/>
      <c r="E25" s="202"/>
      <c r="F25" s="201" t="s">
        <v>18</v>
      </c>
      <c r="G25" s="201" t="s">
        <v>19</v>
      </c>
      <c r="H25" s="202"/>
      <c r="I25" s="202"/>
      <c r="J25" s="201" t="s">
        <v>18</v>
      </c>
      <c r="K25" s="201" t="s">
        <v>19</v>
      </c>
      <c r="L25" s="202"/>
      <c r="M25" s="202"/>
      <c r="N25" s="201"/>
      <c r="O25" s="201"/>
      <c r="P25" s="201"/>
      <c r="Q25" s="201"/>
    </row>
    <row r="26" spans="1:17" ht="15.75" customHeight="1" x14ac:dyDescent="0.2">
      <c r="A26" s="204"/>
      <c r="B26" s="206"/>
      <c r="C26" s="198"/>
      <c r="D26" s="201"/>
      <c r="E26" s="202"/>
      <c r="F26" s="202"/>
      <c r="G26" s="39" t="s">
        <v>20</v>
      </c>
      <c r="H26" s="39" t="s">
        <v>21</v>
      </c>
      <c r="I26" s="39" t="s">
        <v>22</v>
      </c>
      <c r="J26" s="202"/>
      <c r="K26" s="39" t="s">
        <v>20</v>
      </c>
      <c r="L26" s="39" t="s">
        <v>21</v>
      </c>
      <c r="M26" s="39" t="s">
        <v>22</v>
      </c>
      <c r="N26" s="201"/>
      <c r="O26" s="201"/>
      <c r="P26" s="201"/>
      <c r="Q26" s="201"/>
    </row>
    <row r="27" spans="1:17" x14ac:dyDescent="0.2">
      <c r="A27" s="35">
        <v>1</v>
      </c>
      <c r="B27" s="41">
        <v>2</v>
      </c>
      <c r="C27" s="39">
        <v>3</v>
      </c>
      <c r="D27" s="39">
        <v>4</v>
      </c>
      <c r="E27" s="26">
        <v>5</v>
      </c>
      <c r="F27" s="40">
        <v>6</v>
      </c>
      <c r="G27" s="40">
        <v>7</v>
      </c>
      <c r="H27" s="40">
        <v>8</v>
      </c>
      <c r="I27" s="40">
        <v>9</v>
      </c>
      <c r="J27" s="40">
        <v>10</v>
      </c>
      <c r="K27" s="40">
        <v>11</v>
      </c>
      <c r="L27" s="40">
        <v>12</v>
      </c>
      <c r="M27" s="40">
        <v>13</v>
      </c>
      <c r="N27" s="40">
        <v>14</v>
      </c>
      <c r="O27" s="40">
        <v>15</v>
      </c>
      <c r="P27" s="40">
        <v>16</v>
      </c>
      <c r="Q27" s="40">
        <v>17</v>
      </c>
    </row>
    <row r="28" spans="1:17" ht="19.149999999999999" customHeight="1" x14ac:dyDescent="0.2">
      <c r="A28" s="210" t="s">
        <v>1549</v>
      </c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</row>
    <row r="29" spans="1:17" ht="19.149999999999999" customHeight="1" x14ac:dyDescent="0.2">
      <c r="A29" s="207" t="s">
        <v>1550</v>
      </c>
      <c r="B29" s="208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  <c r="Q29" s="208"/>
    </row>
    <row r="30" spans="1:17" ht="63" x14ac:dyDescent="0.2">
      <c r="A30" s="42" t="s">
        <v>27</v>
      </c>
      <c r="B30" s="43" t="s">
        <v>1551</v>
      </c>
      <c r="C30" s="44" t="s">
        <v>1552</v>
      </c>
      <c r="D30" s="31" t="s">
        <v>248</v>
      </c>
      <c r="E30" s="48">
        <v>1</v>
      </c>
      <c r="F30" s="46">
        <v>87.43</v>
      </c>
      <c r="G30" s="46">
        <v>23.51</v>
      </c>
      <c r="H30" s="46">
        <v>60.39</v>
      </c>
      <c r="I30" s="46">
        <v>4.54</v>
      </c>
      <c r="J30" s="47">
        <v>87</v>
      </c>
      <c r="K30" s="47">
        <v>24</v>
      </c>
      <c r="L30" s="47">
        <v>60</v>
      </c>
      <c r="M30" s="47">
        <v>5</v>
      </c>
      <c r="N30" s="47">
        <v>2.37</v>
      </c>
      <c r="O30" s="47">
        <v>2.37</v>
      </c>
      <c r="P30" s="47">
        <v>0.41</v>
      </c>
      <c r="Q30" s="47">
        <v>0.41</v>
      </c>
    </row>
    <row r="31" spans="1:17" ht="168" x14ac:dyDescent="0.2">
      <c r="A31" s="42" t="s">
        <v>32</v>
      </c>
      <c r="B31" s="43" t="s">
        <v>1553</v>
      </c>
      <c r="C31" s="44" t="s">
        <v>1554</v>
      </c>
      <c r="D31" s="31" t="s">
        <v>248</v>
      </c>
      <c r="E31" s="45" t="s">
        <v>1555</v>
      </c>
      <c r="F31" s="46">
        <v>11.51</v>
      </c>
      <c r="G31" s="46">
        <v>11.11</v>
      </c>
      <c r="H31" s="47"/>
      <c r="I31" s="47"/>
      <c r="J31" s="47">
        <v>58</v>
      </c>
      <c r="K31" s="47">
        <v>56</v>
      </c>
      <c r="L31" s="47"/>
      <c r="M31" s="47"/>
      <c r="N31" s="47">
        <v>1.1200000000000001</v>
      </c>
      <c r="O31" s="47">
        <v>5.6</v>
      </c>
      <c r="P31" s="47"/>
      <c r="Q31" s="47"/>
    </row>
    <row r="32" spans="1:17" ht="120" x14ac:dyDescent="0.2">
      <c r="A32" s="42" t="s">
        <v>36</v>
      </c>
      <c r="B32" s="43" t="s">
        <v>1556</v>
      </c>
      <c r="C32" s="44" t="s">
        <v>1557</v>
      </c>
      <c r="D32" s="31" t="s">
        <v>248</v>
      </c>
      <c r="E32" s="48">
        <v>1</v>
      </c>
      <c r="F32" s="46">
        <v>20.5</v>
      </c>
      <c r="G32" s="46">
        <v>10.87</v>
      </c>
      <c r="H32" s="46">
        <v>8.8699999999999992</v>
      </c>
      <c r="I32" s="46">
        <v>0.54</v>
      </c>
      <c r="J32" s="47">
        <v>21</v>
      </c>
      <c r="K32" s="47">
        <v>11</v>
      </c>
      <c r="L32" s="47">
        <v>9</v>
      </c>
      <c r="M32" s="47">
        <v>1</v>
      </c>
      <c r="N32" s="47">
        <v>1.1299999999999999</v>
      </c>
      <c r="O32" s="47">
        <v>1.1299999999999999</v>
      </c>
      <c r="P32" s="47">
        <v>0.04</v>
      </c>
      <c r="Q32" s="47">
        <v>0.04</v>
      </c>
    </row>
    <row r="33" spans="1:17" ht="108" x14ac:dyDescent="0.2">
      <c r="A33" s="42" t="s">
        <v>41</v>
      </c>
      <c r="B33" s="43" t="s">
        <v>1558</v>
      </c>
      <c r="C33" s="44" t="s">
        <v>1559</v>
      </c>
      <c r="D33" s="31" t="s">
        <v>248</v>
      </c>
      <c r="E33" s="48">
        <v>1</v>
      </c>
      <c r="F33" s="46">
        <v>159.58000000000001</v>
      </c>
      <c r="G33" s="46">
        <v>27.78</v>
      </c>
      <c r="H33" s="46">
        <v>3.96</v>
      </c>
      <c r="I33" s="46">
        <v>0.14000000000000001</v>
      </c>
      <c r="J33" s="47">
        <v>160</v>
      </c>
      <c r="K33" s="47">
        <v>28</v>
      </c>
      <c r="L33" s="47">
        <v>4</v>
      </c>
      <c r="M33" s="47"/>
      <c r="N33" s="47">
        <v>2.8</v>
      </c>
      <c r="O33" s="47">
        <v>2.8</v>
      </c>
      <c r="P33" s="47">
        <v>0.01</v>
      </c>
      <c r="Q33" s="47">
        <v>0.01</v>
      </c>
    </row>
    <row r="34" spans="1:17" ht="108" x14ac:dyDescent="0.2">
      <c r="A34" s="42" t="s">
        <v>46</v>
      </c>
      <c r="B34" s="43" t="s">
        <v>1560</v>
      </c>
      <c r="C34" s="44" t="s">
        <v>1561</v>
      </c>
      <c r="D34" s="31" t="s">
        <v>248</v>
      </c>
      <c r="E34" s="48">
        <v>1</v>
      </c>
      <c r="F34" s="46">
        <v>80.38</v>
      </c>
      <c r="G34" s="46">
        <v>28.67</v>
      </c>
      <c r="H34" s="46">
        <v>4.04</v>
      </c>
      <c r="I34" s="46">
        <v>0.14000000000000001</v>
      </c>
      <c r="J34" s="47">
        <v>80</v>
      </c>
      <c r="K34" s="47">
        <v>29</v>
      </c>
      <c r="L34" s="47">
        <v>4</v>
      </c>
      <c r="M34" s="47"/>
      <c r="N34" s="47">
        <v>2.89</v>
      </c>
      <c r="O34" s="47">
        <v>2.89</v>
      </c>
      <c r="P34" s="47">
        <v>0.01</v>
      </c>
      <c r="Q34" s="47">
        <v>0.01</v>
      </c>
    </row>
    <row r="35" spans="1:17" ht="63" x14ac:dyDescent="0.2">
      <c r="A35" s="42" t="s">
        <v>51</v>
      </c>
      <c r="B35" s="43" t="s">
        <v>1562</v>
      </c>
      <c r="C35" s="44" t="s">
        <v>1563</v>
      </c>
      <c r="D35" s="31" t="s">
        <v>191</v>
      </c>
      <c r="E35" s="45" t="s">
        <v>1564</v>
      </c>
      <c r="F35" s="46">
        <v>3275.13</v>
      </c>
      <c r="G35" s="46">
        <v>77.77</v>
      </c>
      <c r="H35" s="46">
        <v>3197.36</v>
      </c>
      <c r="I35" s="46">
        <v>529.77</v>
      </c>
      <c r="J35" s="47">
        <v>69</v>
      </c>
      <c r="K35" s="47">
        <v>2</v>
      </c>
      <c r="L35" s="47">
        <v>67</v>
      </c>
      <c r="M35" s="47">
        <v>11</v>
      </c>
      <c r="N35" s="47">
        <v>9.9700000000000006</v>
      </c>
      <c r="O35" s="47">
        <v>0.21</v>
      </c>
      <c r="P35" s="47">
        <v>45.67</v>
      </c>
      <c r="Q35" s="47">
        <v>0.96</v>
      </c>
    </row>
    <row r="36" spans="1:17" ht="63" x14ac:dyDescent="0.2">
      <c r="A36" s="42" t="s">
        <v>56</v>
      </c>
      <c r="B36" s="43" t="s">
        <v>1188</v>
      </c>
      <c r="C36" s="44" t="s">
        <v>1189</v>
      </c>
      <c r="D36" s="31" t="s">
        <v>191</v>
      </c>
      <c r="E36" s="45" t="s">
        <v>1565</v>
      </c>
      <c r="F36" s="46">
        <v>451.97</v>
      </c>
      <c r="G36" s="47"/>
      <c r="H36" s="46">
        <v>451.97</v>
      </c>
      <c r="I36" s="46">
        <v>88.16</v>
      </c>
      <c r="J36" s="47">
        <v>9</v>
      </c>
      <c r="K36" s="47"/>
      <c r="L36" s="47">
        <v>9</v>
      </c>
      <c r="M36" s="47">
        <v>2</v>
      </c>
      <c r="N36" s="47"/>
      <c r="O36" s="47"/>
      <c r="P36" s="47">
        <v>7.6</v>
      </c>
      <c r="Q36" s="47">
        <v>0.16</v>
      </c>
    </row>
    <row r="37" spans="1:17" ht="72.75" x14ac:dyDescent="0.2">
      <c r="A37" s="42" t="s">
        <v>78</v>
      </c>
      <c r="B37" s="43" t="s">
        <v>974</v>
      </c>
      <c r="C37" s="44" t="s">
        <v>186</v>
      </c>
      <c r="D37" s="31" t="s">
        <v>187</v>
      </c>
      <c r="E37" s="48">
        <v>8</v>
      </c>
      <c r="F37" s="46">
        <v>55.26</v>
      </c>
      <c r="G37" s="47"/>
      <c r="H37" s="47"/>
      <c r="I37" s="47"/>
      <c r="J37" s="47">
        <v>442</v>
      </c>
      <c r="K37" s="47"/>
      <c r="L37" s="47"/>
      <c r="M37" s="47"/>
      <c r="N37" s="47"/>
      <c r="O37" s="47"/>
      <c r="P37" s="47"/>
      <c r="Q37" s="47"/>
    </row>
    <row r="38" spans="1:17" ht="72.75" x14ac:dyDescent="0.2">
      <c r="A38" s="42" t="s">
        <v>84</v>
      </c>
      <c r="B38" s="43" t="s">
        <v>1566</v>
      </c>
      <c r="C38" s="44" t="s">
        <v>1194</v>
      </c>
      <c r="D38" s="31" t="s">
        <v>1195</v>
      </c>
      <c r="E38" s="45" t="s">
        <v>1567</v>
      </c>
      <c r="F38" s="46">
        <v>41949.02</v>
      </c>
      <c r="G38" s="46">
        <v>3291.3</v>
      </c>
      <c r="H38" s="46">
        <v>2367.1999999999998</v>
      </c>
      <c r="I38" s="46">
        <v>266.2</v>
      </c>
      <c r="J38" s="47">
        <v>4908</v>
      </c>
      <c r="K38" s="47">
        <v>385</v>
      </c>
      <c r="L38" s="47">
        <v>277</v>
      </c>
      <c r="M38" s="47">
        <v>31</v>
      </c>
      <c r="N38" s="47">
        <v>318</v>
      </c>
      <c r="O38" s="47">
        <v>37.21</v>
      </c>
      <c r="P38" s="47">
        <v>20.62</v>
      </c>
      <c r="Q38" s="47">
        <v>2.41</v>
      </c>
    </row>
    <row r="39" spans="1:17" ht="72.75" x14ac:dyDescent="0.2">
      <c r="A39" s="42" t="s">
        <v>88</v>
      </c>
      <c r="B39" s="43" t="s">
        <v>1197</v>
      </c>
      <c r="C39" s="44" t="s">
        <v>1198</v>
      </c>
      <c r="D39" s="31" t="s">
        <v>367</v>
      </c>
      <c r="E39" s="45" t="s">
        <v>1568</v>
      </c>
      <c r="F39" s="46">
        <v>35.700000000000003</v>
      </c>
      <c r="G39" s="47"/>
      <c r="H39" s="47"/>
      <c r="I39" s="47"/>
      <c r="J39" s="47">
        <v>-4195</v>
      </c>
      <c r="K39" s="47"/>
      <c r="L39" s="47"/>
      <c r="M39" s="47"/>
      <c r="N39" s="47"/>
      <c r="O39" s="47"/>
      <c r="P39" s="47"/>
      <c r="Q39" s="47"/>
    </row>
    <row r="40" spans="1:17" ht="63" x14ac:dyDescent="0.2">
      <c r="A40" s="42" t="s">
        <v>91</v>
      </c>
      <c r="B40" s="43" t="s">
        <v>1569</v>
      </c>
      <c r="C40" s="44" t="s">
        <v>1201</v>
      </c>
      <c r="D40" s="31" t="s">
        <v>1202</v>
      </c>
      <c r="E40" s="45" t="s">
        <v>1570</v>
      </c>
      <c r="F40" s="46">
        <v>107.11</v>
      </c>
      <c r="G40" s="46">
        <v>58.32</v>
      </c>
      <c r="H40" s="46">
        <v>44.51</v>
      </c>
      <c r="I40" s="47"/>
      <c r="J40" s="47">
        <v>-125</v>
      </c>
      <c r="K40" s="47">
        <v>-68</v>
      </c>
      <c r="L40" s="47">
        <v>-52</v>
      </c>
      <c r="M40" s="47"/>
      <c r="N40" s="47">
        <v>5.01</v>
      </c>
      <c r="O40" s="47">
        <v>-5.86</v>
      </c>
      <c r="P40" s="47"/>
      <c r="Q40" s="47"/>
    </row>
    <row r="41" spans="1:17" ht="192" x14ac:dyDescent="0.2">
      <c r="A41" s="42" t="s">
        <v>94</v>
      </c>
      <c r="B41" s="43" t="s">
        <v>1571</v>
      </c>
      <c r="C41" s="44" t="s">
        <v>1572</v>
      </c>
      <c r="D41" s="31" t="s">
        <v>842</v>
      </c>
      <c r="E41" s="45" t="s">
        <v>1573</v>
      </c>
      <c r="F41" s="46">
        <v>932.2</v>
      </c>
      <c r="G41" s="46">
        <v>261.36</v>
      </c>
      <c r="H41" s="46">
        <v>201.09</v>
      </c>
      <c r="I41" s="46">
        <v>8.64</v>
      </c>
      <c r="J41" s="47">
        <v>2442</v>
      </c>
      <c r="K41" s="47">
        <v>685</v>
      </c>
      <c r="L41" s="47">
        <v>527</v>
      </c>
      <c r="M41" s="47">
        <v>23</v>
      </c>
      <c r="N41" s="47">
        <v>27.803999999999998</v>
      </c>
      <c r="O41" s="47">
        <v>72.849999999999994</v>
      </c>
      <c r="P41" s="47">
        <v>0.64</v>
      </c>
      <c r="Q41" s="47">
        <v>1.68</v>
      </c>
    </row>
    <row r="42" spans="1:17" ht="72.75" x14ac:dyDescent="0.2">
      <c r="A42" s="42" t="s">
        <v>97</v>
      </c>
      <c r="B42" s="43" t="s">
        <v>1574</v>
      </c>
      <c r="C42" s="44" t="s">
        <v>1575</v>
      </c>
      <c r="D42" s="31" t="s">
        <v>367</v>
      </c>
      <c r="E42" s="45" t="s">
        <v>1576</v>
      </c>
      <c r="F42" s="46">
        <v>40.5</v>
      </c>
      <c r="G42" s="47"/>
      <c r="H42" s="47"/>
      <c r="I42" s="47"/>
      <c r="J42" s="47">
        <v>542</v>
      </c>
      <c r="K42" s="47"/>
      <c r="L42" s="47"/>
      <c r="M42" s="47"/>
      <c r="N42" s="47"/>
      <c r="O42" s="47"/>
      <c r="P42" s="47"/>
      <c r="Q42" s="47"/>
    </row>
    <row r="43" spans="1:17" ht="72.75" x14ac:dyDescent="0.2">
      <c r="A43" s="42" t="s">
        <v>273</v>
      </c>
      <c r="B43" s="43" t="s">
        <v>1577</v>
      </c>
      <c r="C43" s="44" t="s">
        <v>1578</v>
      </c>
      <c r="D43" s="31" t="s">
        <v>367</v>
      </c>
      <c r="E43" s="45" t="s">
        <v>1579</v>
      </c>
      <c r="F43" s="46">
        <v>31.2</v>
      </c>
      <c r="G43" s="47"/>
      <c r="H43" s="47"/>
      <c r="I43" s="47"/>
      <c r="J43" s="47">
        <v>7873</v>
      </c>
      <c r="K43" s="47"/>
      <c r="L43" s="47"/>
      <c r="M43" s="47"/>
      <c r="N43" s="47"/>
      <c r="O43" s="47"/>
      <c r="P43" s="47"/>
      <c r="Q43" s="47"/>
    </row>
    <row r="44" spans="1:17" ht="72.75" x14ac:dyDescent="0.2">
      <c r="A44" s="42" t="s">
        <v>276</v>
      </c>
      <c r="B44" s="43" t="s">
        <v>1580</v>
      </c>
      <c r="C44" s="44" t="s">
        <v>1581</v>
      </c>
      <c r="D44" s="31" t="s">
        <v>367</v>
      </c>
      <c r="E44" s="45" t="s">
        <v>1582</v>
      </c>
      <c r="F44" s="46">
        <v>25.1</v>
      </c>
      <c r="G44" s="47"/>
      <c r="H44" s="47"/>
      <c r="I44" s="47"/>
      <c r="J44" s="47">
        <v>3102</v>
      </c>
      <c r="K44" s="47"/>
      <c r="L44" s="47"/>
      <c r="M44" s="47"/>
      <c r="N44" s="47"/>
      <c r="O44" s="47"/>
      <c r="P44" s="47"/>
      <c r="Q44" s="47"/>
    </row>
    <row r="45" spans="1:17" ht="72.75" x14ac:dyDescent="0.2">
      <c r="A45" s="42" t="s">
        <v>280</v>
      </c>
      <c r="B45" s="43" t="s">
        <v>1583</v>
      </c>
      <c r="C45" s="44" t="s">
        <v>1584</v>
      </c>
      <c r="D45" s="31" t="s">
        <v>367</v>
      </c>
      <c r="E45" s="45" t="s">
        <v>1585</v>
      </c>
      <c r="F45" s="46">
        <v>19.5</v>
      </c>
      <c r="G45" s="47"/>
      <c r="H45" s="47"/>
      <c r="I45" s="47"/>
      <c r="J45" s="47">
        <v>20</v>
      </c>
      <c r="K45" s="47"/>
      <c r="L45" s="47"/>
      <c r="M45" s="47"/>
      <c r="N45" s="47"/>
      <c r="O45" s="47"/>
      <c r="P45" s="47"/>
      <c r="Q45" s="47"/>
    </row>
    <row r="46" spans="1:17" ht="156" x14ac:dyDescent="0.2">
      <c r="A46" s="42" t="s">
        <v>281</v>
      </c>
      <c r="B46" s="43" t="s">
        <v>1586</v>
      </c>
      <c r="C46" s="44" t="s">
        <v>981</v>
      </c>
      <c r="D46" s="31" t="s">
        <v>542</v>
      </c>
      <c r="E46" s="45" t="s">
        <v>1587</v>
      </c>
      <c r="F46" s="46">
        <v>573.91</v>
      </c>
      <c r="G46" s="46">
        <v>346.32</v>
      </c>
      <c r="H46" s="46">
        <v>143.51</v>
      </c>
      <c r="I46" s="46">
        <v>2.7</v>
      </c>
      <c r="J46" s="47">
        <v>40</v>
      </c>
      <c r="K46" s="47">
        <v>24</v>
      </c>
      <c r="L46" s="47">
        <v>10</v>
      </c>
      <c r="M46" s="47"/>
      <c r="N46" s="47">
        <v>36</v>
      </c>
      <c r="O46" s="47">
        <v>2.54</v>
      </c>
      <c r="P46" s="47">
        <v>0.2</v>
      </c>
      <c r="Q46" s="47">
        <v>0.01</v>
      </c>
    </row>
    <row r="47" spans="1:17" ht="72.75" x14ac:dyDescent="0.2">
      <c r="A47" s="42" t="s">
        <v>282</v>
      </c>
      <c r="B47" s="43" t="s">
        <v>1588</v>
      </c>
      <c r="C47" s="44" t="s">
        <v>1589</v>
      </c>
      <c r="D47" s="31" t="s">
        <v>347</v>
      </c>
      <c r="E47" s="45" t="s">
        <v>1590</v>
      </c>
      <c r="F47" s="46">
        <v>5000</v>
      </c>
      <c r="G47" s="47"/>
      <c r="H47" s="47"/>
      <c r="I47" s="47"/>
      <c r="J47" s="47">
        <v>355</v>
      </c>
      <c r="K47" s="47"/>
      <c r="L47" s="47"/>
      <c r="M47" s="47"/>
      <c r="N47" s="47"/>
      <c r="O47" s="47"/>
      <c r="P47" s="47"/>
      <c r="Q47" s="47"/>
    </row>
    <row r="48" spans="1:17" ht="63" x14ac:dyDescent="0.2">
      <c r="A48" s="42" t="s">
        <v>285</v>
      </c>
      <c r="B48" s="43" t="s">
        <v>1591</v>
      </c>
      <c r="C48" s="44" t="s">
        <v>1592</v>
      </c>
      <c r="D48" s="31" t="s">
        <v>842</v>
      </c>
      <c r="E48" s="45" t="s">
        <v>1593</v>
      </c>
      <c r="F48" s="46">
        <v>205.77</v>
      </c>
      <c r="G48" s="46">
        <v>115.06</v>
      </c>
      <c r="H48" s="46">
        <v>45.42</v>
      </c>
      <c r="I48" s="46">
        <v>1.35</v>
      </c>
      <c r="J48" s="47">
        <v>1111</v>
      </c>
      <c r="K48" s="47">
        <v>621</v>
      </c>
      <c r="L48" s="47">
        <v>245</v>
      </c>
      <c r="M48" s="47">
        <v>7</v>
      </c>
      <c r="N48" s="47">
        <v>12.24</v>
      </c>
      <c r="O48" s="47">
        <v>66.099999999999994</v>
      </c>
      <c r="P48" s="47">
        <v>0.1</v>
      </c>
      <c r="Q48" s="47">
        <v>0.54</v>
      </c>
    </row>
    <row r="49" spans="1:17" ht="63" x14ac:dyDescent="0.2">
      <c r="A49" s="42" t="s">
        <v>401</v>
      </c>
      <c r="B49" s="43" t="s">
        <v>1134</v>
      </c>
      <c r="C49" s="44" t="s">
        <v>1135</v>
      </c>
      <c r="D49" s="31" t="s">
        <v>842</v>
      </c>
      <c r="E49" s="45" t="s">
        <v>1594</v>
      </c>
      <c r="F49" s="46">
        <v>69.599999999999994</v>
      </c>
      <c r="G49" s="46">
        <v>50.67</v>
      </c>
      <c r="H49" s="46">
        <v>4.4400000000000004</v>
      </c>
      <c r="I49" s="46">
        <v>0.27</v>
      </c>
      <c r="J49" s="47">
        <v>70</v>
      </c>
      <c r="K49" s="47">
        <v>51</v>
      </c>
      <c r="L49" s="47">
        <v>4</v>
      </c>
      <c r="M49" s="47"/>
      <c r="N49" s="47">
        <v>5.39</v>
      </c>
      <c r="O49" s="47">
        <v>5.39</v>
      </c>
      <c r="P49" s="47">
        <v>0.02</v>
      </c>
      <c r="Q49" s="47">
        <v>0.02</v>
      </c>
    </row>
    <row r="50" spans="1:17" ht="63" x14ac:dyDescent="0.2">
      <c r="A50" s="42" t="s">
        <v>405</v>
      </c>
      <c r="B50" s="43" t="s">
        <v>1595</v>
      </c>
      <c r="C50" s="44" t="s">
        <v>1596</v>
      </c>
      <c r="D50" s="31" t="s">
        <v>842</v>
      </c>
      <c r="E50" s="45" t="s">
        <v>1597</v>
      </c>
      <c r="F50" s="46">
        <v>72.209999999999994</v>
      </c>
      <c r="G50" s="46">
        <v>42.21</v>
      </c>
      <c r="H50" s="46">
        <v>13.31</v>
      </c>
      <c r="I50" s="46">
        <v>0.81</v>
      </c>
      <c r="J50" s="47">
        <v>280</v>
      </c>
      <c r="K50" s="47">
        <v>164</v>
      </c>
      <c r="L50" s="47">
        <v>52</v>
      </c>
      <c r="M50" s="47">
        <v>3</v>
      </c>
      <c r="N50" s="47">
        <v>4.49</v>
      </c>
      <c r="O50" s="47">
        <v>17.420000000000002</v>
      </c>
      <c r="P50" s="47">
        <v>0.06</v>
      </c>
      <c r="Q50" s="47">
        <v>0.23</v>
      </c>
    </row>
    <row r="51" spans="1:17" ht="63" x14ac:dyDescent="0.2">
      <c r="A51" s="42" t="s">
        <v>412</v>
      </c>
      <c r="B51" s="43" t="s">
        <v>1598</v>
      </c>
      <c r="C51" s="44" t="s">
        <v>1599</v>
      </c>
      <c r="D51" s="31" t="s">
        <v>1600</v>
      </c>
      <c r="E51" s="45" t="s">
        <v>1601</v>
      </c>
      <c r="F51" s="46">
        <v>24283.05</v>
      </c>
      <c r="G51" s="46">
        <v>3923.64</v>
      </c>
      <c r="H51" s="46">
        <v>14011.25</v>
      </c>
      <c r="I51" s="46">
        <v>1392.66</v>
      </c>
      <c r="J51" s="47">
        <v>149</v>
      </c>
      <c r="K51" s="47">
        <v>24</v>
      </c>
      <c r="L51" s="47">
        <v>86</v>
      </c>
      <c r="M51" s="47">
        <v>9</v>
      </c>
      <c r="N51" s="47">
        <v>353.8</v>
      </c>
      <c r="O51" s="47">
        <v>2.17</v>
      </c>
      <c r="P51" s="47">
        <v>103.16</v>
      </c>
      <c r="Q51" s="47">
        <v>0.63</v>
      </c>
    </row>
    <row r="52" spans="1:17" ht="132" x14ac:dyDescent="0.2">
      <c r="A52" s="42" t="s">
        <v>414</v>
      </c>
      <c r="B52" s="43" t="s">
        <v>1602</v>
      </c>
      <c r="C52" s="44" t="s">
        <v>1603</v>
      </c>
      <c r="D52" s="31" t="s">
        <v>842</v>
      </c>
      <c r="E52" s="45" t="s">
        <v>1604</v>
      </c>
      <c r="F52" s="46">
        <v>1045.01</v>
      </c>
      <c r="G52" s="46">
        <v>273.99</v>
      </c>
      <c r="H52" s="46">
        <v>163.30000000000001</v>
      </c>
      <c r="I52" s="46">
        <v>2.4300000000000002</v>
      </c>
      <c r="J52" s="47">
        <v>1568</v>
      </c>
      <c r="K52" s="47">
        <v>411</v>
      </c>
      <c r="L52" s="47">
        <v>245</v>
      </c>
      <c r="M52" s="47">
        <v>4</v>
      </c>
      <c r="N52" s="47">
        <v>29.148</v>
      </c>
      <c r="O52" s="47">
        <v>43.72</v>
      </c>
      <c r="P52" s="47">
        <v>0.18</v>
      </c>
      <c r="Q52" s="47">
        <v>0.27</v>
      </c>
    </row>
    <row r="53" spans="1:17" ht="72.75" x14ac:dyDescent="0.2">
      <c r="A53" s="42" t="s">
        <v>418</v>
      </c>
      <c r="B53" s="43" t="s">
        <v>1605</v>
      </c>
      <c r="C53" s="44" t="s">
        <v>1606</v>
      </c>
      <c r="D53" s="31" t="s">
        <v>367</v>
      </c>
      <c r="E53" s="45" t="s">
        <v>1607</v>
      </c>
      <c r="F53" s="46">
        <v>9.18</v>
      </c>
      <c r="G53" s="47"/>
      <c r="H53" s="47"/>
      <c r="I53" s="47"/>
      <c r="J53" s="47">
        <v>284</v>
      </c>
      <c r="K53" s="47"/>
      <c r="L53" s="47"/>
      <c r="M53" s="47"/>
      <c r="N53" s="47"/>
      <c r="O53" s="47"/>
      <c r="P53" s="47"/>
      <c r="Q53" s="47"/>
    </row>
    <row r="54" spans="1:17" ht="72.75" x14ac:dyDescent="0.2">
      <c r="A54" s="42" t="s">
        <v>420</v>
      </c>
      <c r="B54" s="43" t="s">
        <v>1608</v>
      </c>
      <c r="C54" s="44" t="s">
        <v>1609</v>
      </c>
      <c r="D54" s="31" t="s">
        <v>367</v>
      </c>
      <c r="E54" s="45" t="s">
        <v>1610</v>
      </c>
      <c r="F54" s="46">
        <v>10.65</v>
      </c>
      <c r="G54" s="47"/>
      <c r="H54" s="47"/>
      <c r="I54" s="47"/>
      <c r="J54" s="47">
        <v>1261</v>
      </c>
      <c r="K54" s="47"/>
      <c r="L54" s="47"/>
      <c r="M54" s="47"/>
      <c r="N54" s="47"/>
      <c r="O54" s="47"/>
      <c r="P54" s="47"/>
      <c r="Q54" s="47"/>
    </row>
    <row r="55" spans="1:17" ht="72.75" x14ac:dyDescent="0.2">
      <c r="A55" s="42" t="s">
        <v>424</v>
      </c>
      <c r="B55" s="43" t="s">
        <v>1611</v>
      </c>
      <c r="C55" s="44" t="s">
        <v>1612</v>
      </c>
      <c r="D55" s="31" t="s">
        <v>367</v>
      </c>
      <c r="E55" s="45" t="s">
        <v>1613</v>
      </c>
      <c r="F55" s="46">
        <v>13.25</v>
      </c>
      <c r="G55" s="47"/>
      <c r="H55" s="47"/>
      <c r="I55" s="47"/>
      <c r="J55" s="47">
        <v>68</v>
      </c>
      <c r="K55" s="47"/>
      <c r="L55" s="47"/>
      <c r="M55" s="47"/>
      <c r="N55" s="47"/>
      <c r="O55" s="47"/>
      <c r="P55" s="47"/>
      <c r="Q55" s="47"/>
    </row>
    <row r="56" spans="1:17" ht="63" x14ac:dyDescent="0.2">
      <c r="A56" s="42" t="s">
        <v>426</v>
      </c>
      <c r="B56" s="43" t="s">
        <v>1160</v>
      </c>
      <c r="C56" s="44" t="s">
        <v>1161</v>
      </c>
      <c r="D56" s="31" t="s">
        <v>842</v>
      </c>
      <c r="E56" s="45" t="s">
        <v>1614</v>
      </c>
      <c r="F56" s="46">
        <v>181.05</v>
      </c>
      <c r="G56" s="46">
        <v>109.79</v>
      </c>
      <c r="H56" s="46">
        <v>24.4</v>
      </c>
      <c r="I56" s="46">
        <v>1.49</v>
      </c>
      <c r="J56" s="47">
        <v>272</v>
      </c>
      <c r="K56" s="47">
        <v>165</v>
      </c>
      <c r="L56" s="47">
        <v>37</v>
      </c>
      <c r="M56" s="47">
        <v>2</v>
      </c>
      <c r="N56" s="47">
        <v>11.68</v>
      </c>
      <c r="O56" s="47">
        <v>17.52</v>
      </c>
      <c r="P56" s="47">
        <v>0.11</v>
      </c>
      <c r="Q56" s="47">
        <v>0.17</v>
      </c>
    </row>
    <row r="57" spans="1:17" ht="63" x14ac:dyDescent="0.2">
      <c r="A57" s="42" t="s">
        <v>430</v>
      </c>
      <c r="B57" s="43" t="s">
        <v>1615</v>
      </c>
      <c r="C57" s="44" t="s">
        <v>1616</v>
      </c>
      <c r="D57" s="31" t="s">
        <v>752</v>
      </c>
      <c r="E57" s="45" t="s">
        <v>1617</v>
      </c>
      <c r="F57" s="46">
        <v>22284.52</v>
      </c>
      <c r="G57" s="46">
        <v>3523.58</v>
      </c>
      <c r="H57" s="46">
        <v>17457.43</v>
      </c>
      <c r="I57" s="46">
        <v>1631.48</v>
      </c>
      <c r="J57" s="47">
        <v>669</v>
      </c>
      <c r="K57" s="47">
        <v>106</v>
      </c>
      <c r="L57" s="47">
        <v>524</v>
      </c>
      <c r="M57" s="47">
        <v>49</v>
      </c>
      <c r="N57" s="47">
        <v>355.2</v>
      </c>
      <c r="O57" s="47">
        <v>10.66</v>
      </c>
      <c r="P57" s="47">
        <v>120.85</v>
      </c>
      <c r="Q57" s="47">
        <v>3.63</v>
      </c>
    </row>
    <row r="58" spans="1:17" ht="120" x14ac:dyDescent="0.2">
      <c r="A58" s="42" t="s">
        <v>432</v>
      </c>
      <c r="B58" s="43" t="s">
        <v>1618</v>
      </c>
      <c r="C58" s="44" t="s">
        <v>1619</v>
      </c>
      <c r="D58" s="31" t="s">
        <v>752</v>
      </c>
      <c r="E58" s="45" t="s">
        <v>1620</v>
      </c>
      <c r="F58" s="46">
        <v>1418.2</v>
      </c>
      <c r="G58" s="46">
        <v>809.47</v>
      </c>
      <c r="H58" s="46">
        <v>22.18</v>
      </c>
      <c r="I58" s="46">
        <v>1.35</v>
      </c>
      <c r="J58" s="47">
        <v>284</v>
      </c>
      <c r="K58" s="47">
        <v>162</v>
      </c>
      <c r="L58" s="47">
        <v>4</v>
      </c>
      <c r="M58" s="47"/>
      <c r="N58" s="47">
        <v>81.599999999999994</v>
      </c>
      <c r="O58" s="47">
        <v>16.32</v>
      </c>
      <c r="P58" s="47">
        <v>0.1</v>
      </c>
      <c r="Q58" s="47">
        <v>0.02</v>
      </c>
    </row>
    <row r="59" spans="1:17" ht="63" x14ac:dyDescent="0.2">
      <c r="A59" s="42" t="s">
        <v>435</v>
      </c>
      <c r="B59" s="43" t="s">
        <v>1621</v>
      </c>
      <c r="C59" s="44" t="s">
        <v>1622</v>
      </c>
      <c r="D59" s="31" t="s">
        <v>248</v>
      </c>
      <c r="E59" s="48">
        <v>3</v>
      </c>
      <c r="F59" s="46">
        <v>10.9</v>
      </c>
      <c r="G59" s="46">
        <v>9.3000000000000007</v>
      </c>
      <c r="H59" s="46">
        <v>0.27</v>
      </c>
      <c r="I59" s="47"/>
      <c r="J59" s="47">
        <v>33</v>
      </c>
      <c r="K59" s="47">
        <v>28</v>
      </c>
      <c r="L59" s="47">
        <v>1</v>
      </c>
      <c r="M59" s="47"/>
      <c r="N59" s="47">
        <v>1.0900000000000001</v>
      </c>
      <c r="O59" s="47">
        <v>3.27</v>
      </c>
      <c r="P59" s="47"/>
      <c r="Q59" s="47"/>
    </row>
    <row r="60" spans="1:17" ht="63" x14ac:dyDescent="0.2">
      <c r="A60" s="42" t="s">
        <v>440</v>
      </c>
      <c r="B60" s="43" t="s">
        <v>1623</v>
      </c>
      <c r="C60" s="44" t="s">
        <v>1624</v>
      </c>
      <c r="D60" s="31" t="s">
        <v>752</v>
      </c>
      <c r="E60" s="45" t="s">
        <v>1620</v>
      </c>
      <c r="F60" s="46">
        <v>2762.01</v>
      </c>
      <c r="G60" s="46">
        <v>1759.68</v>
      </c>
      <c r="H60" s="46">
        <v>967.14</v>
      </c>
      <c r="I60" s="46">
        <v>58.86</v>
      </c>
      <c r="J60" s="47">
        <v>552</v>
      </c>
      <c r="K60" s="47">
        <v>352</v>
      </c>
      <c r="L60" s="47">
        <v>193</v>
      </c>
      <c r="M60" s="47">
        <v>12</v>
      </c>
      <c r="N60" s="47">
        <v>187.2</v>
      </c>
      <c r="O60" s="47">
        <v>37.44</v>
      </c>
      <c r="P60" s="47">
        <v>4.3600000000000003</v>
      </c>
      <c r="Q60" s="47">
        <v>0.87</v>
      </c>
    </row>
    <row r="61" spans="1:17" ht="72" x14ac:dyDescent="0.2">
      <c r="A61" s="42" t="s">
        <v>444</v>
      </c>
      <c r="B61" s="43" t="s">
        <v>1178</v>
      </c>
      <c r="C61" s="44" t="s">
        <v>1179</v>
      </c>
      <c r="D61" s="31" t="s">
        <v>248</v>
      </c>
      <c r="E61" s="48">
        <v>4</v>
      </c>
      <c r="F61" s="46">
        <v>14.75</v>
      </c>
      <c r="G61" s="46">
        <v>10.58</v>
      </c>
      <c r="H61" s="47"/>
      <c r="I61" s="47"/>
      <c r="J61" s="47">
        <v>59</v>
      </c>
      <c r="K61" s="47">
        <v>42</v>
      </c>
      <c r="L61" s="47"/>
      <c r="M61" s="47"/>
      <c r="N61" s="47">
        <v>1.1000000000000001</v>
      </c>
      <c r="O61" s="47">
        <v>4.4000000000000004</v>
      </c>
      <c r="P61" s="47"/>
      <c r="Q61" s="47"/>
    </row>
    <row r="62" spans="1:17" ht="156" x14ac:dyDescent="0.2">
      <c r="A62" s="42" t="s">
        <v>448</v>
      </c>
      <c r="B62" s="43" t="s">
        <v>1625</v>
      </c>
      <c r="C62" s="44" t="s">
        <v>1626</v>
      </c>
      <c r="D62" s="31" t="s">
        <v>248</v>
      </c>
      <c r="E62" s="48">
        <v>20</v>
      </c>
      <c r="F62" s="46">
        <v>28.15</v>
      </c>
      <c r="G62" s="46">
        <v>4.91</v>
      </c>
      <c r="H62" s="47"/>
      <c r="I62" s="47"/>
      <c r="J62" s="47">
        <v>563</v>
      </c>
      <c r="K62" s="47">
        <v>98</v>
      </c>
      <c r="L62" s="47"/>
      <c r="M62" s="47"/>
      <c r="N62" s="47">
        <v>0.51</v>
      </c>
      <c r="O62" s="47">
        <v>10.199999999999999</v>
      </c>
      <c r="P62" s="47"/>
      <c r="Q62" s="47"/>
    </row>
    <row r="63" spans="1:17" ht="72.75" x14ac:dyDescent="0.2">
      <c r="A63" s="42" t="s">
        <v>452</v>
      </c>
      <c r="B63" s="43" t="s">
        <v>1627</v>
      </c>
      <c r="C63" s="44" t="s">
        <v>1628</v>
      </c>
      <c r="D63" s="31" t="s">
        <v>347</v>
      </c>
      <c r="E63" s="45" t="s">
        <v>1629</v>
      </c>
      <c r="F63" s="46">
        <v>5763</v>
      </c>
      <c r="G63" s="47"/>
      <c r="H63" s="47"/>
      <c r="I63" s="47"/>
      <c r="J63" s="47">
        <v>-231</v>
      </c>
      <c r="K63" s="47"/>
      <c r="L63" s="47"/>
      <c r="M63" s="47"/>
      <c r="N63" s="47"/>
      <c r="O63" s="47"/>
      <c r="P63" s="47"/>
      <c r="Q63" s="47"/>
    </row>
    <row r="64" spans="1:17" ht="72.75" x14ac:dyDescent="0.2">
      <c r="A64" s="42" t="s">
        <v>456</v>
      </c>
      <c r="B64" s="43" t="s">
        <v>1630</v>
      </c>
      <c r="C64" s="44" t="s">
        <v>1631</v>
      </c>
      <c r="D64" s="31" t="s">
        <v>367</v>
      </c>
      <c r="E64" s="45" t="s">
        <v>1632</v>
      </c>
      <c r="F64" s="46">
        <v>39.6</v>
      </c>
      <c r="G64" s="47"/>
      <c r="H64" s="47"/>
      <c r="I64" s="47"/>
      <c r="J64" s="47">
        <v>1188</v>
      </c>
      <c r="K64" s="47"/>
      <c r="L64" s="47"/>
      <c r="M64" s="47"/>
      <c r="N64" s="47"/>
      <c r="O64" s="47"/>
      <c r="P64" s="47"/>
      <c r="Q64" s="47"/>
    </row>
    <row r="65" spans="1:17" ht="63" x14ac:dyDescent="0.2">
      <c r="A65" s="42" t="s">
        <v>461</v>
      </c>
      <c r="B65" s="43" t="s">
        <v>1633</v>
      </c>
      <c r="C65" s="44" t="s">
        <v>1634</v>
      </c>
      <c r="D65" s="31" t="s">
        <v>842</v>
      </c>
      <c r="E65" s="45" t="s">
        <v>1635</v>
      </c>
      <c r="F65" s="46">
        <v>337.6</v>
      </c>
      <c r="G65" s="46">
        <v>178.6</v>
      </c>
      <c r="H65" s="46">
        <v>69.36</v>
      </c>
      <c r="I65" s="46">
        <v>2.57</v>
      </c>
      <c r="J65" s="47">
        <v>675</v>
      </c>
      <c r="K65" s="47">
        <v>357</v>
      </c>
      <c r="L65" s="47">
        <v>139</v>
      </c>
      <c r="M65" s="47">
        <v>5</v>
      </c>
      <c r="N65" s="47">
        <v>19</v>
      </c>
      <c r="O65" s="47">
        <v>38</v>
      </c>
      <c r="P65" s="47">
        <v>0.19</v>
      </c>
      <c r="Q65" s="47">
        <v>0.38</v>
      </c>
    </row>
    <row r="66" spans="1:17" ht="72.75" x14ac:dyDescent="0.2">
      <c r="A66" s="42" t="s">
        <v>464</v>
      </c>
      <c r="B66" s="43" t="s">
        <v>849</v>
      </c>
      <c r="C66" s="44" t="s">
        <v>850</v>
      </c>
      <c r="D66" s="31" t="s">
        <v>347</v>
      </c>
      <c r="E66" s="45" t="s">
        <v>1636</v>
      </c>
      <c r="F66" s="46">
        <v>5763</v>
      </c>
      <c r="G66" s="47"/>
      <c r="H66" s="47"/>
      <c r="I66" s="47"/>
      <c r="J66" s="47">
        <v>-46</v>
      </c>
      <c r="K66" s="47"/>
      <c r="L66" s="47"/>
      <c r="M66" s="47"/>
      <c r="N66" s="47"/>
      <c r="O66" s="47"/>
      <c r="P66" s="47"/>
      <c r="Q66" s="47"/>
    </row>
    <row r="67" spans="1:17" ht="72.75" x14ac:dyDescent="0.2">
      <c r="A67" s="42" t="s">
        <v>468</v>
      </c>
      <c r="B67" s="43" t="s">
        <v>1637</v>
      </c>
      <c r="C67" s="44" t="s">
        <v>1638</v>
      </c>
      <c r="D67" s="31" t="s">
        <v>347</v>
      </c>
      <c r="E67" s="45" t="s">
        <v>1639</v>
      </c>
      <c r="F67" s="46">
        <v>6159.22</v>
      </c>
      <c r="G67" s="47"/>
      <c r="H67" s="47"/>
      <c r="I67" s="47"/>
      <c r="J67" s="47">
        <v>985</v>
      </c>
      <c r="K67" s="47"/>
      <c r="L67" s="47"/>
      <c r="M67" s="47"/>
      <c r="N67" s="47"/>
      <c r="O67" s="47"/>
      <c r="P67" s="47"/>
      <c r="Q67" s="47"/>
    </row>
    <row r="68" spans="1:17" ht="63" x14ac:dyDescent="0.2">
      <c r="A68" s="42" t="s">
        <v>477</v>
      </c>
      <c r="B68" s="43" t="s">
        <v>1640</v>
      </c>
      <c r="C68" s="44" t="s">
        <v>1641</v>
      </c>
      <c r="D68" s="31" t="s">
        <v>1269</v>
      </c>
      <c r="E68" s="45" t="s">
        <v>1642</v>
      </c>
      <c r="F68" s="46">
        <v>46.93</v>
      </c>
      <c r="G68" s="46">
        <v>33.75</v>
      </c>
      <c r="H68" s="46">
        <v>6.75</v>
      </c>
      <c r="I68" s="46">
        <v>0.14000000000000001</v>
      </c>
      <c r="J68" s="47">
        <v>1408</v>
      </c>
      <c r="K68" s="47">
        <v>1013</v>
      </c>
      <c r="L68" s="47">
        <v>203</v>
      </c>
      <c r="M68" s="47">
        <v>4</v>
      </c>
      <c r="N68" s="47">
        <v>3.59</v>
      </c>
      <c r="O68" s="47">
        <v>107.7</v>
      </c>
      <c r="P68" s="47">
        <v>0.01</v>
      </c>
      <c r="Q68" s="47">
        <v>0.3</v>
      </c>
    </row>
    <row r="69" spans="1:17" ht="72.75" x14ac:dyDescent="0.2">
      <c r="A69" s="42" t="s">
        <v>481</v>
      </c>
      <c r="B69" s="43" t="s">
        <v>849</v>
      </c>
      <c r="C69" s="44" t="s">
        <v>850</v>
      </c>
      <c r="D69" s="31" t="s">
        <v>347</v>
      </c>
      <c r="E69" s="45" t="s">
        <v>1643</v>
      </c>
      <c r="F69" s="46">
        <v>5763</v>
      </c>
      <c r="G69" s="47"/>
      <c r="H69" s="47"/>
      <c r="I69" s="47"/>
      <c r="J69" s="47">
        <v>-173</v>
      </c>
      <c r="K69" s="47"/>
      <c r="L69" s="47"/>
      <c r="M69" s="47"/>
      <c r="N69" s="47"/>
      <c r="O69" s="47"/>
      <c r="P69" s="47"/>
      <c r="Q69" s="47"/>
    </row>
    <row r="70" spans="1:17" ht="72.75" x14ac:dyDescent="0.2">
      <c r="A70" s="42" t="s">
        <v>482</v>
      </c>
      <c r="B70" s="43" t="s">
        <v>1644</v>
      </c>
      <c r="C70" s="44" t="s">
        <v>1645</v>
      </c>
      <c r="D70" s="31" t="s">
        <v>752</v>
      </c>
      <c r="E70" s="45" t="s">
        <v>1646</v>
      </c>
      <c r="F70" s="46">
        <v>1355</v>
      </c>
      <c r="G70" s="47"/>
      <c r="H70" s="47"/>
      <c r="I70" s="47"/>
      <c r="J70" s="47">
        <v>4065</v>
      </c>
      <c r="K70" s="47"/>
      <c r="L70" s="47"/>
      <c r="M70" s="47"/>
      <c r="N70" s="47"/>
      <c r="O70" s="47"/>
      <c r="P70" s="47"/>
      <c r="Q70" s="47"/>
    </row>
    <row r="71" spans="1:17" ht="15" x14ac:dyDescent="0.2">
      <c r="A71" s="207" t="s">
        <v>60</v>
      </c>
      <c r="B71" s="208"/>
      <c r="C71" s="208"/>
      <c r="D71" s="208"/>
      <c r="E71" s="208"/>
      <c r="F71" s="208"/>
      <c r="G71" s="208"/>
      <c r="H71" s="208"/>
      <c r="I71" s="208"/>
      <c r="J71" s="46">
        <v>30982</v>
      </c>
      <c r="K71" s="46">
        <v>4770</v>
      </c>
      <c r="L71" s="46">
        <v>2648</v>
      </c>
      <c r="M71" s="46">
        <v>168</v>
      </c>
      <c r="N71" s="47"/>
      <c r="O71" s="46">
        <v>502.05</v>
      </c>
      <c r="P71" s="47"/>
      <c r="Q71" s="46">
        <v>12.75</v>
      </c>
    </row>
    <row r="72" spans="1:17" ht="51.95" customHeight="1" x14ac:dyDescent="0.2">
      <c r="A72" s="207" t="s">
        <v>1647</v>
      </c>
      <c r="B72" s="208"/>
      <c r="C72" s="208"/>
      <c r="D72" s="208"/>
      <c r="E72" s="208"/>
      <c r="F72" s="208"/>
      <c r="G72" s="208"/>
      <c r="H72" s="208"/>
      <c r="I72" s="208"/>
      <c r="J72" s="46">
        <v>32466</v>
      </c>
      <c r="K72" s="46">
        <v>5724</v>
      </c>
      <c r="L72" s="46">
        <v>3178</v>
      </c>
      <c r="M72" s="46">
        <v>202</v>
      </c>
      <c r="N72" s="47"/>
      <c r="O72" s="46">
        <v>602.46</v>
      </c>
      <c r="P72" s="47"/>
      <c r="Q72" s="46">
        <v>15.3</v>
      </c>
    </row>
    <row r="73" spans="1:17" ht="15" x14ac:dyDescent="0.2">
      <c r="A73" s="207" t="s">
        <v>61</v>
      </c>
      <c r="B73" s="208"/>
      <c r="C73" s="208"/>
      <c r="D73" s="208"/>
      <c r="E73" s="208"/>
      <c r="F73" s="208"/>
      <c r="G73" s="208"/>
      <c r="H73" s="208"/>
      <c r="I73" s="208"/>
      <c r="J73" s="46">
        <v>6097</v>
      </c>
      <c r="K73" s="47"/>
      <c r="L73" s="47"/>
      <c r="M73" s="47"/>
      <c r="N73" s="47"/>
      <c r="O73" s="47"/>
      <c r="P73" s="47"/>
      <c r="Q73" s="47"/>
    </row>
    <row r="74" spans="1:17" ht="15" x14ac:dyDescent="0.2">
      <c r="A74" s="207" t="s">
        <v>62</v>
      </c>
      <c r="B74" s="208"/>
      <c r="C74" s="208"/>
      <c r="D74" s="208"/>
      <c r="E74" s="208"/>
      <c r="F74" s="208"/>
      <c r="G74" s="208"/>
      <c r="H74" s="208"/>
      <c r="I74" s="208"/>
      <c r="J74" s="46">
        <v>3964</v>
      </c>
      <c r="K74" s="47"/>
      <c r="L74" s="47"/>
      <c r="M74" s="47"/>
      <c r="N74" s="47"/>
      <c r="O74" s="47"/>
      <c r="P74" s="47"/>
      <c r="Q74" s="47"/>
    </row>
    <row r="75" spans="1:17" ht="15" x14ac:dyDescent="0.2">
      <c r="A75" s="209" t="s">
        <v>1648</v>
      </c>
      <c r="B75" s="208"/>
      <c r="C75" s="208"/>
      <c r="D75" s="208"/>
      <c r="E75" s="208"/>
      <c r="F75" s="208"/>
      <c r="G75" s="208"/>
      <c r="H75" s="208"/>
      <c r="I75" s="208"/>
      <c r="J75" s="47"/>
      <c r="K75" s="47"/>
      <c r="L75" s="47"/>
      <c r="M75" s="47"/>
      <c r="N75" s="47"/>
      <c r="O75" s="47"/>
      <c r="P75" s="47"/>
      <c r="Q75" s="47"/>
    </row>
    <row r="76" spans="1:17" ht="15" x14ac:dyDescent="0.2">
      <c r="A76" s="207" t="s">
        <v>586</v>
      </c>
      <c r="B76" s="208"/>
      <c r="C76" s="208"/>
      <c r="D76" s="208"/>
      <c r="E76" s="208"/>
      <c r="F76" s="208"/>
      <c r="G76" s="208"/>
      <c r="H76" s="208"/>
      <c r="I76" s="208"/>
      <c r="J76" s="46">
        <v>2470</v>
      </c>
      <c r="K76" s="47"/>
      <c r="L76" s="47"/>
      <c r="M76" s="47"/>
      <c r="N76" s="47"/>
      <c r="O76" s="46">
        <v>40.479999999999997</v>
      </c>
      <c r="P76" s="47"/>
      <c r="Q76" s="46">
        <v>4.99</v>
      </c>
    </row>
    <row r="77" spans="1:17" ht="15" x14ac:dyDescent="0.2">
      <c r="A77" s="207" t="s">
        <v>587</v>
      </c>
      <c r="B77" s="208"/>
      <c r="C77" s="208"/>
      <c r="D77" s="208"/>
      <c r="E77" s="208"/>
      <c r="F77" s="208"/>
      <c r="G77" s="208"/>
      <c r="H77" s="208"/>
      <c r="I77" s="208"/>
      <c r="J77" s="46">
        <v>40057</v>
      </c>
      <c r="K77" s="47"/>
      <c r="L77" s="47"/>
      <c r="M77" s="47"/>
      <c r="N77" s="47"/>
      <c r="O77" s="46">
        <v>561.98</v>
      </c>
      <c r="P77" s="47"/>
      <c r="Q77" s="46">
        <v>10.31</v>
      </c>
    </row>
    <row r="78" spans="1:17" ht="15" x14ac:dyDescent="0.2">
      <c r="A78" s="207" t="s">
        <v>68</v>
      </c>
      <c r="B78" s="208"/>
      <c r="C78" s="208"/>
      <c r="D78" s="208"/>
      <c r="E78" s="208"/>
      <c r="F78" s="208"/>
      <c r="G78" s="208"/>
      <c r="H78" s="208"/>
      <c r="I78" s="208"/>
      <c r="J78" s="46">
        <v>42527</v>
      </c>
      <c r="K78" s="47"/>
      <c r="L78" s="47"/>
      <c r="M78" s="47"/>
      <c r="N78" s="47"/>
      <c r="O78" s="46">
        <v>602.46</v>
      </c>
      <c r="P78" s="47"/>
      <c r="Q78" s="46">
        <v>15.3</v>
      </c>
    </row>
    <row r="79" spans="1:17" ht="15" x14ac:dyDescent="0.2">
      <c r="A79" s="207" t="s">
        <v>69</v>
      </c>
      <c r="B79" s="208"/>
      <c r="C79" s="208"/>
      <c r="D79" s="208"/>
      <c r="E79" s="208"/>
      <c r="F79" s="208"/>
      <c r="G79" s="208"/>
      <c r="H79" s="208"/>
      <c r="I79" s="208"/>
      <c r="J79" s="47"/>
      <c r="K79" s="47"/>
      <c r="L79" s="47"/>
      <c r="M79" s="47"/>
      <c r="N79" s="47"/>
      <c r="O79" s="47"/>
      <c r="P79" s="47"/>
      <c r="Q79" s="47"/>
    </row>
    <row r="80" spans="1:17" ht="15" x14ac:dyDescent="0.2">
      <c r="A80" s="207" t="s">
        <v>70</v>
      </c>
      <c r="B80" s="208"/>
      <c r="C80" s="208"/>
      <c r="D80" s="208"/>
      <c r="E80" s="208"/>
      <c r="F80" s="208"/>
      <c r="G80" s="208"/>
      <c r="H80" s="208"/>
      <c r="I80" s="208"/>
      <c r="J80" s="46">
        <v>23564</v>
      </c>
      <c r="K80" s="47"/>
      <c r="L80" s="47"/>
      <c r="M80" s="47"/>
      <c r="N80" s="47"/>
      <c r="O80" s="47"/>
      <c r="P80" s="47"/>
      <c r="Q80" s="47"/>
    </row>
    <row r="81" spans="1:17" ht="15" x14ac:dyDescent="0.2">
      <c r="A81" s="207" t="s">
        <v>71</v>
      </c>
      <c r="B81" s="208"/>
      <c r="C81" s="208"/>
      <c r="D81" s="208"/>
      <c r="E81" s="208"/>
      <c r="F81" s="208"/>
      <c r="G81" s="208"/>
      <c r="H81" s="208"/>
      <c r="I81" s="208"/>
      <c r="J81" s="46">
        <v>3178</v>
      </c>
      <c r="K81" s="47"/>
      <c r="L81" s="47"/>
      <c r="M81" s="47"/>
      <c r="N81" s="47"/>
      <c r="O81" s="47"/>
      <c r="P81" s="47"/>
      <c r="Q81" s="47"/>
    </row>
    <row r="82" spans="1:17" ht="15" x14ac:dyDescent="0.2">
      <c r="A82" s="207" t="s">
        <v>72</v>
      </c>
      <c r="B82" s="208"/>
      <c r="C82" s="208"/>
      <c r="D82" s="208"/>
      <c r="E82" s="208"/>
      <c r="F82" s="208"/>
      <c r="G82" s="208"/>
      <c r="H82" s="208"/>
      <c r="I82" s="208"/>
      <c r="J82" s="46">
        <v>5926</v>
      </c>
      <c r="K82" s="47"/>
      <c r="L82" s="47"/>
      <c r="M82" s="47"/>
      <c r="N82" s="47"/>
      <c r="O82" s="47"/>
      <c r="P82" s="47"/>
      <c r="Q82" s="47"/>
    </row>
    <row r="83" spans="1:17" ht="15" x14ac:dyDescent="0.2">
      <c r="A83" s="207" t="s">
        <v>73</v>
      </c>
      <c r="B83" s="208"/>
      <c r="C83" s="208"/>
      <c r="D83" s="208"/>
      <c r="E83" s="208"/>
      <c r="F83" s="208"/>
      <c r="G83" s="208"/>
      <c r="H83" s="208"/>
      <c r="I83" s="208"/>
      <c r="J83" s="46">
        <v>6097</v>
      </c>
      <c r="K83" s="47"/>
      <c r="L83" s="47"/>
      <c r="M83" s="47"/>
      <c r="N83" s="47"/>
      <c r="O83" s="47"/>
      <c r="P83" s="47"/>
      <c r="Q83" s="47"/>
    </row>
    <row r="84" spans="1:17" ht="15" x14ac:dyDescent="0.2">
      <c r="A84" s="207" t="s">
        <v>74</v>
      </c>
      <c r="B84" s="208"/>
      <c r="C84" s="208"/>
      <c r="D84" s="208"/>
      <c r="E84" s="208"/>
      <c r="F84" s="208"/>
      <c r="G84" s="208"/>
      <c r="H84" s="208"/>
      <c r="I84" s="208"/>
      <c r="J84" s="46">
        <v>3964</v>
      </c>
      <c r="K84" s="47"/>
      <c r="L84" s="47"/>
      <c r="M84" s="47"/>
      <c r="N84" s="47"/>
      <c r="O84" s="47"/>
      <c r="P84" s="47"/>
      <c r="Q84" s="47"/>
    </row>
    <row r="85" spans="1:17" ht="15" x14ac:dyDescent="0.2">
      <c r="A85" s="209" t="s">
        <v>1649</v>
      </c>
      <c r="B85" s="208"/>
      <c r="C85" s="208"/>
      <c r="D85" s="208"/>
      <c r="E85" s="208"/>
      <c r="F85" s="208"/>
      <c r="G85" s="208"/>
      <c r="H85" s="208"/>
      <c r="I85" s="208"/>
      <c r="J85" s="49">
        <v>42527</v>
      </c>
      <c r="K85" s="47"/>
      <c r="L85" s="47"/>
      <c r="M85" s="47"/>
      <c r="N85" s="47"/>
      <c r="O85" s="49">
        <v>602.46</v>
      </c>
      <c r="P85" s="47"/>
      <c r="Q85" s="49">
        <v>15.3</v>
      </c>
    </row>
    <row r="86" spans="1:17" ht="19.149999999999999" customHeight="1" x14ac:dyDescent="0.2">
      <c r="A86" s="210" t="s">
        <v>1650</v>
      </c>
      <c r="B86" s="208"/>
      <c r="C86" s="208"/>
      <c r="D86" s="208"/>
      <c r="E86" s="208"/>
      <c r="F86" s="208"/>
      <c r="G86" s="208"/>
      <c r="H86" s="208"/>
      <c r="I86" s="208"/>
      <c r="J86" s="208"/>
      <c r="K86" s="208"/>
      <c r="L86" s="208"/>
      <c r="M86" s="208"/>
      <c r="N86" s="208"/>
      <c r="O86" s="208"/>
      <c r="P86" s="208"/>
      <c r="Q86" s="208"/>
    </row>
    <row r="87" spans="1:17" ht="96" x14ac:dyDescent="0.2">
      <c r="A87" s="42" t="s">
        <v>483</v>
      </c>
      <c r="B87" s="43" t="s">
        <v>1651</v>
      </c>
      <c r="C87" s="44" t="s">
        <v>1652</v>
      </c>
      <c r="D87" s="31" t="s">
        <v>551</v>
      </c>
      <c r="E87" s="48">
        <v>1</v>
      </c>
      <c r="F87" s="46">
        <v>2815</v>
      </c>
      <c r="G87" s="47"/>
      <c r="H87" s="47"/>
      <c r="I87" s="47"/>
      <c r="J87" s="47">
        <v>2815</v>
      </c>
      <c r="K87" s="47"/>
      <c r="L87" s="47"/>
      <c r="M87" s="47"/>
      <c r="N87" s="47"/>
      <c r="O87" s="47"/>
      <c r="P87" s="47"/>
      <c r="Q87" s="47"/>
    </row>
    <row r="88" spans="1:17" ht="45.75" x14ac:dyDescent="0.2">
      <c r="A88" s="42" t="s">
        <v>484</v>
      </c>
      <c r="B88" s="43" t="s">
        <v>1653</v>
      </c>
      <c r="C88" s="44" t="s">
        <v>1654</v>
      </c>
      <c r="D88" s="31" t="s">
        <v>551</v>
      </c>
      <c r="E88" s="48">
        <v>3</v>
      </c>
      <c r="F88" s="46">
        <v>132.62</v>
      </c>
      <c r="G88" s="47"/>
      <c r="H88" s="47"/>
      <c r="I88" s="47"/>
      <c r="J88" s="47">
        <v>398</v>
      </c>
      <c r="K88" s="47"/>
      <c r="L88" s="47"/>
      <c r="M88" s="47"/>
      <c r="N88" s="47"/>
      <c r="O88" s="47"/>
      <c r="P88" s="47"/>
      <c r="Q88" s="47"/>
    </row>
    <row r="89" spans="1:17" ht="45.75" x14ac:dyDescent="0.2">
      <c r="A89" s="42" t="s">
        <v>485</v>
      </c>
      <c r="B89" s="43" t="s">
        <v>1653</v>
      </c>
      <c r="C89" s="44" t="s">
        <v>1655</v>
      </c>
      <c r="D89" s="31" t="s">
        <v>551</v>
      </c>
      <c r="E89" s="48">
        <v>1</v>
      </c>
      <c r="F89" s="46">
        <v>150.74</v>
      </c>
      <c r="G89" s="47"/>
      <c r="H89" s="47"/>
      <c r="I89" s="47"/>
      <c r="J89" s="47">
        <v>151</v>
      </c>
      <c r="K89" s="47"/>
      <c r="L89" s="47"/>
      <c r="M89" s="47"/>
      <c r="N89" s="47"/>
      <c r="O89" s="47"/>
      <c r="P89" s="47"/>
      <c r="Q89" s="47"/>
    </row>
    <row r="90" spans="1:17" ht="60" x14ac:dyDescent="0.2">
      <c r="A90" s="42" t="s">
        <v>486</v>
      </c>
      <c r="B90" s="43" t="s">
        <v>1656</v>
      </c>
      <c r="C90" s="44" t="s">
        <v>1657</v>
      </c>
      <c r="D90" s="31" t="s">
        <v>551</v>
      </c>
      <c r="E90" s="48">
        <v>1</v>
      </c>
      <c r="F90" s="46">
        <v>793.4</v>
      </c>
      <c r="G90" s="47"/>
      <c r="H90" s="47"/>
      <c r="I90" s="47"/>
      <c r="J90" s="47">
        <v>793</v>
      </c>
      <c r="K90" s="47"/>
      <c r="L90" s="47"/>
      <c r="M90" s="47"/>
      <c r="N90" s="47"/>
      <c r="O90" s="47"/>
      <c r="P90" s="47"/>
      <c r="Q90" s="47"/>
    </row>
    <row r="91" spans="1:17" ht="72" x14ac:dyDescent="0.2">
      <c r="A91" s="42" t="s">
        <v>488</v>
      </c>
      <c r="B91" s="43" t="s">
        <v>1658</v>
      </c>
      <c r="C91" s="44" t="s">
        <v>1659</v>
      </c>
      <c r="D91" s="31" t="s">
        <v>716</v>
      </c>
      <c r="E91" s="48">
        <v>1</v>
      </c>
      <c r="F91" s="46">
        <v>745.37</v>
      </c>
      <c r="G91" s="47"/>
      <c r="H91" s="47"/>
      <c r="I91" s="47"/>
      <c r="J91" s="47">
        <v>745</v>
      </c>
      <c r="K91" s="47"/>
      <c r="L91" s="47"/>
      <c r="M91" s="47"/>
      <c r="N91" s="47"/>
      <c r="O91" s="47"/>
      <c r="P91" s="47"/>
      <c r="Q91" s="47"/>
    </row>
    <row r="92" spans="1:17" ht="72" x14ac:dyDescent="0.2">
      <c r="A92" s="42" t="s">
        <v>489</v>
      </c>
      <c r="B92" s="43" t="s">
        <v>1660</v>
      </c>
      <c r="C92" s="44" t="s">
        <v>1661</v>
      </c>
      <c r="D92" s="31" t="s">
        <v>551</v>
      </c>
      <c r="E92" s="48">
        <v>1</v>
      </c>
      <c r="F92" s="46">
        <v>969.65</v>
      </c>
      <c r="G92" s="47"/>
      <c r="H92" s="47"/>
      <c r="I92" s="47"/>
      <c r="J92" s="47">
        <v>970</v>
      </c>
      <c r="K92" s="47"/>
      <c r="L92" s="47"/>
      <c r="M92" s="47"/>
      <c r="N92" s="47"/>
      <c r="O92" s="47"/>
      <c r="P92" s="47"/>
      <c r="Q92" s="47"/>
    </row>
    <row r="93" spans="1:17" ht="120" x14ac:dyDescent="0.2">
      <c r="A93" s="42" t="s">
        <v>491</v>
      </c>
      <c r="B93" s="43" t="s">
        <v>1662</v>
      </c>
      <c r="C93" s="44" t="s">
        <v>1663</v>
      </c>
      <c r="D93" s="31" t="s">
        <v>551</v>
      </c>
      <c r="E93" s="48">
        <v>20</v>
      </c>
      <c r="F93" s="46">
        <v>768.37</v>
      </c>
      <c r="G93" s="47"/>
      <c r="H93" s="47"/>
      <c r="I93" s="47"/>
      <c r="J93" s="47">
        <v>15367</v>
      </c>
      <c r="K93" s="47"/>
      <c r="L93" s="47"/>
      <c r="M93" s="47"/>
      <c r="N93" s="47"/>
      <c r="O93" s="47"/>
      <c r="P93" s="47"/>
      <c r="Q93" s="47"/>
    </row>
    <row r="94" spans="1:17" ht="72" x14ac:dyDescent="0.2">
      <c r="A94" s="42" t="s">
        <v>492</v>
      </c>
      <c r="B94" s="43" t="s">
        <v>1664</v>
      </c>
      <c r="C94" s="44" t="s">
        <v>1665</v>
      </c>
      <c r="D94" s="31" t="s">
        <v>551</v>
      </c>
      <c r="E94" s="48">
        <v>3</v>
      </c>
      <c r="F94" s="46">
        <v>3592.75</v>
      </c>
      <c r="G94" s="47"/>
      <c r="H94" s="47"/>
      <c r="I94" s="47"/>
      <c r="J94" s="47">
        <v>10778</v>
      </c>
      <c r="K94" s="47"/>
      <c r="L94" s="47"/>
      <c r="M94" s="47"/>
      <c r="N94" s="47"/>
      <c r="O94" s="47"/>
      <c r="P94" s="47"/>
      <c r="Q94" s="47"/>
    </row>
    <row r="95" spans="1:17" ht="72" x14ac:dyDescent="0.2">
      <c r="A95" s="42" t="s">
        <v>494</v>
      </c>
      <c r="B95" s="43" t="s">
        <v>1666</v>
      </c>
      <c r="C95" s="44" t="s">
        <v>1667</v>
      </c>
      <c r="D95" s="31" t="s">
        <v>551</v>
      </c>
      <c r="E95" s="48">
        <v>20</v>
      </c>
      <c r="F95" s="46">
        <v>386.05</v>
      </c>
      <c r="G95" s="47"/>
      <c r="H95" s="47"/>
      <c r="I95" s="47"/>
      <c r="J95" s="47">
        <v>7721</v>
      </c>
      <c r="K95" s="47"/>
      <c r="L95" s="47"/>
      <c r="M95" s="47"/>
      <c r="N95" s="47"/>
      <c r="O95" s="47"/>
      <c r="P95" s="47"/>
      <c r="Q95" s="47"/>
    </row>
    <row r="96" spans="1:17" ht="132" x14ac:dyDescent="0.2">
      <c r="A96" s="42" t="s">
        <v>495</v>
      </c>
      <c r="B96" s="43" t="s">
        <v>1668</v>
      </c>
      <c r="C96" s="44" t="s">
        <v>1669</v>
      </c>
      <c r="D96" s="31" t="s">
        <v>551</v>
      </c>
      <c r="E96" s="48">
        <v>3</v>
      </c>
      <c r="F96" s="46">
        <v>57.41</v>
      </c>
      <c r="G96" s="47"/>
      <c r="H96" s="47"/>
      <c r="I96" s="47"/>
      <c r="J96" s="47">
        <v>172</v>
      </c>
      <c r="K96" s="47"/>
      <c r="L96" s="47"/>
      <c r="M96" s="47"/>
      <c r="N96" s="47"/>
      <c r="O96" s="47"/>
      <c r="P96" s="47"/>
      <c r="Q96" s="47"/>
    </row>
    <row r="97" spans="1:17" ht="84" x14ac:dyDescent="0.2">
      <c r="A97" s="42" t="s">
        <v>497</v>
      </c>
      <c r="B97" s="43" t="s">
        <v>1670</v>
      </c>
      <c r="C97" s="44" t="s">
        <v>1671</v>
      </c>
      <c r="D97" s="31" t="s">
        <v>551</v>
      </c>
      <c r="E97" s="48">
        <v>3</v>
      </c>
      <c r="F97" s="46">
        <v>26.28</v>
      </c>
      <c r="G97" s="47"/>
      <c r="H97" s="47"/>
      <c r="I97" s="47"/>
      <c r="J97" s="47">
        <v>79</v>
      </c>
      <c r="K97" s="47"/>
      <c r="L97" s="47"/>
      <c r="M97" s="47"/>
      <c r="N97" s="47"/>
      <c r="O97" s="47"/>
      <c r="P97" s="47"/>
      <c r="Q97" s="47"/>
    </row>
    <row r="98" spans="1:17" ht="48" x14ac:dyDescent="0.2">
      <c r="A98" s="42" t="s">
        <v>499</v>
      </c>
      <c r="B98" s="43" t="s">
        <v>1672</v>
      </c>
      <c r="C98" s="44" t="s">
        <v>1673</v>
      </c>
      <c r="D98" s="31" t="s">
        <v>551</v>
      </c>
      <c r="E98" s="48">
        <v>4</v>
      </c>
      <c r="F98" s="46">
        <v>87.47</v>
      </c>
      <c r="G98" s="47"/>
      <c r="H98" s="47"/>
      <c r="I98" s="47"/>
      <c r="J98" s="47">
        <v>350</v>
      </c>
      <c r="K98" s="47"/>
      <c r="L98" s="47"/>
      <c r="M98" s="47"/>
      <c r="N98" s="47"/>
      <c r="O98" s="47"/>
      <c r="P98" s="47"/>
      <c r="Q98" s="47"/>
    </row>
    <row r="99" spans="1:17" ht="84" x14ac:dyDescent="0.2">
      <c r="A99" s="42" t="s">
        <v>501</v>
      </c>
      <c r="B99" s="43" t="s">
        <v>1674</v>
      </c>
      <c r="C99" s="44" t="s">
        <v>1675</v>
      </c>
      <c r="D99" s="31" t="s">
        <v>551</v>
      </c>
      <c r="E99" s="48">
        <v>100</v>
      </c>
      <c r="F99" s="46">
        <v>43.08</v>
      </c>
      <c r="G99" s="47"/>
      <c r="H99" s="47"/>
      <c r="I99" s="47"/>
      <c r="J99" s="47">
        <v>4308</v>
      </c>
      <c r="K99" s="47"/>
      <c r="L99" s="47"/>
      <c r="M99" s="47"/>
      <c r="N99" s="47"/>
      <c r="O99" s="47"/>
      <c r="P99" s="47"/>
      <c r="Q99" s="47"/>
    </row>
    <row r="100" spans="1:17" ht="84" x14ac:dyDescent="0.2">
      <c r="A100" s="42" t="s">
        <v>502</v>
      </c>
      <c r="B100" s="43" t="s">
        <v>1674</v>
      </c>
      <c r="C100" s="44" t="s">
        <v>1676</v>
      </c>
      <c r="D100" s="31" t="s">
        <v>551</v>
      </c>
      <c r="E100" s="48">
        <v>200</v>
      </c>
      <c r="F100" s="46">
        <v>34.56</v>
      </c>
      <c r="G100" s="47"/>
      <c r="H100" s="47"/>
      <c r="I100" s="47"/>
      <c r="J100" s="47">
        <v>6912</v>
      </c>
      <c r="K100" s="47"/>
      <c r="L100" s="47"/>
      <c r="M100" s="47"/>
      <c r="N100" s="47"/>
      <c r="O100" s="47"/>
      <c r="P100" s="47"/>
      <c r="Q100" s="47"/>
    </row>
    <row r="101" spans="1:17" ht="72.75" x14ac:dyDescent="0.2">
      <c r="A101" s="42" t="s">
        <v>503</v>
      </c>
      <c r="B101" s="43" t="s">
        <v>1677</v>
      </c>
      <c r="C101" s="44" t="s">
        <v>1678</v>
      </c>
      <c r="D101" s="31" t="s">
        <v>1679</v>
      </c>
      <c r="E101" s="45" t="s">
        <v>1680</v>
      </c>
      <c r="F101" s="46">
        <v>47678.13</v>
      </c>
      <c r="G101" s="47"/>
      <c r="H101" s="47"/>
      <c r="I101" s="47"/>
      <c r="J101" s="47">
        <v>5836</v>
      </c>
      <c r="K101" s="47"/>
      <c r="L101" s="47"/>
      <c r="M101" s="47"/>
      <c r="N101" s="47"/>
      <c r="O101" s="47"/>
      <c r="P101" s="47"/>
      <c r="Q101" s="47"/>
    </row>
    <row r="102" spans="1:17" ht="72.75" x14ac:dyDescent="0.2">
      <c r="A102" s="42" t="s">
        <v>504</v>
      </c>
      <c r="B102" s="43" t="s">
        <v>1681</v>
      </c>
      <c r="C102" s="44" t="s">
        <v>1682</v>
      </c>
      <c r="D102" s="31" t="s">
        <v>1679</v>
      </c>
      <c r="E102" s="45" t="s">
        <v>1683</v>
      </c>
      <c r="F102" s="46">
        <v>18641.46</v>
      </c>
      <c r="G102" s="47"/>
      <c r="H102" s="47"/>
      <c r="I102" s="47"/>
      <c r="J102" s="47">
        <v>13422</v>
      </c>
      <c r="K102" s="47"/>
      <c r="L102" s="47"/>
      <c r="M102" s="47"/>
      <c r="N102" s="47"/>
      <c r="O102" s="47"/>
      <c r="P102" s="47"/>
      <c r="Q102" s="47"/>
    </row>
    <row r="103" spans="1:17" ht="72.75" x14ac:dyDescent="0.2">
      <c r="A103" s="42" t="s">
        <v>506</v>
      </c>
      <c r="B103" s="43" t="s">
        <v>1684</v>
      </c>
      <c r="C103" s="44" t="s">
        <v>1685</v>
      </c>
      <c r="D103" s="31" t="s">
        <v>1679</v>
      </c>
      <c r="E103" s="45" t="s">
        <v>1686</v>
      </c>
      <c r="F103" s="46">
        <v>7661.57</v>
      </c>
      <c r="G103" s="47"/>
      <c r="H103" s="47"/>
      <c r="I103" s="47"/>
      <c r="J103" s="47">
        <v>1172</v>
      </c>
      <c r="K103" s="47"/>
      <c r="L103" s="47"/>
      <c r="M103" s="47"/>
      <c r="N103" s="47"/>
      <c r="O103" s="47"/>
      <c r="P103" s="47"/>
      <c r="Q103" s="47"/>
    </row>
    <row r="104" spans="1:17" ht="72.75" x14ac:dyDescent="0.2">
      <c r="A104" s="42" t="s">
        <v>508</v>
      </c>
      <c r="B104" s="43" t="s">
        <v>1687</v>
      </c>
      <c r="C104" s="44" t="s">
        <v>1688</v>
      </c>
      <c r="D104" s="31" t="s">
        <v>1679</v>
      </c>
      <c r="E104" s="45" t="s">
        <v>1689</v>
      </c>
      <c r="F104" s="46">
        <v>3036.7</v>
      </c>
      <c r="G104" s="47"/>
      <c r="H104" s="47"/>
      <c r="I104" s="47"/>
      <c r="J104" s="47">
        <v>619</v>
      </c>
      <c r="K104" s="47"/>
      <c r="L104" s="47"/>
      <c r="M104" s="47"/>
      <c r="N104" s="47"/>
      <c r="O104" s="47"/>
      <c r="P104" s="47"/>
      <c r="Q104" s="47"/>
    </row>
    <row r="105" spans="1:17" ht="72.75" x14ac:dyDescent="0.2">
      <c r="A105" s="42" t="s">
        <v>509</v>
      </c>
      <c r="B105" s="43" t="s">
        <v>1690</v>
      </c>
      <c r="C105" s="44" t="s">
        <v>1691</v>
      </c>
      <c r="D105" s="31" t="s">
        <v>1269</v>
      </c>
      <c r="E105" s="45" t="s">
        <v>1692</v>
      </c>
      <c r="F105" s="46">
        <v>676.1</v>
      </c>
      <c r="G105" s="47"/>
      <c r="H105" s="47"/>
      <c r="I105" s="47"/>
      <c r="J105" s="47">
        <v>203</v>
      </c>
      <c r="K105" s="47"/>
      <c r="L105" s="47"/>
      <c r="M105" s="47"/>
      <c r="N105" s="47"/>
      <c r="O105" s="47"/>
      <c r="P105" s="47"/>
      <c r="Q105" s="47"/>
    </row>
    <row r="106" spans="1:17" ht="72.75" x14ac:dyDescent="0.2">
      <c r="A106" s="42" t="s">
        <v>510</v>
      </c>
      <c r="B106" s="43" t="s">
        <v>1693</v>
      </c>
      <c r="C106" s="44" t="s">
        <v>1694</v>
      </c>
      <c r="D106" s="31" t="s">
        <v>752</v>
      </c>
      <c r="E106" s="45" t="s">
        <v>1695</v>
      </c>
      <c r="F106" s="46">
        <v>73.5</v>
      </c>
      <c r="G106" s="47"/>
      <c r="H106" s="47"/>
      <c r="I106" s="47"/>
      <c r="J106" s="47">
        <v>129</v>
      </c>
      <c r="K106" s="47"/>
      <c r="L106" s="47"/>
      <c r="M106" s="47"/>
      <c r="N106" s="47"/>
      <c r="O106" s="47"/>
      <c r="P106" s="47"/>
      <c r="Q106" s="47"/>
    </row>
    <row r="107" spans="1:17" ht="72.75" x14ac:dyDescent="0.2">
      <c r="A107" s="42" t="s">
        <v>512</v>
      </c>
      <c r="B107" s="43" t="s">
        <v>1696</v>
      </c>
      <c r="C107" s="44" t="s">
        <v>1697</v>
      </c>
      <c r="D107" s="31" t="s">
        <v>752</v>
      </c>
      <c r="E107" s="45" t="s">
        <v>1620</v>
      </c>
      <c r="F107" s="46">
        <v>122</v>
      </c>
      <c r="G107" s="47"/>
      <c r="H107" s="47"/>
      <c r="I107" s="47"/>
      <c r="J107" s="47">
        <v>24</v>
      </c>
      <c r="K107" s="47"/>
      <c r="L107" s="47"/>
      <c r="M107" s="47"/>
      <c r="N107" s="47"/>
      <c r="O107" s="47"/>
      <c r="P107" s="47"/>
      <c r="Q107" s="47"/>
    </row>
    <row r="108" spans="1:17" ht="72.75" x14ac:dyDescent="0.2">
      <c r="A108" s="42" t="s">
        <v>518</v>
      </c>
      <c r="B108" s="43" t="s">
        <v>1267</v>
      </c>
      <c r="C108" s="44" t="s">
        <v>1268</v>
      </c>
      <c r="D108" s="31" t="s">
        <v>1269</v>
      </c>
      <c r="E108" s="45" t="s">
        <v>1698</v>
      </c>
      <c r="F108" s="46">
        <v>8.64</v>
      </c>
      <c r="G108" s="47"/>
      <c r="H108" s="47"/>
      <c r="I108" s="47"/>
      <c r="J108" s="47">
        <v>26</v>
      </c>
      <c r="K108" s="47"/>
      <c r="L108" s="47"/>
      <c r="M108" s="47"/>
      <c r="N108" s="47"/>
      <c r="O108" s="47"/>
      <c r="P108" s="47"/>
      <c r="Q108" s="47"/>
    </row>
    <row r="109" spans="1:17" ht="72.75" x14ac:dyDescent="0.2">
      <c r="A109" s="42" t="s">
        <v>522</v>
      </c>
      <c r="B109" s="43" t="s">
        <v>1699</v>
      </c>
      <c r="C109" s="44" t="s">
        <v>1700</v>
      </c>
      <c r="D109" s="31" t="s">
        <v>1269</v>
      </c>
      <c r="E109" s="45" t="s">
        <v>1701</v>
      </c>
      <c r="F109" s="46">
        <v>13.12</v>
      </c>
      <c r="G109" s="47"/>
      <c r="H109" s="47"/>
      <c r="I109" s="47"/>
      <c r="J109" s="47">
        <v>105</v>
      </c>
      <c r="K109" s="47"/>
      <c r="L109" s="47"/>
      <c r="M109" s="47"/>
      <c r="N109" s="47"/>
      <c r="O109" s="47"/>
      <c r="P109" s="47"/>
      <c r="Q109" s="47"/>
    </row>
    <row r="110" spans="1:17" ht="72.75" x14ac:dyDescent="0.2">
      <c r="A110" s="42" t="s">
        <v>526</v>
      </c>
      <c r="B110" s="43" t="s">
        <v>1702</v>
      </c>
      <c r="C110" s="44" t="s">
        <v>1703</v>
      </c>
      <c r="D110" s="31" t="s">
        <v>752</v>
      </c>
      <c r="E110" s="45" t="s">
        <v>1187</v>
      </c>
      <c r="F110" s="46">
        <v>102</v>
      </c>
      <c r="G110" s="47"/>
      <c r="H110" s="47"/>
      <c r="I110" s="47"/>
      <c r="J110" s="47">
        <v>12</v>
      </c>
      <c r="K110" s="47"/>
      <c r="L110" s="47"/>
      <c r="M110" s="47"/>
      <c r="N110" s="47"/>
      <c r="O110" s="47"/>
      <c r="P110" s="47"/>
      <c r="Q110" s="47"/>
    </row>
    <row r="111" spans="1:17" ht="72.75" x14ac:dyDescent="0.2">
      <c r="A111" s="42" t="s">
        <v>531</v>
      </c>
      <c r="B111" s="43" t="s">
        <v>1704</v>
      </c>
      <c r="C111" s="44" t="s">
        <v>1705</v>
      </c>
      <c r="D111" s="31" t="s">
        <v>752</v>
      </c>
      <c r="E111" s="45" t="s">
        <v>1706</v>
      </c>
      <c r="F111" s="46">
        <v>104</v>
      </c>
      <c r="G111" s="47"/>
      <c r="H111" s="47"/>
      <c r="I111" s="47"/>
      <c r="J111" s="47">
        <v>42</v>
      </c>
      <c r="K111" s="47"/>
      <c r="L111" s="47"/>
      <c r="M111" s="47"/>
      <c r="N111" s="47"/>
      <c r="O111" s="47"/>
      <c r="P111" s="47"/>
      <c r="Q111" s="47"/>
    </row>
    <row r="112" spans="1:17" ht="72.75" x14ac:dyDescent="0.2">
      <c r="A112" s="42" t="s">
        <v>534</v>
      </c>
      <c r="B112" s="43" t="s">
        <v>1249</v>
      </c>
      <c r="C112" s="44" t="s">
        <v>1250</v>
      </c>
      <c r="D112" s="31" t="s">
        <v>752</v>
      </c>
      <c r="E112" s="45" t="s">
        <v>1614</v>
      </c>
      <c r="F112" s="46">
        <v>125</v>
      </c>
      <c r="G112" s="47"/>
      <c r="H112" s="47"/>
      <c r="I112" s="47"/>
      <c r="J112" s="47">
        <v>188</v>
      </c>
      <c r="K112" s="47"/>
      <c r="L112" s="47"/>
      <c r="M112" s="47"/>
      <c r="N112" s="47"/>
      <c r="O112" s="47"/>
      <c r="P112" s="47"/>
      <c r="Q112" s="47"/>
    </row>
    <row r="113" spans="1:17" ht="72.75" x14ac:dyDescent="0.2">
      <c r="A113" s="42" t="s">
        <v>535</v>
      </c>
      <c r="B113" s="43" t="s">
        <v>1707</v>
      </c>
      <c r="C113" s="44" t="s">
        <v>1708</v>
      </c>
      <c r="D113" s="31" t="s">
        <v>347</v>
      </c>
      <c r="E113" s="45" t="s">
        <v>1709</v>
      </c>
      <c r="F113" s="46">
        <v>19098.34</v>
      </c>
      <c r="G113" s="47"/>
      <c r="H113" s="47"/>
      <c r="I113" s="47"/>
      <c r="J113" s="47">
        <v>19</v>
      </c>
      <c r="K113" s="47"/>
      <c r="L113" s="47"/>
      <c r="M113" s="47"/>
      <c r="N113" s="47"/>
      <c r="O113" s="47"/>
      <c r="P113" s="47"/>
      <c r="Q113" s="47"/>
    </row>
    <row r="114" spans="1:17" ht="72.75" x14ac:dyDescent="0.2">
      <c r="A114" s="42" t="s">
        <v>539</v>
      </c>
      <c r="B114" s="43" t="s">
        <v>1710</v>
      </c>
      <c r="C114" s="44" t="s">
        <v>1711</v>
      </c>
      <c r="D114" s="31" t="s">
        <v>347</v>
      </c>
      <c r="E114" s="45" t="s">
        <v>1712</v>
      </c>
      <c r="F114" s="46">
        <v>15441.79</v>
      </c>
      <c r="G114" s="47"/>
      <c r="H114" s="47"/>
      <c r="I114" s="47"/>
      <c r="J114" s="47">
        <v>15</v>
      </c>
      <c r="K114" s="47"/>
      <c r="L114" s="47"/>
      <c r="M114" s="47"/>
      <c r="N114" s="47"/>
      <c r="O114" s="47"/>
      <c r="P114" s="47"/>
      <c r="Q114" s="47"/>
    </row>
    <row r="115" spans="1:17" ht="72.75" x14ac:dyDescent="0.2">
      <c r="A115" s="42" t="s">
        <v>544</v>
      </c>
      <c r="B115" s="43" t="s">
        <v>1713</v>
      </c>
      <c r="C115" s="44" t="s">
        <v>1714</v>
      </c>
      <c r="D115" s="31" t="s">
        <v>347</v>
      </c>
      <c r="E115" s="45" t="s">
        <v>1715</v>
      </c>
      <c r="F115" s="46">
        <v>39350.15</v>
      </c>
      <c r="G115" s="47"/>
      <c r="H115" s="47"/>
      <c r="I115" s="47"/>
      <c r="J115" s="47">
        <v>12</v>
      </c>
      <c r="K115" s="47"/>
      <c r="L115" s="47"/>
      <c r="M115" s="47"/>
      <c r="N115" s="47"/>
      <c r="O115" s="47"/>
      <c r="P115" s="47"/>
      <c r="Q115" s="47"/>
    </row>
    <row r="116" spans="1:17" ht="72.75" x14ac:dyDescent="0.2">
      <c r="A116" s="42" t="s">
        <v>548</v>
      </c>
      <c r="B116" s="43" t="s">
        <v>1716</v>
      </c>
      <c r="C116" s="44" t="s">
        <v>1717</v>
      </c>
      <c r="D116" s="31" t="s">
        <v>347</v>
      </c>
      <c r="E116" s="45" t="s">
        <v>1718</v>
      </c>
      <c r="F116" s="46">
        <v>21456.98</v>
      </c>
      <c r="G116" s="47"/>
      <c r="H116" s="47"/>
      <c r="I116" s="47"/>
      <c r="J116" s="47">
        <v>21</v>
      </c>
      <c r="K116" s="47"/>
      <c r="L116" s="47"/>
      <c r="M116" s="47"/>
      <c r="N116" s="47"/>
      <c r="O116" s="47"/>
      <c r="P116" s="47"/>
      <c r="Q116" s="47"/>
    </row>
    <row r="117" spans="1:17" ht="15" x14ac:dyDescent="0.2">
      <c r="A117" s="207" t="s">
        <v>60</v>
      </c>
      <c r="B117" s="208"/>
      <c r="C117" s="208"/>
      <c r="D117" s="208"/>
      <c r="E117" s="208"/>
      <c r="F117" s="208"/>
      <c r="G117" s="208"/>
      <c r="H117" s="208"/>
      <c r="I117" s="208"/>
      <c r="J117" s="46">
        <v>73404</v>
      </c>
      <c r="K117" s="47"/>
      <c r="L117" s="47"/>
      <c r="M117" s="47"/>
      <c r="N117" s="47"/>
      <c r="O117" s="47"/>
      <c r="P117" s="47"/>
      <c r="Q117" s="47"/>
    </row>
    <row r="118" spans="1:17" ht="15" x14ac:dyDescent="0.2">
      <c r="A118" s="207" t="s">
        <v>740</v>
      </c>
      <c r="B118" s="208"/>
      <c r="C118" s="208"/>
      <c r="D118" s="208"/>
      <c r="E118" s="208"/>
      <c r="F118" s="208"/>
      <c r="G118" s="208"/>
      <c r="H118" s="208"/>
      <c r="I118" s="208"/>
      <c r="J118" s="46">
        <v>77610</v>
      </c>
      <c r="K118" s="47"/>
      <c r="L118" s="47"/>
      <c r="M118" s="47"/>
      <c r="N118" s="47"/>
      <c r="O118" s="47"/>
      <c r="P118" s="47"/>
      <c r="Q118" s="47"/>
    </row>
    <row r="119" spans="1:17" ht="15" x14ac:dyDescent="0.2">
      <c r="A119" s="209" t="s">
        <v>1719</v>
      </c>
      <c r="B119" s="208"/>
      <c r="C119" s="208"/>
      <c r="D119" s="208"/>
      <c r="E119" s="208"/>
      <c r="F119" s="208"/>
      <c r="G119" s="208"/>
      <c r="H119" s="208"/>
      <c r="I119" s="208"/>
      <c r="J119" s="47"/>
      <c r="K119" s="47"/>
      <c r="L119" s="47"/>
      <c r="M119" s="47"/>
      <c r="N119" s="47"/>
      <c r="O119" s="47"/>
      <c r="P119" s="47"/>
      <c r="Q119" s="47"/>
    </row>
    <row r="120" spans="1:17" ht="15" x14ac:dyDescent="0.2">
      <c r="A120" s="207" t="s">
        <v>800</v>
      </c>
      <c r="B120" s="208"/>
      <c r="C120" s="208"/>
      <c r="D120" s="208"/>
      <c r="E120" s="208"/>
      <c r="F120" s="208"/>
      <c r="G120" s="208"/>
      <c r="H120" s="208"/>
      <c r="I120" s="208"/>
      <c r="J120" s="46">
        <v>6348</v>
      </c>
      <c r="K120" s="47"/>
      <c r="L120" s="47"/>
      <c r="M120" s="47"/>
      <c r="N120" s="47"/>
      <c r="O120" s="47"/>
      <c r="P120" s="47"/>
      <c r="Q120" s="47"/>
    </row>
    <row r="121" spans="1:17" ht="15" x14ac:dyDescent="0.2">
      <c r="A121" s="207" t="s">
        <v>800</v>
      </c>
      <c r="B121" s="208"/>
      <c r="C121" s="208"/>
      <c r="D121" s="208"/>
      <c r="E121" s="208"/>
      <c r="F121" s="208"/>
      <c r="G121" s="208"/>
      <c r="H121" s="208"/>
      <c r="I121" s="208"/>
      <c r="J121" s="46">
        <v>49667</v>
      </c>
      <c r="K121" s="47"/>
      <c r="L121" s="47"/>
      <c r="M121" s="47"/>
      <c r="N121" s="47"/>
      <c r="O121" s="47"/>
      <c r="P121" s="47"/>
      <c r="Q121" s="47"/>
    </row>
    <row r="122" spans="1:17" ht="15" x14ac:dyDescent="0.2">
      <c r="A122" s="207" t="s">
        <v>269</v>
      </c>
      <c r="B122" s="208"/>
      <c r="C122" s="208"/>
      <c r="D122" s="208"/>
      <c r="E122" s="208"/>
      <c r="F122" s="208"/>
      <c r="G122" s="208"/>
      <c r="H122" s="208"/>
      <c r="I122" s="208"/>
      <c r="J122" s="46">
        <v>21049</v>
      </c>
      <c r="K122" s="47"/>
      <c r="L122" s="47"/>
      <c r="M122" s="47"/>
      <c r="N122" s="47"/>
      <c r="O122" s="47"/>
      <c r="P122" s="47"/>
      <c r="Q122" s="47"/>
    </row>
    <row r="123" spans="1:17" ht="15" x14ac:dyDescent="0.2">
      <c r="A123" s="207" t="s">
        <v>800</v>
      </c>
      <c r="B123" s="208"/>
      <c r="C123" s="208"/>
      <c r="D123" s="208"/>
      <c r="E123" s="208"/>
      <c r="F123" s="208"/>
      <c r="G123" s="208"/>
      <c r="H123" s="208"/>
      <c r="I123" s="208"/>
      <c r="J123" s="46">
        <v>546</v>
      </c>
      <c r="K123" s="47"/>
      <c r="L123" s="47"/>
      <c r="M123" s="47"/>
      <c r="N123" s="47"/>
      <c r="O123" s="47"/>
      <c r="P123" s="47"/>
      <c r="Q123" s="47"/>
    </row>
    <row r="124" spans="1:17" ht="15" x14ac:dyDescent="0.2">
      <c r="A124" s="207" t="s">
        <v>68</v>
      </c>
      <c r="B124" s="208"/>
      <c r="C124" s="208"/>
      <c r="D124" s="208"/>
      <c r="E124" s="208"/>
      <c r="F124" s="208"/>
      <c r="G124" s="208"/>
      <c r="H124" s="208"/>
      <c r="I124" s="208"/>
      <c r="J124" s="46">
        <v>77610</v>
      </c>
      <c r="K124" s="47"/>
      <c r="L124" s="47"/>
      <c r="M124" s="47"/>
      <c r="N124" s="47"/>
      <c r="O124" s="47"/>
      <c r="P124" s="47"/>
      <c r="Q124" s="47"/>
    </row>
    <row r="125" spans="1:17" ht="15" x14ac:dyDescent="0.2">
      <c r="A125" s="207" t="s">
        <v>69</v>
      </c>
      <c r="B125" s="208"/>
      <c r="C125" s="208"/>
      <c r="D125" s="208"/>
      <c r="E125" s="208"/>
      <c r="F125" s="208"/>
      <c r="G125" s="208"/>
      <c r="H125" s="208"/>
      <c r="I125" s="208"/>
      <c r="J125" s="47"/>
      <c r="K125" s="47"/>
      <c r="L125" s="47"/>
      <c r="M125" s="47"/>
      <c r="N125" s="47"/>
      <c r="O125" s="47"/>
      <c r="P125" s="47"/>
      <c r="Q125" s="47"/>
    </row>
    <row r="126" spans="1:17" ht="15" x14ac:dyDescent="0.2">
      <c r="A126" s="207" t="s">
        <v>70</v>
      </c>
      <c r="B126" s="208"/>
      <c r="C126" s="208"/>
      <c r="D126" s="208"/>
      <c r="E126" s="208"/>
      <c r="F126" s="208"/>
      <c r="G126" s="208"/>
      <c r="H126" s="208"/>
      <c r="I126" s="208"/>
      <c r="J126" s="46">
        <v>77610</v>
      </c>
      <c r="K126" s="47"/>
      <c r="L126" s="47"/>
      <c r="M126" s="47"/>
      <c r="N126" s="47"/>
      <c r="O126" s="47"/>
      <c r="P126" s="47"/>
      <c r="Q126" s="47"/>
    </row>
    <row r="127" spans="1:17" ht="15" x14ac:dyDescent="0.2">
      <c r="A127" s="209" t="s">
        <v>1720</v>
      </c>
      <c r="B127" s="208"/>
      <c r="C127" s="208"/>
      <c r="D127" s="208"/>
      <c r="E127" s="208"/>
      <c r="F127" s="208"/>
      <c r="G127" s="208"/>
      <c r="H127" s="208"/>
      <c r="I127" s="208"/>
      <c r="J127" s="49">
        <v>77610</v>
      </c>
      <c r="K127" s="47"/>
      <c r="L127" s="47"/>
      <c r="M127" s="47"/>
      <c r="N127" s="47"/>
      <c r="O127" s="47"/>
      <c r="P127" s="47"/>
      <c r="Q127" s="47"/>
    </row>
    <row r="128" spans="1:17" ht="15" x14ac:dyDescent="0.2">
      <c r="A128" s="211" t="s">
        <v>104</v>
      </c>
      <c r="B128" s="212"/>
      <c r="C128" s="212"/>
      <c r="D128" s="212"/>
      <c r="E128" s="212"/>
      <c r="F128" s="212"/>
      <c r="G128" s="212"/>
      <c r="H128" s="212"/>
      <c r="I128" s="212"/>
      <c r="J128" s="212"/>
      <c r="K128" s="212"/>
      <c r="L128" s="212"/>
      <c r="M128" s="212"/>
      <c r="N128" s="212"/>
      <c r="O128" s="212"/>
      <c r="P128" s="212"/>
      <c r="Q128" s="212"/>
    </row>
    <row r="129" spans="1:17" ht="15" x14ac:dyDescent="0.2">
      <c r="A129" s="207" t="s">
        <v>105</v>
      </c>
      <c r="B129" s="208"/>
      <c r="C129" s="208"/>
      <c r="D129" s="208"/>
      <c r="E129" s="208"/>
      <c r="F129" s="208"/>
      <c r="G129" s="208"/>
      <c r="H129" s="208"/>
      <c r="I129" s="208"/>
      <c r="J129" s="46">
        <v>104386</v>
      </c>
      <c r="K129" s="46">
        <v>4770</v>
      </c>
      <c r="L129" s="46">
        <v>2648</v>
      </c>
      <c r="M129" s="46">
        <v>168</v>
      </c>
      <c r="N129" s="47"/>
      <c r="O129" s="46">
        <v>502.05</v>
      </c>
      <c r="P129" s="47"/>
      <c r="Q129" s="46">
        <v>12.75</v>
      </c>
    </row>
    <row r="130" spans="1:17" ht="15" x14ac:dyDescent="0.2">
      <c r="A130" s="207" t="s">
        <v>802</v>
      </c>
      <c r="B130" s="208"/>
      <c r="C130" s="208"/>
      <c r="D130" s="208"/>
      <c r="E130" s="208"/>
      <c r="F130" s="208"/>
      <c r="G130" s="208"/>
      <c r="H130" s="208"/>
      <c r="I130" s="208"/>
      <c r="J130" s="46">
        <v>110076</v>
      </c>
      <c r="K130" s="46">
        <v>5724</v>
      </c>
      <c r="L130" s="46">
        <v>3178</v>
      </c>
      <c r="M130" s="46">
        <v>202</v>
      </c>
      <c r="N130" s="47"/>
      <c r="O130" s="46">
        <v>602.46</v>
      </c>
      <c r="P130" s="47"/>
      <c r="Q130" s="46">
        <v>15.3</v>
      </c>
    </row>
    <row r="131" spans="1:17" ht="15" x14ac:dyDescent="0.2">
      <c r="A131" s="207" t="s">
        <v>106</v>
      </c>
      <c r="B131" s="208"/>
      <c r="C131" s="208"/>
      <c r="D131" s="208"/>
      <c r="E131" s="208"/>
      <c r="F131" s="208"/>
      <c r="G131" s="208"/>
      <c r="H131" s="208"/>
      <c r="I131" s="208"/>
      <c r="J131" s="47"/>
      <c r="K131" s="47"/>
      <c r="L131" s="47"/>
      <c r="M131" s="47"/>
      <c r="N131" s="47"/>
      <c r="O131" s="47"/>
      <c r="P131" s="47"/>
      <c r="Q131" s="47"/>
    </row>
    <row r="132" spans="1:17" ht="39" customHeight="1" x14ac:dyDescent="0.2">
      <c r="A132" s="207" t="s">
        <v>1721</v>
      </c>
      <c r="B132" s="208"/>
      <c r="C132" s="208"/>
      <c r="D132" s="208"/>
      <c r="E132" s="208"/>
      <c r="F132" s="208"/>
      <c r="G132" s="208"/>
      <c r="H132" s="208"/>
      <c r="I132" s="208"/>
      <c r="J132" s="46">
        <v>1484</v>
      </c>
      <c r="K132" s="46">
        <v>954</v>
      </c>
      <c r="L132" s="46">
        <v>530</v>
      </c>
      <c r="M132" s="46">
        <v>34</v>
      </c>
      <c r="N132" s="47"/>
      <c r="O132" s="46">
        <v>100.41</v>
      </c>
      <c r="P132" s="47"/>
      <c r="Q132" s="46">
        <v>2.5499999999999998</v>
      </c>
    </row>
    <row r="133" spans="1:17" ht="26.1" customHeight="1" x14ac:dyDescent="0.2">
      <c r="A133" s="207" t="s">
        <v>1722</v>
      </c>
      <c r="B133" s="208"/>
      <c r="C133" s="208"/>
      <c r="D133" s="208"/>
      <c r="E133" s="208"/>
      <c r="F133" s="208"/>
      <c r="G133" s="208"/>
      <c r="H133" s="208"/>
      <c r="I133" s="208"/>
      <c r="J133" s="46">
        <v>3108</v>
      </c>
      <c r="K133" s="47"/>
      <c r="L133" s="47"/>
      <c r="M133" s="47"/>
      <c r="N133" s="47"/>
      <c r="O133" s="47"/>
      <c r="P133" s="47"/>
      <c r="Q133" s="47"/>
    </row>
    <row r="134" spans="1:17" ht="15" x14ac:dyDescent="0.2">
      <c r="A134" s="207" t="s">
        <v>1723</v>
      </c>
      <c r="B134" s="208"/>
      <c r="C134" s="208"/>
      <c r="D134" s="208"/>
      <c r="E134" s="208"/>
      <c r="F134" s="208"/>
      <c r="G134" s="208"/>
      <c r="H134" s="208"/>
      <c r="I134" s="208"/>
      <c r="J134" s="46">
        <v>1098</v>
      </c>
      <c r="K134" s="47"/>
      <c r="L134" s="47"/>
      <c r="M134" s="47"/>
      <c r="N134" s="47"/>
      <c r="O134" s="47"/>
      <c r="P134" s="47"/>
      <c r="Q134" s="47"/>
    </row>
    <row r="135" spans="1:17" ht="15" x14ac:dyDescent="0.2">
      <c r="A135" s="207" t="s">
        <v>61</v>
      </c>
      <c r="B135" s="208"/>
      <c r="C135" s="208"/>
      <c r="D135" s="208"/>
      <c r="E135" s="208"/>
      <c r="F135" s="208"/>
      <c r="G135" s="208"/>
      <c r="H135" s="208"/>
      <c r="I135" s="208"/>
      <c r="J135" s="46">
        <v>6097</v>
      </c>
      <c r="K135" s="47"/>
      <c r="L135" s="47"/>
      <c r="M135" s="47"/>
      <c r="N135" s="47"/>
      <c r="O135" s="47"/>
      <c r="P135" s="47"/>
      <c r="Q135" s="47"/>
    </row>
    <row r="136" spans="1:17" ht="15" x14ac:dyDescent="0.2">
      <c r="A136" s="207" t="s">
        <v>106</v>
      </c>
      <c r="B136" s="208"/>
      <c r="C136" s="208"/>
      <c r="D136" s="208"/>
      <c r="E136" s="208"/>
      <c r="F136" s="208"/>
      <c r="G136" s="208"/>
      <c r="H136" s="208"/>
      <c r="I136" s="208"/>
      <c r="J136" s="47"/>
      <c r="K136" s="47"/>
      <c r="L136" s="47"/>
      <c r="M136" s="47"/>
      <c r="N136" s="47"/>
      <c r="O136" s="47"/>
      <c r="P136" s="47"/>
      <c r="Q136" s="47"/>
    </row>
    <row r="137" spans="1:17" ht="15" x14ac:dyDescent="0.2">
      <c r="A137" s="207" t="s">
        <v>1724</v>
      </c>
      <c r="B137" s="208"/>
      <c r="C137" s="208"/>
      <c r="D137" s="208"/>
      <c r="E137" s="208"/>
      <c r="F137" s="208"/>
      <c r="G137" s="208"/>
      <c r="H137" s="208"/>
      <c r="I137" s="208"/>
      <c r="J137" s="46">
        <v>5469</v>
      </c>
      <c r="K137" s="47"/>
      <c r="L137" s="47"/>
      <c r="M137" s="47"/>
      <c r="N137" s="47"/>
      <c r="O137" s="47"/>
      <c r="P137" s="47"/>
      <c r="Q137" s="47"/>
    </row>
    <row r="138" spans="1:17" ht="15" x14ac:dyDescent="0.2">
      <c r="A138" s="207" t="s">
        <v>1725</v>
      </c>
      <c r="B138" s="208"/>
      <c r="C138" s="208"/>
      <c r="D138" s="208"/>
      <c r="E138" s="208"/>
      <c r="F138" s="208"/>
      <c r="G138" s="208"/>
      <c r="H138" s="208"/>
      <c r="I138" s="208"/>
      <c r="J138" s="46">
        <v>-110</v>
      </c>
      <c r="K138" s="47"/>
      <c r="L138" s="47"/>
      <c r="M138" s="47"/>
      <c r="N138" s="47"/>
      <c r="O138" s="47"/>
      <c r="P138" s="47"/>
      <c r="Q138" s="47"/>
    </row>
    <row r="139" spans="1:17" ht="15" x14ac:dyDescent="0.2">
      <c r="A139" s="207" t="s">
        <v>1726</v>
      </c>
      <c r="B139" s="208"/>
      <c r="C139" s="208"/>
      <c r="D139" s="208"/>
      <c r="E139" s="208"/>
      <c r="F139" s="208"/>
      <c r="G139" s="208"/>
      <c r="H139" s="208"/>
      <c r="I139" s="208"/>
      <c r="J139" s="46">
        <v>738</v>
      </c>
      <c r="K139" s="47"/>
      <c r="L139" s="47"/>
      <c r="M139" s="47"/>
      <c r="N139" s="47"/>
      <c r="O139" s="47"/>
      <c r="P139" s="47"/>
      <c r="Q139" s="47"/>
    </row>
    <row r="140" spans="1:17" ht="15" x14ac:dyDescent="0.2">
      <c r="A140" s="207" t="s">
        <v>62</v>
      </c>
      <c r="B140" s="208"/>
      <c r="C140" s="208"/>
      <c r="D140" s="208"/>
      <c r="E140" s="208"/>
      <c r="F140" s="208"/>
      <c r="G140" s="208"/>
      <c r="H140" s="208"/>
      <c r="I140" s="208"/>
      <c r="J140" s="46">
        <v>3964</v>
      </c>
      <c r="K140" s="47"/>
      <c r="L140" s="47"/>
      <c r="M140" s="47"/>
      <c r="N140" s="47"/>
      <c r="O140" s="47"/>
      <c r="P140" s="47"/>
      <c r="Q140" s="47"/>
    </row>
    <row r="141" spans="1:17" ht="15" x14ac:dyDescent="0.2">
      <c r="A141" s="207" t="s">
        <v>106</v>
      </c>
      <c r="B141" s="208"/>
      <c r="C141" s="208"/>
      <c r="D141" s="208"/>
      <c r="E141" s="208"/>
      <c r="F141" s="208"/>
      <c r="G141" s="208"/>
      <c r="H141" s="208"/>
      <c r="I141" s="208"/>
      <c r="J141" s="47"/>
      <c r="K141" s="47"/>
      <c r="L141" s="47"/>
      <c r="M141" s="47"/>
      <c r="N141" s="47"/>
      <c r="O141" s="47"/>
      <c r="P141" s="47"/>
      <c r="Q141" s="47"/>
    </row>
    <row r="142" spans="1:17" ht="15" x14ac:dyDescent="0.2">
      <c r="A142" s="207" t="s">
        <v>1727</v>
      </c>
      <c r="B142" s="208"/>
      <c r="C142" s="208"/>
      <c r="D142" s="208"/>
      <c r="E142" s="208"/>
      <c r="F142" s="208"/>
      <c r="G142" s="208"/>
      <c r="H142" s="208"/>
      <c r="I142" s="208"/>
      <c r="J142" s="46">
        <v>9</v>
      </c>
      <c r="K142" s="47"/>
      <c r="L142" s="47"/>
      <c r="M142" s="47"/>
      <c r="N142" s="47"/>
      <c r="O142" s="47"/>
      <c r="P142" s="47"/>
      <c r="Q142" s="47"/>
    </row>
    <row r="143" spans="1:17" ht="15" x14ac:dyDescent="0.2">
      <c r="A143" s="207" t="s">
        <v>1728</v>
      </c>
      <c r="B143" s="208"/>
      <c r="C143" s="208"/>
      <c r="D143" s="208"/>
      <c r="E143" s="208"/>
      <c r="F143" s="208"/>
      <c r="G143" s="208"/>
      <c r="H143" s="208"/>
      <c r="I143" s="208"/>
      <c r="J143" s="46">
        <v>3543</v>
      </c>
      <c r="K143" s="47"/>
      <c r="L143" s="47"/>
      <c r="M143" s="47"/>
      <c r="N143" s="47"/>
      <c r="O143" s="47"/>
      <c r="P143" s="47"/>
      <c r="Q143" s="47"/>
    </row>
    <row r="144" spans="1:17" ht="15" x14ac:dyDescent="0.2">
      <c r="A144" s="207" t="s">
        <v>1729</v>
      </c>
      <c r="B144" s="208"/>
      <c r="C144" s="208"/>
      <c r="D144" s="208"/>
      <c r="E144" s="208"/>
      <c r="F144" s="208"/>
      <c r="G144" s="208"/>
      <c r="H144" s="208"/>
      <c r="I144" s="208"/>
      <c r="J144" s="46">
        <v>-68</v>
      </c>
      <c r="K144" s="47"/>
      <c r="L144" s="47"/>
      <c r="M144" s="47"/>
      <c r="N144" s="47"/>
      <c r="O144" s="47"/>
      <c r="P144" s="47"/>
      <c r="Q144" s="47"/>
    </row>
    <row r="145" spans="1:17" ht="15" x14ac:dyDescent="0.2">
      <c r="A145" s="207" t="s">
        <v>1730</v>
      </c>
      <c r="B145" s="208"/>
      <c r="C145" s="208"/>
      <c r="D145" s="208"/>
      <c r="E145" s="208"/>
      <c r="F145" s="208"/>
      <c r="G145" s="208"/>
      <c r="H145" s="208"/>
      <c r="I145" s="208"/>
      <c r="J145" s="46">
        <v>480</v>
      </c>
      <c r="K145" s="47"/>
      <c r="L145" s="47"/>
      <c r="M145" s="47"/>
      <c r="N145" s="47"/>
      <c r="O145" s="47"/>
      <c r="P145" s="47"/>
      <c r="Q145" s="47"/>
    </row>
    <row r="146" spans="1:17" ht="15" x14ac:dyDescent="0.2">
      <c r="A146" s="209" t="s">
        <v>115</v>
      </c>
      <c r="B146" s="208"/>
      <c r="C146" s="208"/>
      <c r="D146" s="208"/>
      <c r="E146" s="208"/>
      <c r="F146" s="208"/>
      <c r="G146" s="208"/>
      <c r="H146" s="208"/>
      <c r="I146" s="208"/>
      <c r="J146" s="47"/>
      <c r="K146" s="47"/>
      <c r="L146" s="47"/>
      <c r="M146" s="47"/>
      <c r="N146" s="47"/>
      <c r="O146" s="47"/>
      <c r="P146" s="47"/>
      <c r="Q146" s="47"/>
    </row>
    <row r="147" spans="1:17" ht="15" x14ac:dyDescent="0.2">
      <c r="A147" s="207" t="s">
        <v>292</v>
      </c>
      <c r="B147" s="208"/>
      <c r="C147" s="208"/>
      <c r="D147" s="208"/>
      <c r="E147" s="208"/>
      <c r="F147" s="208"/>
      <c r="G147" s="208"/>
      <c r="H147" s="208"/>
      <c r="I147" s="208"/>
      <c r="J147" s="47"/>
      <c r="K147" s="47"/>
      <c r="L147" s="47"/>
      <c r="M147" s="47"/>
      <c r="N147" s="47"/>
      <c r="O147" s="47"/>
      <c r="P147" s="47"/>
      <c r="Q147" s="47"/>
    </row>
    <row r="148" spans="1:17" ht="15" x14ac:dyDescent="0.2">
      <c r="A148" s="207" t="s">
        <v>1322</v>
      </c>
      <c r="B148" s="208"/>
      <c r="C148" s="208"/>
      <c r="D148" s="208"/>
      <c r="E148" s="208"/>
      <c r="F148" s="208"/>
      <c r="G148" s="208"/>
      <c r="H148" s="208"/>
      <c r="I148" s="208"/>
      <c r="J148" s="47"/>
      <c r="K148" s="47"/>
      <c r="L148" s="47"/>
      <c r="M148" s="47"/>
      <c r="N148" s="47"/>
      <c r="O148" s="47"/>
      <c r="P148" s="47"/>
      <c r="Q148" s="47"/>
    </row>
    <row r="149" spans="1:17" ht="15" x14ac:dyDescent="0.2">
      <c r="A149" s="207" t="s">
        <v>1731</v>
      </c>
      <c r="B149" s="208"/>
      <c r="C149" s="208"/>
      <c r="D149" s="208"/>
      <c r="E149" s="208"/>
      <c r="F149" s="208"/>
      <c r="G149" s="208"/>
      <c r="H149" s="208"/>
      <c r="I149" s="208"/>
      <c r="J149" s="46">
        <v>520</v>
      </c>
      <c r="K149" s="46">
        <v>2</v>
      </c>
      <c r="L149" s="46">
        <v>76</v>
      </c>
      <c r="M149" s="46">
        <v>13</v>
      </c>
      <c r="N149" s="47"/>
      <c r="O149" s="46">
        <v>0.21</v>
      </c>
      <c r="P149" s="47"/>
      <c r="Q149" s="46">
        <v>1.1200000000000001</v>
      </c>
    </row>
    <row r="150" spans="1:17" ht="26.1" customHeight="1" x14ac:dyDescent="0.2">
      <c r="A150" s="207" t="s">
        <v>1732</v>
      </c>
      <c r="B150" s="208"/>
      <c r="C150" s="208"/>
      <c r="D150" s="208"/>
      <c r="E150" s="208"/>
      <c r="F150" s="208"/>
      <c r="G150" s="208"/>
      <c r="H150" s="208"/>
      <c r="I150" s="208"/>
      <c r="J150" s="46">
        <v>535</v>
      </c>
      <c r="K150" s="46">
        <v>2</v>
      </c>
      <c r="L150" s="46">
        <v>91</v>
      </c>
      <c r="M150" s="46">
        <v>16</v>
      </c>
      <c r="N150" s="47"/>
      <c r="O150" s="46">
        <v>0.25</v>
      </c>
      <c r="P150" s="47"/>
      <c r="Q150" s="46">
        <v>1.34</v>
      </c>
    </row>
    <row r="151" spans="1:17" ht="15" x14ac:dyDescent="0.2">
      <c r="A151" s="207" t="s">
        <v>1733</v>
      </c>
      <c r="B151" s="208"/>
      <c r="C151" s="208"/>
      <c r="D151" s="208"/>
      <c r="E151" s="208"/>
      <c r="F151" s="208"/>
      <c r="G151" s="208"/>
      <c r="H151" s="208"/>
      <c r="I151" s="208"/>
      <c r="J151" s="46">
        <v>18</v>
      </c>
      <c r="K151" s="47"/>
      <c r="L151" s="47"/>
      <c r="M151" s="47"/>
      <c r="N151" s="47"/>
      <c r="O151" s="47"/>
      <c r="P151" s="47"/>
      <c r="Q151" s="47"/>
    </row>
    <row r="152" spans="1:17" ht="15" x14ac:dyDescent="0.2">
      <c r="A152" s="207" t="s">
        <v>1734</v>
      </c>
      <c r="B152" s="208"/>
      <c r="C152" s="208"/>
      <c r="D152" s="208"/>
      <c r="E152" s="208"/>
      <c r="F152" s="208"/>
      <c r="G152" s="208"/>
      <c r="H152" s="208"/>
      <c r="I152" s="208"/>
      <c r="J152" s="46">
        <v>9</v>
      </c>
      <c r="K152" s="47"/>
      <c r="L152" s="47"/>
      <c r="M152" s="47"/>
      <c r="N152" s="47"/>
      <c r="O152" s="47"/>
      <c r="P152" s="47"/>
      <c r="Q152" s="47"/>
    </row>
    <row r="153" spans="1:17" ht="15" x14ac:dyDescent="0.2">
      <c r="A153" s="207" t="s">
        <v>121</v>
      </c>
      <c r="B153" s="208"/>
      <c r="C153" s="208"/>
      <c r="D153" s="208"/>
      <c r="E153" s="208"/>
      <c r="F153" s="208"/>
      <c r="G153" s="208"/>
      <c r="H153" s="208"/>
      <c r="I153" s="208"/>
      <c r="J153" s="46">
        <v>562</v>
      </c>
      <c r="K153" s="47"/>
      <c r="L153" s="47"/>
      <c r="M153" s="47"/>
      <c r="N153" s="47"/>
      <c r="O153" s="46">
        <v>0.25</v>
      </c>
      <c r="P153" s="47"/>
      <c r="Q153" s="46">
        <v>1.34</v>
      </c>
    </row>
    <row r="154" spans="1:17" ht="15" x14ac:dyDescent="0.2">
      <c r="A154" s="207" t="s">
        <v>1326</v>
      </c>
      <c r="B154" s="208"/>
      <c r="C154" s="208"/>
      <c r="D154" s="208"/>
      <c r="E154" s="208"/>
      <c r="F154" s="208"/>
      <c r="G154" s="208"/>
      <c r="H154" s="208"/>
      <c r="I154" s="208"/>
      <c r="J154" s="47"/>
      <c r="K154" s="47"/>
      <c r="L154" s="47"/>
      <c r="M154" s="47"/>
      <c r="N154" s="47"/>
      <c r="O154" s="47"/>
      <c r="P154" s="47"/>
      <c r="Q154" s="47"/>
    </row>
    <row r="155" spans="1:17" ht="15" x14ac:dyDescent="0.2">
      <c r="A155" s="207" t="s">
        <v>1735</v>
      </c>
      <c r="B155" s="208"/>
      <c r="C155" s="208"/>
      <c r="D155" s="208"/>
      <c r="E155" s="208"/>
      <c r="F155" s="208"/>
      <c r="G155" s="208"/>
      <c r="H155" s="208"/>
      <c r="I155" s="208"/>
      <c r="J155" s="46">
        <v>862</v>
      </c>
      <c r="K155" s="46">
        <v>409</v>
      </c>
      <c r="L155" s="46">
        <v>363</v>
      </c>
      <c r="M155" s="46">
        <v>40</v>
      </c>
      <c r="N155" s="47"/>
      <c r="O155" s="46">
        <v>39.380000000000003</v>
      </c>
      <c r="P155" s="47"/>
      <c r="Q155" s="46">
        <v>3.04</v>
      </c>
    </row>
    <row r="156" spans="1:17" ht="26.1" customHeight="1" x14ac:dyDescent="0.2">
      <c r="A156" s="207" t="s">
        <v>1732</v>
      </c>
      <c r="B156" s="208"/>
      <c r="C156" s="208"/>
      <c r="D156" s="208"/>
      <c r="E156" s="208"/>
      <c r="F156" s="208"/>
      <c r="G156" s="208"/>
      <c r="H156" s="208"/>
      <c r="I156" s="208"/>
      <c r="J156" s="46">
        <v>1017</v>
      </c>
      <c r="K156" s="46">
        <v>491</v>
      </c>
      <c r="L156" s="46">
        <v>436</v>
      </c>
      <c r="M156" s="46">
        <v>48</v>
      </c>
      <c r="N156" s="47"/>
      <c r="O156" s="46">
        <v>47.26</v>
      </c>
      <c r="P156" s="47"/>
      <c r="Q156" s="46">
        <v>3.65</v>
      </c>
    </row>
    <row r="157" spans="1:17" ht="15" x14ac:dyDescent="0.2">
      <c r="A157" s="207" t="s">
        <v>1736</v>
      </c>
      <c r="B157" s="208"/>
      <c r="C157" s="208"/>
      <c r="D157" s="208"/>
      <c r="E157" s="208"/>
      <c r="F157" s="208"/>
      <c r="G157" s="208"/>
      <c r="H157" s="208"/>
      <c r="I157" s="208"/>
      <c r="J157" s="46">
        <v>738</v>
      </c>
      <c r="K157" s="47"/>
      <c r="L157" s="47"/>
      <c r="M157" s="47"/>
      <c r="N157" s="47"/>
      <c r="O157" s="47"/>
      <c r="P157" s="47"/>
      <c r="Q157" s="47"/>
    </row>
    <row r="158" spans="1:17" ht="15" x14ac:dyDescent="0.2">
      <c r="A158" s="207" t="s">
        <v>1737</v>
      </c>
      <c r="B158" s="208"/>
      <c r="C158" s="208"/>
      <c r="D158" s="208"/>
      <c r="E158" s="208"/>
      <c r="F158" s="208"/>
      <c r="G158" s="208"/>
      <c r="H158" s="208"/>
      <c r="I158" s="208"/>
      <c r="J158" s="46">
        <v>480</v>
      </c>
      <c r="K158" s="47"/>
      <c r="L158" s="47"/>
      <c r="M158" s="47"/>
      <c r="N158" s="47"/>
      <c r="O158" s="47"/>
      <c r="P158" s="47"/>
      <c r="Q158" s="47"/>
    </row>
    <row r="159" spans="1:17" ht="15" x14ac:dyDescent="0.2">
      <c r="A159" s="207" t="s">
        <v>121</v>
      </c>
      <c r="B159" s="208"/>
      <c r="C159" s="208"/>
      <c r="D159" s="208"/>
      <c r="E159" s="208"/>
      <c r="F159" s="208"/>
      <c r="G159" s="208"/>
      <c r="H159" s="208"/>
      <c r="I159" s="208"/>
      <c r="J159" s="46">
        <v>2235</v>
      </c>
      <c r="K159" s="47"/>
      <c r="L159" s="47"/>
      <c r="M159" s="47"/>
      <c r="N159" s="47"/>
      <c r="O159" s="46">
        <v>47.26</v>
      </c>
      <c r="P159" s="47"/>
      <c r="Q159" s="46">
        <v>3.65</v>
      </c>
    </row>
    <row r="160" spans="1:17" ht="26.1" customHeight="1" x14ac:dyDescent="0.2">
      <c r="A160" s="207" t="s">
        <v>1330</v>
      </c>
      <c r="B160" s="208"/>
      <c r="C160" s="208"/>
      <c r="D160" s="208"/>
      <c r="E160" s="208"/>
      <c r="F160" s="208"/>
      <c r="G160" s="208"/>
      <c r="H160" s="208"/>
      <c r="I160" s="208"/>
      <c r="J160" s="47"/>
      <c r="K160" s="47"/>
      <c r="L160" s="47"/>
      <c r="M160" s="47"/>
      <c r="N160" s="47"/>
      <c r="O160" s="47"/>
      <c r="P160" s="47"/>
      <c r="Q160" s="47"/>
    </row>
    <row r="161" spans="1:17" ht="15" x14ac:dyDescent="0.2">
      <c r="A161" s="207" t="s">
        <v>1738</v>
      </c>
      <c r="B161" s="208"/>
      <c r="C161" s="208"/>
      <c r="D161" s="208"/>
      <c r="E161" s="208"/>
      <c r="F161" s="208"/>
      <c r="G161" s="208"/>
      <c r="H161" s="208"/>
      <c r="I161" s="208"/>
      <c r="J161" s="46">
        <v>-125</v>
      </c>
      <c r="K161" s="46">
        <v>-68</v>
      </c>
      <c r="L161" s="46">
        <v>-52</v>
      </c>
      <c r="M161" s="47"/>
      <c r="N161" s="47"/>
      <c r="O161" s="46">
        <v>-5.86</v>
      </c>
      <c r="P161" s="47"/>
      <c r="Q161" s="47"/>
    </row>
    <row r="162" spans="1:17" ht="26.1" customHeight="1" x14ac:dyDescent="0.2">
      <c r="A162" s="207" t="s">
        <v>1732</v>
      </c>
      <c r="B162" s="208"/>
      <c r="C162" s="208"/>
      <c r="D162" s="208"/>
      <c r="E162" s="208"/>
      <c r="F162" s="208"/>
      <c r="G162" s="208"/>
      <c r="H162" s="208"/>
      <c r="I162" s="208"/>
      <c r="J162" s="46">
        <v>-149</v>
      </c>
      <c r="K162" s="46">
        <v>-82</v>
      </c>
      <c r="L162" s="46">
        <v>-62</v>
      </c>
      <c r="M162" s="47"/>
      <c r="N162" s="47"/>
      <c r="O162" s="46">
        <v>-7.03</v>
      </c>
      <c r="P162" s="47"/>
      <c r="Q162" s="47"/>
    </row>
    <row r="163" spans="1:17" ht="15" x14ac:dyDescent="0.2">
      <c r="A163" s="207" t="s">
        <v>1739</v>
      </c>
      <c r="B163" s="208"/>
      <c r="C163" s="208"/>
      <c r="D163" s="208"/>
      <c r="E163" s="208"/>
      <c r="F163" s="208"/>
      <c r="G163" s="208"/>
      <c r="H163" s="208"/>
      <c r="I163" s="208"/>
      <c r="J163" s="46">
        <v>-110</v>
      </c>
      <c r="K163" s="47"/>
      <c r="L163" s="47"/>
      <c r="M163" s="47"/>
      <c r="N163" s="47"/>
      <c r="O163" s="47"/>
      <c r="P163" s="47"/>
      <c r="Q163" s="47"/>
    </row>
    <row r="164" spans="1:17" ht="15" x14ac:dyDescent="0.2">
      <c r="A164" s="207" t="s">
        <v>1740</v>
      </c>
      <c r="B164" s="208"/>
      <c r="C164" s="208"/>
      <c r="D164" s="208"/>
      <c r="E164" s="208"/>
      <c r="F164" s="208"/>
      <c r="G164" s="208"/>
      <c r="H164" s="208"/>
      <c r="I164" s="208"/>
      <c r="J164" s="46">
        <v>-68</v>
      </c>
      <c r="K164" s="47"/>
      <c r="L164" s="47"/>
      <c r="M164" s="47"/>
      <c r="N164" s="47"/>
      <c r="O164" s="47"/>
      <c r="P164" s="47"/>
      <c r="Q164" s="47"/>
    </row>
    <row r="165" spans="1:17" ht="15" x14ac:dyDescent="0.2">
      <c r="A165" s="207" t="s">
        <v>121</v>
      </c>
      <c r="B165" s="208"/>
      <c r="C165" s="208"/>
      <c r="D165" s="208"/>
      <c r="E165" s="208"/>
      <c r="F165" s="208"/>
      <c r="G165" s="208"/>
      <c r="H165" s="208"/>
      <c r="I165" s="208"/>
      <c r="J165" s="46">
        <v>-327</v>
      </c>
      <c r="K165" s="47"/>
      <c r="L165" s="47"/>
      <c r="M165" s="47"/>
      <c r="N165" s="47"/>
      <c r="O165" s="46">
        <v>-7.03</v>
      </c>
      <c r="P165" s="47"/>
      <c r="Q165" s="47"/>
    </row>
    <row r="166" spans="1:17" ht="15" x14ac:dyDescent="0.2">
      <c r="A166" s="207" t="s">
        <v>126</v>
      </c>
      <c r="B166" s="208"/>
      <c r="C166" s="208"/>
      <c r="D166" s="208"/>
      <c r="E166" s="208"/>
      <c r="F166" s="208"/>
      <c r="G166" s="208"/>
      <c r="H166" s="208"/>
      <c r="I166" s="208"/>
      <c r="J166" s="46">
        <v>2470</v>
      </c>
      <c r="K166" s="47"/>
      <c r="L166" s="47"/>
      <c r="M166" s="47"/>
      <c r="N166" s="47"/>
      <c r="O166" s="46">
        <v>40.479999999999997</v>
      </c>
      <c r="P166" s="47"/>
      <c r="Q166" s="46">
        <v>4.99</v>
      </c>
    </row>
    <row r="167" spans="1:17" ht="15" x14ac:dyDescent="0.2">
      <c r="A167" s="207" t="s">
        <v>297</v>
      </c>
      <c r="B167" s="208"/>
      <c r="C167" s="208"/>
      <c r="D167" s="208"/>
      <c r="E167" s="208"/>
      <c r="F167" s="208"/>
      <c r="G167" s="208"/>
      <c r="H167" s="208"/>
      <c r="I167" s="208"/>
      <c r="J167" s="47"/>
      <c r="K167" s="47"/>
      <c r="L167" s="47"/>
      <c r="M167" s="47"/>
      <c r="N167" s="47"/>
      <c r="O167" s="47"/>
      <c r="P167" s="47"/>
      <c r="Q167" s="47"/>
    </row>
    <row r="168" spans="1:17" ht="15" x14ac:dyDescent="0.2">
      <c r="A168" s="207" t="s">
        <v>298</v>
      </c>
      <c r="B168" s="208"/>
      <c r="C168" s="208"/>
      <c r="D168" s="208"/>
      <c r="E168" s="208"/>
      <c r="F168" s="208"/>
      <c r="G168" s="208"/>
      <c r="H168" s="208"/>
      <c r="I168" s="208"/>
      <c r="J168" s="47"/>
      <c r="K168" s="47"/>
      <c r="L168" s="47"/>
      <c r="M168" s="47"/>
      <c r="N168" s="47"/>
      <c r="O168" s="47"/>
      <c r="P168" s="47"/>
      <c r="Q168" s="47"/>
    </row>
    <row r="169" spans="1:17" ht="15" x14ac:dyDescent="0.2">
      <c r="A169" s="207" t="s">
        <v>1741</v>
      </c>
      <c r="B169" s="208"/>
      <c r="C169" s="208"/>
      <c r="D169" s="208"/>
      <c r="E169" s="208"/>
      <c r="F169" s="208"/>
      <c r="G169" s="208"/>
      <c r="H169" s="208"/>
      <c r="I169" s="208"/>
      <c r="J169" s="47"/>
      <c r="K169" s="47"/>
      <c r="L169" s="47"/>
      <c r="M169" s="47"/>
      <c r="N169" s="47"/>
      <c r="O169" s="47"/>
      <c r="P169" s="47"/>
      <c r="Q169" s="47"/>
    </row>
    <row r="170" spans="1:17" ht="15" x14ac:dyDescent="0.2">
      <c r="A170" s="207" t="s">
        <v>1742</v>
      </c>
      <c r="B170" s="208"/>
      <c r="C170" s="208"/>
      <c r="D170" s="208"/>
      <c r="E170" s="208"/>
      <c r="F170" s="208"/>
      <c r="G170" s="208"/>
      <c r="H170" s="208"/>
      <c r="I170" s="208"/>
      <c r="J170" s="46">
        <v>14999</v>
      </c>
      <c r="K170" s="46">
        <v>4399</v>
      </c>
      <c r="L170" s="46">
        <v>2260</v>
      </c>
      <c r="M170" s="46">
        <v>115</v>
      </c>
      <c r="N170" s="47"/>
      <c r="O170" s="46">
        <v>465.05</v>
      </c>
      <c r="P170" s="47"/>
      <c r="Q170" s="46">
        <v>8.59</v>
      </c>
    </row>
    <row r="171" spans="1:17" ht="39" customHeight="1" x14ac:dyDescent="0.2">
      <c r="A171" s="207" t="s">
        <v>1743</v>
      </c>
      <c r="B171" s="208"/>
      <c r="C171" s="208"/>
      <c r="D171" s="208"/>
      <c r="E171" s="208"/>
      <c r="F171" s="208"/>
      <c r="G171" s="208"/>
      <c r="H171" s="208"/>
      <c r="I171" s="208"/>
      <c r="J171" s="46">
        <v>16331</v>
      </c>
      <c r="K171" s="46">
        <v>5279</v>
      </c>
      <c r="L171" s="46">
        <v>2712</v>
      </c>
      <c r="M171" s="46">
        <v>138</v>
      </c>
      <c r="N171" s="47"/>
      <c r="O171" s="46">
        <v>558.05999999999995</v>
      </c>
      <c r="P171" s="47"/>
      <c r="Q171" s="46">
        <v>10.31</v>
      </c>
    </row>
    <row r="172" spans="1:17" ht="15" x14ac:dyDescent="0.2">
      <c r="A172" s="207" t="s">
        <v>1744</v>
      </c>
      <c r="B172" s="208"/>
      <c r="C172" s="208"/>
      <c r="D172" s="208"/>
      <c r="E172" s="208"/>
      <c r="F172" s="208"/>
      <c r="G172" s="208"/>
      <c r="H172" s="208"/>
      <c r="I172" s="208"/>
      <c r="J172" s="47"/>
      <c r="K172" s="47"/>
      <c r="L172" s="47"/>
      <c r="M172" s="47"/>
      <c r="N172" s="47"/>
      <c r="O172" s="47"/>
      <c r="P172" s="47"/>
      <c r="Q172" s="47"/>
    </row>
    <row r="173" spans="1:17" ht="15" x14ac:dyDescent="0.2">
      <c r="A173" s="207" t="s">
        <v>1745</v>
      </c>
      <c r="B173" s="208"/>
      <c r="C173" s="208"/>
      <c r="D173" s="208"/>
      <c r="E173" s="208"/>
      <c r="F173" s="208"/>
      <c r="G173" s="208"/>
      <c r="H173" s="208"/>
      <c r="I173" s="208"/>
      <c r="J173" s="46">
        <v>21049</v>
      </c>
      <c r="K173" s="47"/>
      <c r="L173" s="47"/>
      <c r="M173" s="47"/>
      <c r="N173" s="47"/>
      <c r="O173" s="47"/>
      <c r="P173" s="47"/>
      <c r="Q173" s="47"/>
    </row>
    <row r="174" spans="1:17" ht="15" x14ac:dyDescent="0.2">
      <c r="A174" s="207" t="s">
        <v>308</v>
      </c>
      <c r="B174" s="208"/>
      <c r="C174" s="208"/>
      <c r="D174" s="208"/>
      <c r="E174" s="208"/>
      <c r="F174" s="208"/>
      <c r="G174" s="208"/>
      <c r="H174" s="208"/>
      <c r="I174" s="208"/>
      <c r="J174" s="46">
        <v>37380</v>
      </c>
      <c r="K174" s="46">
        <v>5279</v>
      </c>
      <c r="L174" s="46">
        <v>2712</v>
      </c>
      <c r="M174" s="46">
        <v>138</v>
      </c>
      <c r="N174" s="47"/>
      <c r="O174" s="46">
        <v>558.05999999999995</v>
      </c>
      <c r="P174" s="47"/>
      <c r="Q174" s="46">
        <v>10.31</v>
      </c>
    </row>
    <row r="175" spans="1:17" ht="15" x14ac:dyDescent="0.2">
      <c r="A175" s="207" t="s">
        <v>1746</v>
      </c>
      <c r="B175" s="208"/>
      <c r="C175" s="208"/>
      <c r="D175" s="208"/>
      <c r="E175" s="208"/>
      <c r="F175" s="208"/>
      <c r="G175" s="208"/>
      <c r="H175" s="208"/>
      <c r="I175" s="208"/>
      <c r="J175" s="46">
        <v>5417</v>
      </c>
      <c r="K175" s="47"/>
      <c r="L175" s="47"/>
      <c r="M175" s="47"/>
      <c r="N175" s="47"/>
      <c r="O175" s="47"/>
      <c r="P175" s="47"/>
      <c r="Q175" s="47"/>
    </row>
    <row r="176" spans="1:17" ht="15" x14ac:dyDescent="0.2">
      <c r="A176" s="207" t="s">
        <v>1747</v>
      </c>
      <c r="B176" s="208"/>
      <c r="C176" s="208"/>
      <c r="D176" s="208"/>
      <c r="E176" s="208"/>
      <c r="F176" s="208"/>
      <c r="G176" s="208"/>
      <c r="H176" s="208"/>
      <c r="I176" s="208"/>
      <c r="J176" s="46">
        <v>3521</v>
      </c>
      <c r="K176" s="47"/>
      <c r="L176" s="47"/>
      <c r="M176" s="47"/>
      <c r="N176" s="47"/>
      <c r="O176" s="47"/>
      <c r="P176" s="47"/>
      <c r="Q176" s="47"/>
    </row>
    <row r="177" spans="1:17" ht="15" x14ac:dyDescent="0.2">
      <c r="A177" s="207" t="s">
        <v>121</v>
      </c>
      <c r="B177" s="208"/>
      <c r="C177" s="208"/>
      <c r="D177" s="208"/>
      <c r="E177" s="208"/>
      <c r="F177" s="208"/>
      <c r="G177" s="208"/>
      <c r="H177" s="208"/>
      <c r="I177" s="208"/>
      <c r="J177" s="46">
        <v>46318</v>
      </c>
      <c r="K177" s="47"/>
      <c r="L177" s="47"/>
      <c r="M177" s="47"/>
      <c r="N177" s="47"/>
      <c r="O177" s="46">
        <v>558.05999999999995</v>
      </c>
      <c r="P177" s="47"/>
      <c r="Q177" s="46">
        <v>10.31</v>
      </c>
    </row>
    <row r="178" spans="1:17" ht="15" x14ac:dyDescent="0.2">
      <c r="A178" s="207" t="s">
        <v>817</v>
      </c>
      <c r="B178" s="208"/>
      <c r="C178" s="208"/>
      <c r="D178" s="208"/>
      <c r="E178" s="208"/>
      <c r="F178" s="208"/>
      <c r="G178" s="208"/>
      <c r="H178" s="208"/>
      <c r="I178" s="208"/>
      <c r="J178" s="47"/>
      <c r="K178" s="47"/>
      <c r="L178" s="47"/>
      <c r="M178" s="47"/>
      <c r="N178" s="47"/>
      <c r="O178" s="47"/>
      <c r="P178" s="47"/>
      <c r="Q178" s="47"/>
    </row>
    <row r="179" spans="1:17" ht="15" x14ac:dyDescent="0.2">
      <c r="A179" s="207" t="s">
        <v>1748</v>
      </c>
      <c r="B179" s="208"/>
      <c r="C179" s="208"/>
      <c r="D179" s="208"/>
      <c r="E179" s="208"/>
      <c r="F179" s="208"/>
      <c r="G179" s="208"/>
      <c r="H179" s="208"/>
      <c r="I179" s="208"/>
      <c r="J179" s="47"/>
      <c r="K179" s="47"/>
      <c r="L179" s="47"/>
      <c r="M179" s="47"/>
      <c r="N179" s="47"/>
      <c r="O179" s="47"/>
      <c r="P179" s="47"/>
      <c r="Q179" s="47"/>
    </row>
    <row r="180" spans="1:17" ht="15" x14ac:dyDescent="0.2">
      <c r="A180" s="207" t="s">
        <v>1749</v>
      </c>
      <c r="B180" s="208"/>
      <c r="C180" s="208"/>
      <c r="D180" s="208"/>
      <c r="E180" s="208"/>
      <c r="F180" s="208"/>
      <c r="G180" s="208"/>
      <c r="H180" s="208"/>
      <c r="I180" s="208"/>
      <c r="J180" s="46">
        <v>14693</v>
      </c>
      <c r="K180" s="47"/>
      <c r="L180" s="47"/>
      <c r="M180" s="47"/>
      <c r="N180" s="47"/>
      <c r="O180" s="47"/>
      <c r="P180" s="47"/>
      <c r="Q180" s="47"/>
    </row>
    <row r="181" spans="1:17" ht="39" customHeight="1" x14ac:dyDescent="0.2">
      <c r="A181" s="207" t="s">
        <v>1743</v>
      </c>
      <c r="B181" s="208"/>
      <c r="C181" s="208"/>
      <c r="D181" s="208"/>
      <c r="E181" s="208"/>
      <c r="F181" s="208"/>
      <c r="G181" s="208"/>
      <c r="H181" s="208"/>
      <c r="I181" s="208"/>
      <c r="J181" s="46">
        <v>14693</v>
      </c>
      <c r="K181" s="47"/>
      <c r="L181" s="47"/>
      <c r="M181" s="47"/>
      <c r="N181" s="47"/>
      <c r="O181" s="47"/>
      <c r="P181" s="47"/>
      <c r="Q181" s="47"/>
    </row>
    <row r="182" spans="1:17" ht="15" x14ac:dyDescent="0.2">
      <c r="A182" s="207" t="s">
        <v>1750</v>
      </c>
      <c r="B182" s="208"/>
      <c r="C182" s="208"/>
      <c r="D182" s="208"/>
      <c r="E182" s="208"/>
      <c r="F182" s="208"/>
      <c r="G182" s="208"/>
      <c r="H182" s="208"/>
      <c r="I182" s="208"/>
      <c r="J182" s="47"/>
      <c r="K182" s="47"/>
      <c r="L182" s="47"/>
      <c r="M182" s="47"/>
      <c r="N182" s="47"/>
      <c r="O182" s="47"/>
      <c r="P182" s="47"/>
      <c r="Q182" s="47"/>
    </row>
    <row r="183" spans="1:17" ht="15" x14ac:dyDescent="0.2">
      <c r="A183" s="207" t="s">
        <v>1751</v>
      </c>
      <c r="B183" s="208"/>
      <c r="C183" s="208"/>
      <c r="D183" s="208"/>
      <c r="E183" s="208"/>
      <c r="F183" s="208"/>
      <c r="G183" s="208"/>
      <c r="H183" s="208"/>
      <c r="I183" s="208"/>
      <c r="J183" s="46">
        <v>284</v>
      </c>
      <c r="K183" s="47"/>
      <c r="L183" s="47"/>
      <c r="M183" s="47"/>
      <c r="N183" s="47"/>
      <c r="O183" s="47"/>
      <c r="P183" s="47"/>
      <c r="Q183" s="47"/>
    </row>
    <row r="184" spans="1:17" ht="15" x14ac:dyDescent="0.2">
      <c r="A184" s="207" t="s">
        <v>1752</v>
      </c>
      <c r="B184" s="208"/>
      <c r="C184" s="208"/>
      <c r="D184" s="208"/>
      <c r="E184" s="208"/>
      <c r="F184" s="208"/>
      <c r="G184" s="208"/>
      <c r="H184" s="208"/>
      <c r="I184" s="208"/>
      <c r="J184" s="47"/>
      <c r="K184" s="47"/>
      <c r="L184" s="47"/>
      <c r="M184" s="47"/>
      <c r="N184" s="47"/>
      <c r="O184" s="47"/>
      <c r="P184" s="47"/>
      <c r="Q184" s="47"/>
    </row>
    <row r="185" spans="1:17" ht="15" x14ac:dyDescent="0.2">
      <c r="A185" s="207" t="s">
        <v>1753</v>
      </c>
      <c r="B185" s="208"/>
      <c r="C185" s="208"/>
      <c r="D185" s="208"/>
      <c r="E185" s="208"/>
      <c r="F185" s="208"/>
      <c r="G185" s="208"/>
      <c r="H185" s="208"/>
      <c r="I185" s="208"/>
      <c r="J185" s="46">
        <v>242</v>
      </c>
      <c r="K185" s="47"/>
      <c r="L185" s="47"/>
      <c r="M185" s="47"/>
      <c r="N185" s="47"/>
      <c r="O185" s="47"/>
      <c r="P185" s="47"/>
      <c r="Q185" s="47"/>
    </row>
    <row r="186" spans="1:17" ht="26.1" customHeight="1" x14ac:dyDescent="0.2">
      <c r="A186" s="207" t="s">
        <v>820</v>
      </c>
      <c r="B186" s="208"/>
      <c r="C186" s="208"/>
      <c r="D186" s="208"/>
      <c r="E186" s="208"/>
      <c r="F186" s="208"/>
      <c r="G186" s="208"/>
      <c r="H186" s="208"/>
      <c r="I186" s="208"/>
      <c r="J186" s="46">
        <v>257</v>
      </c>
      <c r="K186" s="47"/>
      <c r="L186" s="47"/>
      <c r="M186" s="47"/>
      <c r="N186" s="47"/>
      <c r="O186" s="47"/>
      <c r="P186" s="47"/>
      <c r="Q186" s="47"/>
    </row>
    <row r="187" spans="1:17" ht="15" x14ac:dyDescent="0.2">
      <c r="A187" s="207" t="s">
        <v>821</v>
      </c>
      <c r="B187" s="208"/>
      <c r="C187" s="208"/>
      <c r="D187" s="208"/>
      <c r="E187" s="208"/>
      <c r="F187" s="208"/>
      <c r="G187" s="208"/>
      <c r="H187" s="208"/>
      <c r="I187" s="208"/>
      <c r="J187" s="46">
        <v>262</v>
      </c>
      <c r="K187" s="47"/>
      <c r="L187" s="47"/>
      <c r="M187" s="47"/>
      <c r="N187" s="47"/>
      <c r="O187" s="47"/>
      <c r="P187" s="47"/>
      <c r="Q187" s="47"/>
    </row>
    <row r="188" spans="1:17" ht="15" x14ac:dyDescent="0.2">
      <c r="A188" s="207" t="s">
        <v>308</v>
      </c>
      <c r="B188" s="208"/>
      <c r="C188" s="208"/>
      <c r="D188" s="208"/>
      <c r="E188" s="208"/>
      <c r="F188" s="208"/>
      <c r="G188" s="208"/>
      <c r="H188" s="208"/>
      <c r="I188" s="208"/>
      <c r="J188" s="46">
        <v>15239</v>
      </c>
      <c r="K188" s="47"/>
      <c r="L188" s="47"/>
      <c r="M188" s="47"/>
      <c r="N188" s="47"/>
      <c r="O188" s="47"/>
      <c r="P188" s="47"/>
      <c r="Q188" s="47"/>
    </row>
    <row r="189" spans="1:17" ht="15" x14ac:dyDescent="0.2">
      <c r="A189" s="207" t="s">
        <v>1754</v>
      </c>
      <c r="B189" s="208"/>
      <c r="C189" s="208"/>
      <c r="D189" s="208"/>
      <c r="E189" s="208"/>
      <c r="F189" s="208"/>
      <c r="G189" s="208"/>
      <c r="H189" s="208"/>
      <c r="I189" s="208"/>
      <c r="J189" s="47"/>
      <c r="K189" s="47"/>
      <c r="L189" s="47"/>
      <c r="M189" s="47"/>
      <c r="N189" s="47"/>
      <c r="O189" s="47"/>
      <c r="P189" s="47"/>
      <c r="Q189" s="47"/>
    </row>
    <row r="190" spans="1:17" ht="15" x14ac:dyDescent="0.2">
      <c r="A190" s="207" t="s">
        <v>1755</v>
      </c>
      <c r="B190" s="208"/>
      <c r="C190" s="208"/>
      <c r="D190" s="208"/>
      <c r="E190" s="208"/>
      <c r="F190" s="208"/>
      <c r="G190" s="208"/>
      <c r="H190" s="208"/>
      <c r="I190" s="208"/>
      <c r="J190" s="46">
        <v>33</v>
      </c>
      <c r="K190" s="46">
        <v>28</v>
      </c>
      <c r="L190" s="46">
        <v>1</v>
      </c>
      <c r="M190" s="47"/>
      <c r="N190" s="47"/>
      <c r="O190" s="46">
        <v>3.27</v>
      </c>
      <c r="P190" s="47"/>
      <c r="Q190" s="47"/>
    </row>
    <row r="191" spans="1:17" ht="26.1" customHeight="1" x14ac:dyDescent="0.2">
      <c r="A191" s="207" t="s">
        <v>1732</v>
      </c>
      <c r="B191" s="208"/>
      <c r="C191" s="208"/>
      <c r="D191" s="208"/>
      <c r="E191" s="208"/>
      <c r="F191" s="208"/>
      <c r="G191" s="208"/>
      <c r="H191" s="208"/>
      <c r="I191" s="208"/>
      <c r="J191" s="46">
        <v>39</v>
      </c>
      <c r="K191" s="46">
        <v>34</v>
      </c>
      <c r="L191" s="46">
        <v>1</v>
      </c>
      <c r="M191" s="47"/>
      <c r="N191" s="47"/>
      <c r="O191" s="46">
        <v>3.92</v>
      </c>
      <c r="P191" s="47"/>
      <c r="Q191" s="47"/>
    </row>
    <row r="192" spans="1:17" ht="15" x14ac:dyDescent="0.2">
      <c r="A192" s="207" t="s">
        <v>1756</v>
      </c>
      <c r="B192" s="208"/>
      <c r="C192" s="208"/>
      <c r="D192" s="208"/>
      <c r="E192" s="208"/>
      <c r="F192" s="208"/>
      <c r="G192" s="208"/>
      <c r="H192" s="208"/>
      <c r="I192" s="208"/>
      <c r="J192" s="46">
        <v>34</v>
      </c>
      <c r="K192" s="47"/>
      <c r="L192" s="47"/>
      <c r="M192" s="47"/>
      <c r="N192" s="47"/>
      <c r="O192" s="47"/>
      <c r="P192" s="47"/>
      <c r="Q192" s="47"/>
    </row>
    <row r="193" spans="1:17" ht="15" x14ac:dyDescent="0.2">
      <c r="A193" s="207" t="s">
        <v>1757</v>
      </c>
      <c r="B193" s="208"/>
      <c r="C193" s="208"/>
      <c r="D193" s="208"/>
      <c r="E193" s="208"/>
      <c r="F193" s="208"/>
      <c r="G193" s="208"/>
      <c r="H193" s="208"/>
      <c r="I193" s="208"/>
      <c r="J193" s="46">
        <v>22</v>
      </c>
      <c r="K193" s="47"/>
      <c r="L193" s="47"/>
      <c r="M193" s="47"/>
      <c r="N193" s="47"/>
      <c r="O193" s="47"/>
      <c r="P193" s="47"/>
      <c r="Q193" s="47"/>
    </row>
    <row r="194" spans="1:17" ht="15" x14ac:dyDescent="0.2">
      <c r="A194" s="207" t="s">
        <v>121</v>
      </c>
      <c r="B194" s="208"/>
      <c r="C194" s="208"/>
      <c r="D194" s="208"/>
      <c r="E194" s="208"/>
      <c r="F194" s="208"/>
      <c r="G194" s="208"/>
      <c r="H194" s="208"/>
      <c r="I194" s="208"/>
      <c r="J194" s="46">
        <v>95</v>
      </c>
      <c r="K194" s="47"/>
      <c r="L194" s="47"/>
      <c r="M194" s="47"/>
      <c r="N194" s="47"/>
      <c r="O194" s="46">
        <v>3.92</v>
      </c>
      <c r="P194" s="47"/>
      <c r="Q194" s="47"/>
    </row>
    <row r="195" spans="1:17" ht="15" x14ac:dyDescent="0.2">
      <c r="A195" s="207" t="s">
        <v>817</v>
      </c>
      <c r="B195" s="208"/>
      <c r="C195" s="208"/>
      <c r="D195" s="208"/>
      <c r="E195" s="208"/>
      <c r="F195" s="208"/>
      <c r="G195" s="208"/>
      <c r="H195" s="208"/>
      <c r="I195" s="208"/>
      <c r="J195" s="47"/>
      <c r="K195" s="47"/>
      <c r="L195" s="47"/>
      <c r="M195" s="47"/>
      <c r="N195" s="47"/>
      <c r="O195" s="47"/>
      <c r="P195" s="47"/>
      <c r="Q195" s="47"/>
    </row>
    <row r="196" spans="1:17" ht="15" x14ac:dyDescent="0.2">
      <c r="A196" s="207" t="s">
        <v>1758</v>
      </c>
      <c r="B196" s="208"/>
      <c r="C196" s="208"/>
      <c r="D196" s="208"/>
      <c r="E196" s="208"/>
      <c r="F196" s="208"/>
      <c r="G196" s="208"/>
      <c r="H196" s="208"/>
      <c r="I196" s="208"/>
      <c r="J196" s="46">
        <v>5872</v>
      </c>
      <c r="K196" s="47"/>
      <c r="L196" s="47"/>
      <c r="M196" s="47"/>
      <c r="N196" s="47"/>
      <c r="O196" s="47"/>
      <c r="P196" s="47"/>
      <c r="Q196" s="47"/>
    </row>
    <row r="197" spans="1:17" ht="26.1" customHeight="1" x14ac:dyDescent="0.2">
      <c r="A197" s="207" t="s">
        <v>926</v>
      </c>
      <c r="B197" s="208"/>
      <c r="C197" s="208"/>
      <c r="D197" s="208"/>
      <c r="E197" s="208"/>
      <c r="F197" s="208"/>
      <c r="G197" s="208"/>
      <c r="H197" s="208"/>
      <c r="I197" s="208"/>
      <c r="J197" s="46">
        <v>6224</v>
      </c>
      <c r="K197" s="47"/>
      <c r="L197" s="47"/>
      <c r="M197" s="47"/>
      <c r="N197" s="47"/>
      <c r="O197" s="47"/>
      <c r="P197" s="47"/>
      <c r="Q197" s="47"/>
    </row>
    <row r="198" spans="1:17" ht="15" x14ac:dyDescent="0.2">
      <c r="A198" s="207" t="s">
        <v>1759</v>
      </c>
      <c r="B198" s="208"/>
      <c r="C198" s="208"/>
      <c r="D198" s="208"/>
      <c r="E198" s="208"/>
      <c r="F198" s="208"/>
      <c r="G198" s="208"/>
      <c r="H198" s="208"/>
      <c r="I198" s="208"/>
      <c r="J198" s="46">
        <v>6348</v>
      </c>
      <c r="K198" s="47"/>
      <c r="L198" s="47"/>
      <c r="M198" s="47"/>
      <c r="N198" s="47"/>
      <c r="O198" s="47"/>
      <c r="P198" s="47"/>
      <c r="Q198" s="47"/>
    </row>
    <row r="199" spans="1:17" ht="15" x14ac:dyDescent="0.2">
      <c r="A199" s="207" t="s">
        <v>817</v>
      </c>
      <c r="B199" s="208"/>
      <c r="C199" s="208"/>
      <c r="D199" s="208"/>
      <c r="E199" s="208"/>
      <c r="F199" s="208"/>
      <c r="G199" s="208"/>
      <c r="H199" s="208"/>
      <c r="I199" s="208"/>
      <c r="J199" s="47"/>
      <c r="K199" s="47"/>
      <c r="L199" s="47"/>
      <c r="M199" s="47"/>
      <c r="N199" s="47"/>
      <c r="O199" s="47"/>
      <c r="P199" s="47"/>
      <c r="Q199" s="47"/>
    </row>
    <row r="200" spans="1:17" ht="15" x14ac:dyDescent="0.2">
      <c r="A200" s="207" t="s">
        <v>1760</v>
      </c>
      <c r="B200" s="208"/>
      <c r="C200" s="208"/>
      <c r="D200" s="208"/>
      <c r="E200" s="208"/>
      <c r="F200" s="208"/>
      <c r="G200" s="208"/>
      <c r="H200" s="208"/>
      <c r="I200" s="208"/>
      <c r="J200" s="47"/>
      <c r="K200" s="47"/>
      <c r="L200" s="47"/>
      <c r="M200" s="47"/>
      <c r="N200" s="47"/>
      <c r="O200" s="47"/>
      <c r="P200" s="47"/>
      <c r="Q200" s="47"/>
    </row>
    <row r="201" spans="1:17" ht="15" x14ac:dyDescent="0.2">
      <c r="A201" s="207" t="s">
        <v>1761</v>
      </c>
      <c r="B201" s="208"/>
      <c r="C201" s="208"/>
      <c r="D201" s="208"/>
      <c r="E201" s="208"/>
      <c r="F201" s="208"/>
      <c r="G201" s="208"/>
      <c r="H201" s="208"/>
      <c r="I201" s="208"/>
      <c r="J201" s="46">
        <v>45687</v>
      </c>
      <c r="K201" s="47"/>
      <c r="L201" s="47"/>
      <c r="M201" s="47"/>
      <c r="N201" s="47"/>
      <c r="O201" s="47"/>
      <c r="P201" s="47"/>
      <c r="Q201" s="47"/>
    </row>
    <row r="202" spans="1:17" ht="26.1" customHeight="1" x14ac:dyDescent="0.2">
      <c r="A202" s="207" t="s">
        <v>820</v>
      </c>
      <c r="B202" s="208"/>
      <c r="C202" s="208"/>
      <c r="D202" s="208"/>
      <c r="E202" s="208"/>
      <c r="F202" s="208"/>
      <c r="G202" s="208"/>
      <c r="H202" s="208"/>
      <c r="I202" s="208"/>
      <c r="J202" s="46">
        <v>48428</v>
      </c>
      <c r="K202" s="47"/>
      <c r="L202" s="47"/>
      <c r="M202" s="47"/>
      <c r="N202" s="47"/>
      <c r="O202" s="47"/>
      <c r="P202" s="47"/>
      <c r="Q202" s="47"/>
    </row>
    <row r="203" spans="1:17" ht="15" x14ac:dyDescent="0.2">
      <c r="A203" s="207" t="s">
        <v>821</v>
      </c>
      <c r="B203" s="208"/>
      <c r="C203" s="208"/>
      <c r="D203" s="208"/>
      <c r="E203" s="208"/>
      <c r="F203" s="208"/>
      <c r="G203" s="208"/>
      <c r="H203" s="208"/>
      <c r="I203" s="208"/>
      <c r="J203" s="46">
        <v>49397</v>
      </c>
      <c r="K203" s="47"/>
      <c r="L203" s="47"/>
      <c r="M203" s="47"/>
      <c r="N203" s="47"/>
      <c r="O203" s="47"/>
      <c r="P203" s="47"/>
      <c r="Q203" s="47"/>
    </row>
    <row r="204" spans="1:17" ht="15" x14ac:dyDescent="0.2">
      <c r="A204" s="207" t="s">
        <v>1762</v>
      </c>
      <c r="B204" s="208"/>
      <c r="C204" s="208"/>
      <c r="D204" s="208"/>
      <c r="E204" s="208"/>
      <c r="F204" s="208"/>
      <c r="G204" s="208"/>
      <c r="H204" s="208"/>
      <c r="I204" s="208"/>
      <c r="J204" s="47"/>
      <c r="K204" s="47"/>
      <c r="L204" s="47"/>
      <c r="M204" s="47"/>
      <c r="N204" s="47"/>
      <c r="O204" s="47"/>
      <c r="P204" s="47"/>
      <c r="Q204" s="47"/>
    </row>
    <row r="205" spans="1:17" ht="15" x14ac:dyDescent="0.2">
      <c r="A205" s="207" t="s">
        <v>1763</v>
      </c>
      <c r="B205" s="208"/>
      <c r="C205" s="208"/>
      <c r="D205" s="208"/>
      <c r="E205" s="208"/>
      <c r="F205" s="208"/>
      <c r="G205" s="208"/>
      <c r="H205" s="208"/>
      <c r="I205" s="208"/>
      <c r="J205" s="46">
        <v>270</v>
      </c>
      <c r="K205" s="47"/>
      <c r="L205" s="47"/>
      <c r="M205" s="47"/>
      <c r="N205" s="47"/>
      <c r="O205" s="47"/>
      <c r="P205" s="47"/>
      <c r="Q205" s="47"/>
    </row>
    <row r="206" spans="1:17" ht="15" x14ac:dyDescent="0.2">
      <c r="A206" s="207" t="s">
        <v>308</v>
      </c>
      <c r="B206" s="208"/>
      <c r="C206" s="208"/>
      <c r="D206" s="208"/>
      <c r="E206" s="208"/>
      <c r="F206" s="208"/>
      <c r="G206" s="208"/>
      <c r="H206" s="208"/>
      <c r="I206" s="208"/>
      <c r="J206" s="46">
        <v>49667</v>
      </c>
      <c r="K206" s="47"/>
      <c r="L206" s="47"/>
      <c r="M206" s="47"/>
      <c r="N206" s="47"/>
      <c r="O206" s="47"/>
      <c r="P206" s="47"/>
      <c r="Q206" s="47"/>
    </row>
    <row r="207" spans="1:17" ht="15" x14ac:dyDescent="0.2">
      <c r="A207" s="207" t="s">
        <v>126</v>
      </c>
      <c r="B207" s="208"/>
      <c r="C207" s="208"/>
      <c r="D207" s="208"/>
      <c r="E207" s="208"/>
      <c r="F207" s="208"/>
      <c r="G207" s="208"/>
      <c r="H207" s="208"/>
      <c r="I207" s="208"/>
      <c r="J207" s="46">
        <v>117667</v>
      </c>
      <c r="K207" s="47"/>
      <c r="L207" s="47"/>
      <c r="M207" s="47"/>
      <c r="N207" s="47"/>
      <c r="O207" s="46">
        <v>561.98</v>
      </c>
      <c r="P207" s="47"/>
      <c r="Q207" s="46">
        <v>10.31</v>
      </c>
    </row>
    <row r="208" spans="1:17" ht="15" x14ac:dyDescent="0.2">
      <c r="A208" s="207" t="s">
        <v>68</v>
      </c>
      <c r="B208" s="208"/>
      <c r="C208" s="208"/>
      <c r="D208" s="208"/>
      <c r="E208" s="208"/>
      <c r="F208" s="208"/>
      <c r="G208" s="208"/>
      <c r="H208" s="208"/>
      <c r="I208" s="208"/>
      <c r="J208" s="46">
        <v>120137</v>
      </c>
      <c r="K208" s="47"/>
      <c r="L208" s="47"/>
      <c r="M208" s="47"/>
      <c r="N208" s="47"/>
      <c r="O208" s="46">
        <v>602.46</v>
      </c>
      <c r="P208" s="47"/>
      <c r="Q208" s="46">
        <v>15.3</v>
      </c>
    </row>
    <row r="209" spans="1:17" ht="15" x14ac:dyDescent="0.2">
      <c r="A209" s="207" t="s">
        <v>69</v>
      </c>
      <c r="B209" s="208"/>
      <c r="C209" s="208"/>
      <c r="D209" s="208"/>
      <c r="E209" s="208"/>
      <c r="F209" s="208"/>
      <c r="G209" s="208"/>
      <c r="H209" s="208"/>
      <c r="I209" s="208"/>
      <c r="J209" s="47"/>
      <c r="K209" s="47"/>
      <c r="L209" s="47"/>
      <c r="M209" s="47"/>
      <c r="N209" s="47"/>
      <c r="O209" s="47"/>
      <c r="P209" s="47"/>
      <c r="Q209" s="47"/>
    </row>
    <row r="210" spans="1:17" ht="15" x14ac:dyDescent="0.2">
      <c r="A210" s="207" t="s">
        <v>70</v>
      </c>
      <c r="B210" s="208"/>
      <c r="C210" s="208"/>
      <c r="D210" s="208"/>
      <c r="E210" s="208"/>
      <c r="F210" s="208"/>
      <c r="G210" s="208"/>
      <c r="H210" s="208"/>
      <c r="I210" s="208"/>
      <c r="J210" s="46">
        <v>101174</v>
      </c>
      <c r="K210" s="47"/>
      <c r="L210" s="47"/>
      <c r="M210" s="47"/>
      <c r="N210" s="47"/>
      <c r="O210" s="47"/>
      <c r="P210" s="47"/>
      <c r="Q210" s="47"/>
    </row>
    <row r="211" spans="1:17" ht="15" x14ac:dyDescent="0.2">
      <c r="A211" s="207" t="s">
        <v>71</v>
      </c>
      <c r="B211" s="208"/>
      <c r="C211" s="208"/>
      <c r="D211" s="208"/>
      <c r="E211" s="208"/>
      <c r="F211" s="208"/>
      <c r="G211" s="208"/>
      <c r="H211" s="208"/>
      <c r="I211" s="208"/>
      <c r="J211" s="46">
        <v>3178</v>
      </c>
      <c r="K211" s="47"/>
      <c r="L211" s="47"/>
      <c r="M211" s="47"/>
      <c r="N211" s="47"/>
      <c r="O211" s="47"/>
      <c r="P211" s="47"/>
      <c r="Q211" s="47"/>
    </row>
    <row r="212" spans="1:17" ht="15" x14ac:dyDescent="0.2">
      <c r="A212" s="207" t="s">
        <v>72</v>
      </c>
      <c r="B212" s="208"/>
      <c r="C212" s="208"/>
      <c r="D212" s="208"/>
      <c r="E212" s="208"/>
      <c r="F212" s="208"/>
      <c r="G212" s="208"/>
      <c r="H212" s="208"/>
      <c r="I212" s="208"/>
      <c r="J212" s="46">
        <v>5926</v>
      </c>
      <c r="K212" s="47"/>
      <c r="L212" s="47"/>
      <c r="M212" s="47"/>
      <c r="N212" s="47"/>
      <c r="O212" s="47"/>
      <c r="P212" s="47"/>
      <c r="Q212" s="47"/>
    </row>
    <row r="213" spans="1:17" ht="15" x14ac:dyDescent="0.2">
      <c r="A213" s="207" t="s">
        <v>73</v>
      </c>
      <c r="B213" s="208"/>
      <c r="C213" s="208"/>
      <c r="D213" s="208"/>
      <c r="E213" s="208"/>
      <c r="F213" s="208"/>
      <c r="G213" s="208"/>
      <c r="H213" s="208"/>
      <c r="I213" s="208"/>
      <c r="J213" s="46">
        <v>6097</v>
      </c>
      <c r="K213" s="47"/>
      <c r="L213" s="47"/>
      <c r="M213" s="47"/>
      <c r="N213" s="47"/>
      <c r="O213" s="47"/>
      <c r="P213" s="47"/>
      <c r="Q213" s="47"/>
    </row>
    <row r="214" spans="1:17" ht="15" x14ac:dyDescent="0.2">
      <c r="A214" s="207" t="s">
        <v>74</v>
      </c>
      <c r="B214" s="208"/>
      <c r="C214" s="208"/>
      <c r="D214" s="208"/>
      <c r="E214" s="208"/>
      <c r="F214" s="208"/>
      <c r="G214" s="208"/>
      <c r="H214" s="208"/>
      <c r="I214" s="208"/>
      <c r="J214" s="46">
        <v>3964</v>
      </c>
      <c r="K214" s="47"/>
      <c r="L214" s="47"/>
      <c r="M214" s="47"/>
      <c r="N214" s="47"/>
      <c r="O214" s="47"/>
      <c r="P214" s="47"/>
      <c r="Q214" s="47"/>
    </row>
    <row r="215" spans="1:17" ht="15" x14ac:dyDescent="0.2">
      <c r="A215" s="209" t="s">
        <v>153</v>
      </c>
      <c r="B215" s="208"/>
      <c r="C215" s="208"/>
      <c r="D215" s="208"/>
      <c r="E215" s="208"/>
      <c r="F215" s="208"/>
      <c r="G215" s="208"/>
      <c r="H215" s="208"/>
      <c r="I215" s="208"/>
      <c r="J215" s="49">
        <v>120137</v>
      </c>
      <c r="K215" s="47"/>
      <c r="L215" s="47"/>
      <c r="M215" s="47"/>
      <c r="N215" s="47"/>
      <c r="O215" s="49">
        <v>602.46</v>
      </c>
      <c r="P215" s="47"/>
      <c r="Q215" s="49">
        <v>15.3</v>
      </c>
    </row>
    <row r="216" spans="1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1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 ht="15" x14ac:dyDescent="0.2">
      <c r="A219" s="215" t="s">
        <v>222</v>
      </c>
      <c r="B219" s="216"/>
      <c r="C219" s="216"/>
      <c r="D219" s="216"/>
      <c r="E219" s="216"/>
      <c r="F219" s="216"/>
      <c r="G219" s="216"/>
      <c r="H219" s="216"/>
      <c r="I219" s="216"/>
      <c r="J219" s="216"/>
      <c r="K219" s="216"/>
      <c r="L219" s="216"/>
      <c r="M219" s="216"/>
      <c r="N219" s="216"/>
      <c r="O219" s="216"/>
      <c r="P219" s="216"/>
      <c r="Q219" s="216"/>
    </row>
    <row r="220" spans="1:17" ht="15" x14ac:dyDescent="0.2">
      <c r="A220" s="217" t="s">
        <v>163</v>
      </c>
      <c r="B220" s="216"/>
      <c r="C220" s="216"/>
      <c r="D220" s="216"/>
      <c r="E220" s="216"/>
      <c r="F220" s="216"/>
      <c r="G220" s="216"/>
      <c r="H220" s="216"/>
      <c r="I220" s="216"/>
      <c r="J220" s="216"/>
      <c r="K220" s="216"/>
      <c r="L220" s="216"/>
      <c r="M220" s="216"/>
      <c r="N220" s="216"/>
      <c r="O220" s="216"/>
      <c r="P220" s="216"/>
      <c r="Q220" s="216"/>
    </row>
    <row r="221" spans="1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 ht="15" x14ac:dyDescent="0.2">
      <c r="A222" s="215" t="s">
        <v>164</v>
      </c>
      <c r="B222" s="216"/>
      <c r="C222" s="216"/>
      <c r="D222" s="216"/>
      <c r="E222" s="216"/>
      <c r="F222" s="216"/>
      <c r="G222" s="216"/>
      <c r="H222" s="216"/>
      <c r="I222" s="216"/>
      <c r="J222" s="216"/>
      <c r="K222" s="216"/>
      <c r="L222" s="216"/>
      <c r="M222" s="216"/>
      <c r="N222" s="216"/>
      <c r="O222" s="216"/>
      <c r="P222" s="216"/>
      <c r="Q222" s="216"/>
    </row>
    <row r="223" spans="1:17" ht="15" x14ac:dyDescent="0.2">
      <c r="A223" s="217" t="s">
        <v>163</v>
      </c>
      <c r="B223" s="216"/>
      <c r="C223" s="216"/>
      <c r="D223" s="216"/>
      <c r="E223" s="216"/>
      <c r="F223" s="216"/>
      <c r="G223" s="216"/>
      <c r="H223" s="216"/>
      <c r="I223" s="216"/>
      <c r="J223" s="216"/>
      <c r="K223" s="216"/>
      <c r="L223" s="216"/>
      <c r="M223" s="216"/>
      <c r="N223" s="216"/>
      <c r="O223" s="216"/>
      <c r="P223" s="216"/>
      <c r="Q223" s="216"/>
    </row>
    <row r="224" spans="1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41">
    <mergeCell ref="J16:K16"/>
    <mergeCell ref="J17:K17"/>
    <mergeCell ref="J18:K18"/>
    <mergeCell ref="J19:K19"/>
    <mergeCell ref="J20:K20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75:I75"/>
    <mergeCell ref="A76:I76"/>
    <mergeCell ref="A77:I77"/>
    <mergeCell ref="A78:I78"/>
    <mergeCell ref="A79:I79"/>
    <mergeCell ref="A80:I80"/>
    <mergeCell ref="A28:Q28"/>
    <mergeCell ref="A29:Q29"/>
    <mergeCell ref="A71:I71"/>
    <mergeCell ref="A72:I72"/>
    <mergeCell ref="A73:I73"/>
    <mergeCell ref="A74:I74"/>
    <mergeCell ref="A117:I117"/>
    <mergeCell ref="A118:I118"/>
    <mergeCell ref="A119:I119"/>
    <mergeCell ref="A120:I120"/>
    <mergeCell ref="A121:I121"/>
    <mergeCell ref="A122:I122"/>
    <mergeCell ref="A81:I81"/>
    <mergeCell ref="A82:I82"/>
    <mergeCell ref="A83:I83"/>
    <mergeCell ref="A84:I84"/>
    <mergeCell ref="A85:I85"/>
    <mergeCell ref="A86:Q86"/>
    <mergeCell ref="A129:I129"/>
    <mergeCell ref="A130:I130"/>
    <mergeCell ref="A131:I131"/>
    <mergeCell ref="A132:I132"/>
    <mergeCell ref="A133:I133"/>
    <mergeCell ref="A134:I134"/>
    <mergeCell ref="A123:I123"/>
    <mergeCell ref="A124:I124"/>
    <mergeCell ref="A125:I125"/>
    <mergeCell ref="A126:I126"/>
    <mergeCell ref="A127:I127"/>
    <mergeCell ref="A128:Q128"/>
    <mergeCell ref="A141:I141"/>
    <mergeCell ref="A142:I142"/>
    <mergeCell ref="A143:I143"/>
    <mergeCell ref="A144:I144"/>
    <mergeCell ref="A145:I145"/>
    <mergeCell ref="A146:I146"/>
    <mergeCell ref="A135:I135"/>
    <mergeCell ref="A136:I136"/>
    <mergeCell ref="A137:I137"/>
    <mergeCell ref="A138:I138"/>
    <mergeCell ref="A139:I139"/>
    <mergeCell ref="A140:I140"/>
    <mergeCell ref="A153:I153"/>
    <mergeCell ref="A154:I154"/>
    <mergeCell ref="A155:I155"/>
    <mergeCell ref="A156:I156"/>
    <mergeCell ref="A157:I157"/>
    <mergeCell ref="A158:I158"/>
    <mergeCell ref="A147:I147"/>
    <mergeCell ref="A148:I148"/>
    <mergeCell ref="A149:I149"/>
    <mergeCell ref="A150:I150"/>
    <mergeCell ref="A151:I151"/>
    <mergeCell ref="A152:I152"/>
    <mergeCell ref="A165:I165"/>
    <mergeCell ref="A166:I166"/>
    <mergeCell ref="A167:I167"/>
    <mergeCell ref="A168:I168"/>
    <mergeCell ref="A169:I169"/>
    <mergeCell ref="A170:I170"/>
    <mergeCell ref="A159:I159"/>
    <mergeCell ref="A160:I160"/>
    <mergeCell ref="A161:I161"/>
    <mergeCell ref="A162:I162"/>
    <mergeCell ref="A163:I163"/>
    <mergeCell ref="A164:I164"/>
    <mergeCell ref="A177:I177"/>
    <mergeCell ref="A178:I178"/>
    <mergeCell ref="A179:I179"/>
    <mergeCell ref="A180:I180"/>
    <mergeCell ref="A181:I181"/>
    <mergeCell ref="A182:I182"/>
    <mergeCell ref="A171:I171"/>
    <mergeCell ref="A172:I172"/>
    <mergeCell ref="A173:I173"/>
    <mergeCell ref="A174:I174"/>
    <mergeCell ref="A175:I175"/>
    <mergeCell ref="A176:I176"/>
    <mergeCell ref="A189:I189"/>
    <mergeCell ref="A190:I190"/>
    <mergeCell ref="A191:I191"/>
    <mergeCell ref="A192:I192"/>
    <mergeCell ref="A193:I193"/>
    <mergeCell ref="A194:I194"/>
    <mergeCell ref="A183:I183"/>
    <mergeCell ref="A184:I184"/>
    <mergeCell ref="A185:I185"/>
    <mergeCell ref="A186:I186"/>
    <mergeCell ref="A187:I187"/>
    <mergeCell ref="A188:I188"/>
    <mergeCell ref="A201:I201"/>
    <mergeCell ref="A202:I202"/>
    <mergeCell ref="A203:I203"/>
    <mergeCell ref="A204:I204"/>
    <mergeCell ref="A205:I205"/>
    <mergeCell ref="A206:I206"/>
    <mergeCell ref="A195:I195"/>
    <mergeCell ref="A196:I196"/>
    <mergeCell ref="A197:I197"/>
    <mergeCell ref="A198:I198"/>
    <mergeCell ref="A199:I199"/>
    <mergeCell ref="A200:I200"/>
    <mergeCell ref="A223:Q223"/>
    <mergeCell ref="A213:I213"/>
    <mergeCell ref="A214:I214"/>
    <mergeCell ref="A215:I215"/>
    <mergeCell ref="A219:Q219"/>
    <mergeCell ref="A220:Q220"/>
    <mergeCell ref="A222:Q222"/>
    <mergeCell ref="A207:I207"/>
    <mergeCell ref="A208:I208"/>
    <mergeCell ref="A209:I209"/>
    <mergeCell ref="A210:I210"/>
    <mergeCell ref="A211:I211"/>
    <mergeCell ref="A212:I212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154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1764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1765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172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169</v>
      </c>
      <c r="E16" s="4"/>
      <c r="F16" s="5"/>
      <c r="G16" s="5"/>
      <c r="H16" s="5"/>
      <c r="I16" s="19"/>
      <c r="J16" s="213" t="s">
        <v>1766</v>
      </c>
      <c r="K16" s="214"/>
      <c r="L16" s="11" t="s">
        <v>158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165</v>
      </c>
      <c r="E17" s="4"/>
      <c r="F17" s="5"/>
      <c r="G17" s="5"/>
      <c r="H17" s="5"/>
      <c r="I17" s="19"/>
      <c r="J17" s="213" t="s">
        <v>1767</v>
      </c>
      <c r="K17" s="214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166</v>
      </c>
      <c r="E18" s="4"/>
      <c r="F18" s="5"/>
      <c r="G18" s="5"/>
      <c r="H18" s="5"/>
      <c r="I18" s="19"/>
      <c r="J18" s="213" t="s">
        <v>1768</v>
      </c>
      <c r="K18" s="214"/>
      <c r="L18" s="11" t="s">
        <v>168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160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203" t="s">
        <v>7</v>
      </c>
      <c r="B22" s="205" t="s">
        <v>8</v>
      </c>
      <c r="C22" s="201" t="s">
        <v>9</v>
      </c>
      <c r="D22" s="201" t="s">
        <v>10</v>
      </c>
      <c r="E22" s="201" t="s">
        <v>11</v>
      </c>
      <c r="F22" s="201" t="s">
        <v>12</v>
      </c>
      <c r="G22" s="202"/>
      <c r="H22" s="202"/>
      <c r="I22" s="202"/>
      <c r="J22" s="201" t="s">
        <v>13</v>
      </c>
      <c r="K22" s="202"/>
      <c r="L22" s="202"/>
      <c r="M22" s="202"/>
      <c r="N22" s="201" t="s">
        <v>14</v>
      </c>
      <c r="O22" s="201" t="s">
        <v>15</v>
      </c>
      <c r="P22" s="201" t="s">
        <v>16</v>
      </c>
      <c r="Q22" s="201" t="s">
        <v>17</v>
      </c>
    </row>
    <row r="23" spans="1:17" ht="15.75" customHeight="1" x14ac:dyDescent="0.2">
      <c r="A23" s="204"/>
      <c r="B23" s="206"/>
      <c r="C23" s="198"/>
      <c r="D23" s="201"/>
      <c r="E23" s="202"/>
      <c r="F23" s="201" t="s">
        <v>18</v>
      </c>
      <c r="G23" s="201" t="s">
        <v>19</v>
      </c>
      <c r="H23" s="202"/>
      <c r="I23" s="202"/>
      <c r="J23" s="201" t="s">
        <v>18</v>
      </c>
      <c r="K23" s="201" t="s">
        <v>19</v>
      </c>
      <c r="L23" s="202"/>
      <c r="M23" s="202"/>
      <c r="N23" s="201"/>
      <c r="O23" s="201"/>
      <c r="P23" s="201"/>
      <c r="Q23" s="201"/>
    </row>
    <row r="24" spans="1:17" ht="15.75" customHeight="1" x14ac:dyDescent="0.2">
      <c r="A24" s="204"/>
      <c r="B24" s="206"/>
      <c r="C24" s="198"/>
      <c r="D24" s="201"/>
      <c r="E24" s="202"/>
      <c r="F24" s="202"/>
      <c r="G24" s="39" t="s">
        <v>20</v>
      </c>
      <c r="H24" s="39" t="s">
        <v>21</v>
      </c>
      <c r="I24" s="39" t="s">
        <v>22</v>
      </c>
      <c r="J24" s="202"/>
      <c r="K24" s="39" t="s">
        <v>20</v>
      </c>
      <c r="L24" s="39" t="s">
        <v>21</v>
      </c>
      <c r="M24" s="39" t="s">
        <v>22</v>
      </c>
      <c r="N24" s="201"/>
      <c r="O24" s="201"/>
      <c r="P24" s="201"/>
      <c r="Q24" s="201"/>
    </row>
    <row r="25" spans="1:17" x14ac:dyDescent="0.2">
      <c r="A25" s="35">
        <v>1</v>
      </c>
      <c r="B25" s="41">
        <v>2</v>
      </c>
      <c r="C25" s="39">
        <v>3</v>
      </c>
      <c r="D25" s="39">
        <v>4</v>
      </c>
      <c r="E25" s="26">
        <v>5</v>
      </c>
      <c r="F25" s="40">
        <v>6</v>
      </c>
      <c r="G25" s="40">
        <v>7</v>
      </c>
      <c r="H25" s="40">
        <v>8</v>
      </c>
      <c r="I25" s="40">
        <v>9</v>
      </c>
      <c r="J25" s="40">
        <v>10</v>
      </c>
      <c r="K25" s="40">
        <v>11</v>
      </c>
      <c r="L25" s="40">
        <v>12</v>
      </c>
      <c r="M25" s="40">
        <v>13</v>
      </c>
      <c r="N25" s="40">
        <v>14</v>
      </c>
      <c r="O25" s="40">
        <v>15</v>
      </c>
      <c r="P25" s="40">
        <v>16</v>
      </c>
      <c r="Q25" s="40">
        <v>17</v>
      </c>
    </row>
    <row r="26" spans="1:17" ht="19.149999999999999" customHeight="1" x14ac:dyDescent="0.2">
      <c r="A26" s="210" t="s">
        <v>1769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</row>
    <row r="27" spans="1:17" ht="19.149999999999999" customHeight="1" x14ac:dyDescent="0.2">
      <c r="A27" s="207" t="s">
        <v>1493</v>
      </c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</row>
    <row r="28" spans="1:17" ht="144" x14ac:dyDescent="0.2">
      <c r="A28" s="42" t="s">
        <v>27</v>
      </c>
      <c r="B28" s="43" t="s">
        <v>1770</v>
      </c>
      <c r="C28" s="44" t="s">
        <v>1495</v>
      </c>
      <c r="D28" s="31" t="s">
        <v>1496</v>
      </c>
      <c r="E28" s="45" t="s">
        <v>1771</v>
      </c>
      <c r="F28" s="46">
        <v>357.35</v>
      </c>
      <c r="G28" s="46">
        <v>330.42</v>
      </c>
      <c r="H28" s="46">
        <v>26.15</v>
      </c>
      <c r="I28" s="47"/>
      <c r="J28" s="47">
        <v>248</v>
      </c>
      <c r="K28" s="47">
        <v>229</v>
      </c>
      <c r="L28" s="47">
        <v>18</v>
      </c>
      <c r="M28" s="47"/>
      <c r="N28" s="47">
        <v>41.2</v>
      </c>
      <c r="O28" s="47">
        <v>28.55</v>
      </c>
      <c r="P28" s="47"/>
      <c r="Q28" s="47"/>
    </row>
    <row r="29" spans="1:17" ht="72.75" x14ac:dyDescent="0.2">
      <c r="A29" s="42" t="s">
        <v>32</v>
      </c>
      <c r="B29" s="43" t="s">
        <v>1498</v>
      </c>
      <c r="C29" s="44" t="s">
        <v>1499</v>
      </c>
      <c r="D29" s="31" t="s">
        <v>1001</v>
      </c>
      <c r="E29" s="45" t="s">
        <v>1772</v>
      </c>
      <c r="F29" s="46">
        <v>5.46</v>
      </c>
      <c r="G29" s="47"/>
      <c r="H29" s="47"/>
      <c r="I29" s="47"/>
      <c r="J29" s="47">
        <v>3784</v>
      </c>
      <c r="K29" s="47"/>
      <c r="L29" s="47"/>
      <c r="M29" s="47"/>
      <c r="N29" s="47"/>
      <c r="O29" s="47"/>
      <c r="P29" s="47"/>
      <c r="Q29" s="47"/>
    </row>
    <row r="30" spans="1:17" ht="19.149999999999999" customHeight="1" x14ac:dyDescent="0.2">
      <c r="A30" s="207" t="s">
        <v>1773</v>
      </c>
      <c r="B30" s="208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8"/>
    </row>
    <row r="31" spans="1:17" ht="132" x14ac:dyDescent="0.2">
      <c r="A31" s="42" t="s">
        <v>36</v>
      </c>
      <c r="B31" s="43" t="s">
        <v>1774</v>
      </c>
      <c r="C31" s="44" t="s">
        <v>86</v>
      </c>
      <c r="D31" s="31" t="s">
        <v>81</v>
      </c>
      <c r="E31" s="45" t="s">
        <v>1775</v>
      </c>
      <c r="F31" s="46">
        <v>66.53</v>
      </c>
      <c r="G31" s="47"/>
      <c r="H31" s="46">
        <v>66.53</v>
      </c>
      <c r="I31" s="47"/>
      <c r="J31" s="47">
        <v>10828</v>
      </c>
      <c r="K31" s="47"/>
      <c r="L31" s="47">
        <v>10828</v>
      </c>
      <c r="M31" s="47"/>
      <c r="N31" s="47"/>
      <c r="O31" s="47"/>
      <c r="P31" s="47"/>
      <c r="Q31" s="47"/>
    </row>
    <row r="32" spans="1:17" ht="144" x14ac:dyDescent="0.2">
      <c r="A32" s="42" t="s">
        <v>41</v>
      </c>
      <c r="B32" s="43" t="s">
        <v>182</v>
      </c>
      <c r="C32" s="44" t="s">
        <v>183</v>
      </c>
      <c r="D32" s="31" t="s">
        <v>81</v>
      </c>
      <c r="E32" s="45" t="s">
        <v>1776</v>
      </c>
      <c r="F32" s="46">
        <v>19.29</v>
      </c>
      <c r="G32" s="47"/>
      <c r="H32" s="46">
        <v>19.29</v>
      </c>
      <c r="I32" s="47"/>
      <c r="J32" s="47">
        <v>-3139</v>
      </c>
      <c r="K32" s="47"/>
      <c r="L32" s="47">
        <v>-3139</v>
      </c>
      <c r="M32" s="47"/>
      <c r="N32" s="47"/>
      <c r="O32" s="47"/>
      <c r="P32" s="47"/>
      <c r="Q32" s="47"/>
    </row>
    <row r="33" spans="1:17" ht="63" x14ac:dyDescent="0.2">
      <c r="A33" s="42" t="s">
        <v>46</v>
      </c>
      <c r="B33" s="43" t="s">
        <v>1777</v>
      </c>
      <c r="C33" s="44" t="s">
        <v>1778</v>
      </c>
      <c r="D33" s="31" t="s">
        <v>1471</v>
      </c>
      <c r="E33" s="45" t="s">
        <v>1779</v>
      </c>
      <c r="F33" s="46">
        <v>26448.61</v>
      </c>
      <c r="G33" s="46">
        <v>460.71</v>
      </c>
      <c r="H33" s="46">
        <v>4066.7</v>
      </c>
      <c r="I33" s="46">
        <v>507</v>
      </c>
      <c r="J33" s="47">
        <v>4814</v>
      </c>
      <c r="K33" s="47">
        <v>84</v>
      </c>
      <c r="L33" s="47">
        <v>740</v>
      </c>
      <c r="M33" s="47">
        <v>92</v>
      </c>
      <c r="N33" s="47">
        <v>55.44</v>
      </c>
      <c r="O33" s="47">
        <v>10.09</v>
      </c>
      <c r="P33" s="47">
        <v>38.909999999999997</v>
      </c>
      <c r="Q33" s="47">
        <v>7.08</v>
      </c>
    </row>
    <row r="34" spans="1:17" ht="84" x14ac:dyDescent="0.2">
      <c r="A34" s="42" t="s">
        <v>51</v>
      </c>
      <c r="B34" s="43" t="s">
        <v>1780</v>
      </c>
      <c r="C34" s="44" t="s">
        <v>1781</v>
      </c>
      <c r="D34" s="31" t="s">
        <v>1459</v>
      </c>
      <c r="E34" s="45" t="s">
        <v>1782</v>
      </c>
      <c r="F34" s="46">
        <v>3551.63</v>
      </c>
      <c r="G34" s="46">
        <v>195.7</v>
      </c>
      <c r="H34" s="46">
        <v>3338.85</v>
      </c>
      <c r="I34" s="46">
        <v>278.72000000000003</v>
      </c>
      <c r="J34" s="47">
        <v>3303</v>
      </c>
      <c r="K34" s="47">
        <v>182</v>
      </c>
      <c r="L34" s="47">
        <v>3105</v>
      </c>
      <c r="M34" s="47">
        <v>259</v>
      </c>
      <c r="N34" s="47">
        <v>24.19</v>
      </c>
      <c r="O34" s="47">
        <v>22.5</v>
      </c>
      <c r="P34" s="47">
        <v>20.6</v>
      </c>
      <c r="Q34" s="47">
        <v>19.16</v>
      </c>
    </row>
    <row r="35" spans="1:17" ht="72.75" x14ac:dyDescent="0.2">
      <c r="A35" s="42" t="s">
        <v>56</v>
      </c>
      <c r="B35" s="43" t="s">
        <v>1783</v>
      </c>
      <c r="C35" s="44" t="s">
        <v>1784</v>
      </c>
      <c r="D35" s="31" t="s">
        <v>187</v>
      </c>
      <c r="E35" s="45" t="s">
        <v>1785</v>
      </c>
      <c r="F35" s="46">
        <v>103</v>
      </c>
      <c r="G35" s="47"/>
      <c r="H35" s="47"/>
      <c r="I35" s="47"/>
      <c r="J35" s="47">
        <v>9575</v>
      </c>
      <c r="K35" s="47"/>
      <c r="L35" s="47"/>
      <c r="M35" s="47"/>
      <c r="N35" s="47"/>
      <c r="O35" s="47"/>
      <c r="P35" s="47"/>
      <c r="Q35" s="47"/>
    </row>
    <row r="36" spans="1:17" ht="15" x14ac:dyDescent="0.2">
      <c r="A36" s="207" t="s">
        <v>60</v>
      </c>
      <c r="B36" s="208"/>
      <c r="C36" s="208"/>
      <c r="D36" s="208"/>
      <c r="E36" s="208"/>
      <c r="F36" s="208"/>
      <c r="G36" s="208"/>
      <c r="H36" s="208"/>
      <c r="I36" s="208"/>
      <c r="J36" s="46">
        <v>29413</v>
      </c>
      <c r="K36" s="46">
        <v>495</v>
      </c>
      <c r="L36" s="46">
        <v>11552</v>
      </c>
      <c r="M36" s="46">
        <v>351</v>
      </c>
      <c r="N36" s="47"/>
      <c r="O36" s="46">
        <v>61.14</v>
      </c>
      <c r="P36" s="47"/>
      <c r="Q36" s="46">
        <v>26.24</v>
      </c>
    </row>
    <row r="37" spans="1:17" ht="15" x14ac:dyDescent="0.2">
      <c r="A37" s="207" t="s">
        <v>61</v>
      </c>
      <c r="B37" s="208"/>
      <c r="C37" s="208"/>
      <c r="D37" s="208"/>
      <c r="E37" s="208"/>
      <c r="F37" s="208"/>
      <c r="G37" s="208"/>
      <c r="H37" s="208"/>
      <c r="I37" s="208"/>
      <c r="J37" s="46">
        <v>1261</v>
      </c>
      <c r="K37" s="47"/>
      <c r="L37" s="47"/>
      <c r="M37" s="47"/>
      <c r="N37" s="47"/>
      <c r="O37" s="47"/>
      <c r="P37" s="47"/>
      <c r="Q37" s="47"/>
    </row>
    <row r="38" spans="1:17" ht="15" x14ac:dyDescent="0.2">
      <c r="A38" s="207" t="s">
        <v>62</v>
      </c>
      <c r="B38" s="208"/>
      <c r="C38" s="208"/>
      <c r="D38" s="208"/>
      <c r="E38" s="208"/>
      <c r="F38" s="208"/>
      <c r="G38" s="208"/>
      <c r="H38" s="208"/>
      <c r="I38" s="208"/>
      <c r="J38" s="46">
        <v>804</v>
      </c>
      <c r="K38" s="47"/>
      <c r="L38" s="47"/>
      <c r="M38" s="47"/>
      <c r="N38" s="47"/>
      <c r="O38" s="47"/>
      <c r="P38" s="47"/>
      <c r="Q38" s="47"/>
    </row>
    <row r="39" spans="1:17" ht="15" x14ac:dyDescent="0.2">
      <c r="A39" s="209" t="s">
        <v>1786</v>
      </c>
      <c r="B39" s="208"/>
      <c r="C39" s="208"/>
      <c r="D39" s="208"/>
      <c r="E39" s="208"/>
      <c r="F39" s="208"/>
      <c r="G39" s="208"/>
      <c r="H39" s="208"/>
      <c r="I39" s="208"/>
      <c r="J39" s="47"/>
      <c r="K39" s="47"/>
      <c r="L39" s="47"/>
      <c r="M39" s="47"/>
      <c r="N39" s="47"/>
      <c r="O39" s="47"/>
      <c r="P39" s="47"/>
      <c r="Q39" s="47"/>
    </row>
    <row r="40" spans="1:17" ht="15" x14ac:dyDescent="0.2">
      <c r="A40" s="207" t="s">
        <v>1489</v>
      </c>
      <c r="B40" s="208"/>
      <c r="C40" s="208"/>
      <c r="D40" s="208"/>
      <c r="E40" s="208"/>
      <c r="F40" s="208"/>
      <c r="G40" s="208"/>
      <c r="H40" s="208"/>
      <c r="I40" s="208"/>
      <c r="J40" s="46">
        <v>23789</v>
      </c>
      <c r="K40" s="47"/>
      <c r="L40" s="47"/>
      <c r="M40" s="47"/>
      <c r="N40" s="47"/>
      <c r="O40" s="46">
        <v>61.14</v>
      </c>
      <c r="P40" s="47"/>
      <c r="Q40" s="46">
        <v>26.24</v>
      </c>
    </row>
    <row r="41" spans="1:17" ht="15" x14ac:dyDescent="0.2">
      <c r="A41" s="207" t="s">
        <v>102</v>
      </c>
      <c r="B41" s="208"/>
      <c r="C41" s="208"/>
      <c r="D41" s="208"/>
      <c r="E41" s="208"/>
      <c r="F41" s="208"/>
      <c r="G41" s="208"/>
      <c r="H41" s="208"/>
      <c r="I41" s="208"/>
      <c r="J41" s="46">
        <v>7689</v>
      </c>
      <c r="K41" s="47"/>
      <c r="L41" s="47"/>
      <c r="M41" s="47"/>
      <c r="N41" s="47"/>
      <c r="O41" s="47"/>
      <c r="P41" s="47"/>
      <c r="Q41" s="47"/>
    </row>
    <row r="42" spans="1:17" ht="15" x14ac:dyDescent="0.2">
      <c r="A42" s="207" t="s">
        <v>68</v>
      </c>
      <c r="B42" s="208"/>
      <c r="C42" s="208"/>
      <c r="D42" s="208"/>
      <c r="E42" s="208"/>
      <c r="F42" s="208"/>
      <c r="G42" s="208"/>
      <c r="H42" s="208"/>
      <c r="I42" s="208"/>
      <c r="J42" s="46">
        <v>31478</v>
      </c>
      <c r="K42" s="47"/>
      <c r="L42" s="47"/>
      <c r="M42" s="47"/>
      <c r="N42" s="47"/>
      <c r="O42" s="46">
        <v>61.14</v>
      </c>
      <c r="P42" s="47"/>
      <c r="Q42" s="46">
        <v>26.24</v>
      </c>
    </row>
    <row r="43" spans="1:17" ht="15" x14ac:dyDescent="0.2">
      <c r="A43" s="207" t="s">
        <v>69</v>
      </c>
      <c r="B43" s="208"/>
      <c r="C43" s="208"/>
      <c r="D43" s="208"/>
      <c r="E43" s="208"/>
      <c r="F43" s="208"/>
      <c r="G43" s="208"/>
      <c r="H43" s="208"/>
      <c r="I43" s="208"/>
      <c r="J43" s="47"/>
      <c r="K43" s="47"/>
      <c r="L43" s="47"/>
      <c r="M43" s="47"/>
      <c r="N43" s="47"/>
      <c r="O43" s="47"/>
      <c r="P43" s="47"/>
      <c r="Q43" s="47"/>
    </row>
    <row r="44" spans="1:17" ht="15" x14ac:dyDescent="0.2">
      <c r="A44" s="207" t="s">
        <v>70</v>
      </c>
      <c r="B44" s="208"/>
      <c r="C44" s="208"/>
      <c r="D44" s="208"/>
      <c r="E44" s="208"/>
      <c r="F44" s="208"/>
      <c r="G44" s="208"/>
      <c r="H44" s="208"/>
      <c r="I44" s="208"/>
      <c r="J44" s="46">
        <v>17366</v>
      </c>
      <c r="K44" s="47"/>
      <c r="L44" s="47"/>
      <c r="M44" s="47"/>
      <c r="N44" s="47"/>
      <c r="O44" s="47"/>
      <c r="P44" s="47"/>
      <c r="Q44" s="47"/>
    </row>
    <row r="45" spans="1:17" ht="15" x14ac:dyDescent="0.2">
      <c r="A45" s="207" t="s">
        <v>71</v>
      </c>
      <c r="B45" s="208"/>
      <c r="C45" s="208"/>
      <c r="D45" s="208"/>
      <c r="E45" s="208"/>
      <c r="F45" s="208"/>
      <c r="G45" s="208"/>
      <c r="H45" s="208"/>
      <c r="I45" s="208"/>
      <c r="J45" s="46">
        <v>11552</v>
      </c>
      <c r="K45" s="47"/>
      <c r="L45" s="47"/>
      <c r="M45" s="47"/>
      <c r="N45" s="47"/>
      <c r="O45" s="47"/>
      <c r="P45" s="47"/>
      <c r="Q45" s="47"/>
    </row>
    <row r="46" spans="1:17" ht="15" x14ac:dyDescent="0.2">
      <c r="A46" s="207" t="s">
        <v>72</v>
      </c>
      <c r="B46" s="208"/>
      <c r="C46" s="208"/>
      <c r="D46" s="208"/>
      <c r="E46" s="208"/>
      <c r="F46" s="208"/>
      <c r="G46" s="208"/>
      <c r="H46" s="208"/>
      <c r="I46" s="208"/>
      <c r="J46" s="46">
        <v>846</v>
      </c>
      <c r="K46" s="47"/>
      <c r="L46" s="47"/>
      <c r="M46" s="47"/>
      <c r="N46" s="47"/>
      <c r="O46" s="47"/>
      <c r="P46" s="47"/>
      <c r="Q46" s="47"/>
    </row>
    <row r="47" spans="1:17" ht="15" x14ac:dyDescent="0.2">
      <c r="A47" s="207" t="s">
        <v>73</v>
      </c>
      <c r="B47" s="208"/>
      <c r="C47" s="208"/>
      <c r="D47" s="208"/>
      <c r="E47" s="208"/>
      <c r="F47" s="208"/>
      <c r="G47" s="208"/>
      <c r="H47" s="208"/>
      <c r="I47" s="208"/>
      <c r="J47" s="46">
        <v>1261</v>
      </c>
      <c r="K47" s="47"/>
      <c r="L47" s="47"/>
      <c r="M47" s="47"/>
      <c r="N47" s="47"/>
      <c r="O47" s="47"/>
      <c r="P47" s="47"/>
      <c r="Q47" s="47"/>
    </row>
    <row r="48" spans="1:17" ht="15" x14ac:dyDescent="0.2">
      <c r="A48" s="207" t="s">
        <v>74</v>
      </c>
      <c r="B48" s="208"/>
      <c r="C48" s="208"/>
      <c r="D48" s="208"/>
      <c r="E48" s="208"/>
      <c r="F48" s="208"/>
      <c r="G48" s="208"/>
      <c r="H48" s="208"/>
      <c r="I48" s="208"/>
      <c r="J48" s="46">
        <v>804</v>
      </c>
      <c r="K48" s="47"/>
      <c r="L48" s="47"/>
      <c r="M48" s="47"/>
      <c r="N48" s="47"/>
      <c r="O48" s="47"/>
      <c r="P48" s="47"/>
      <c r="Q48" s="47"/>
    </row>
    <row r="49" spans="1:17" ht="15" x14ac:dyDescent="0.2">
      <c r="A49" s="209" t="s">
        <v>1787</v>
      </c>
      <c r="B49" s="208"/>
      <c r="C49" s="208"/>
      <c r="D49" s="208"/>
      <c r="E49" s="208"/>
      <c r="F49" s="208"/>
      <c r="G49" s="208"/>
      <c r="H49" s="208"/>
      <c r="I49" s="208"/>
      <c r="J49" s="49">
        <v>31478</v>
      </c>
      <c r="K49" s="47"/>
      <c r="L49" s="47"/>
      <c r="M49" s="47"/>
      <c r="N49" s="47"/>
      <c r="O49" s="49">
        <v>61.14</v>
      </c>
      <c r="P49" s="47"/>
      <c r="Q49" s="49">
        <v>26.24</v>
      </c>
    </row>
    <row r="50" spans="1:17" ht="19.149999999999999" customHeight="1" x14ac:dyDescent="0.2">
      <c r="A50" s="210" t="s">
        <v>1788</v>
      </c>
      <c r="B50" s="208"/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8"/>
      <c r="Q50" s="208"/>
    </row>
    <row r="51" spans="1:17" ht="132" x14ac:dyDescent="0.2">
      <c r="A51" s="42" t="s">
        <v>78</v>
      </c>
      <c r="B51" s="43" t="s">
        <v>1774</v>
      </c>
      <c r="C51" s="44" t="s">
        <v>86</v>
      </c>
      <c r="D51" s="31" t="s">
        <v>81</v>
      </c>
      <c r="E51" s="45" t="s">
        <v>1789</v>
      </c>
      <c r="F51" s="46">
        <v>66.53</v>
      </c>
      <c r="G51" s="47"/>
      <c r="H51" s="46">
        <v>66.53</v>
      </c>
      <c r="I51" s="47"/>
      <c r="J51" s="47">
        <v>1979</v>
      </c>
      <c r="K51" s="47"/>
      <c r="L51" s="47">
        <v>1979</v>
      </c>
      <c r="M51" s="47"/>
      <c r="N51" s="47"/>
      <c r="O51" s="47"/>
      <c r="P51" s="47"/>
      <c r="Q51" s="47"/>
    </row>
    <row r="52" spans="1:17" ht="144" x14ac:dyDescent="0.2">
      <c r="A52" s="42" t="s">
        <v>84</v>
      </c>
      <c r="B52" s="43" t="s">
        <v>182</v>
      </c>
      <c r="C52" s="44" t="s">
        <v>183</v>
      </c>
      <c r="D52" s="31" t="s">
        <v>81</v>
      </c>
      <c r="E52" s="45" t="s">
        <v>1790</v>
      </c>
      <c r="F52" s="46">
        <v>19.29</v>
      </c>
      <c r="G52" s="47"/>
      <c r="H52" s="46">
        <v>19.29</v>
      </c>
      <c r="I52" s="47"/>
      <c r="J52" s="47">
        <v>-574</v>
      </c>
      <c r="K52" s="47"/>
      <c r="L52" s="47">
        <v>-574</v>
      </c>
      <c r="M52" s="47"/>
      <c r="N52" s="47"/>
      <c r="O52" s="47"/>
      <c r="P52" s="47"/>
      <c r="Q52" s="47"/>
    </row>
    <row r="53" spans="1:17" ht="63" x14ac:dyDescent="0.2">
      <c r="A53" s="42" t="s">
        <v>88</v>
      </c>
      <c r="B53" s="43" t="s">
        <v>1791</v>
      </c>
      <c r="C53" s="44" t="s">
        <v>1792</v>
      </c>
      <c r="D53" s="31" t="s">
        <v>1793</v>
      </c>
      <c r="E53" s="45" t="s">
        <v>1794</v>
      </c>
      <c r="F53" s="46">
        <v>6191.54</v>
      </c>
      <c r="G53" s="46">
        <v>1522.8</v>
      </c>
      <c r="H53" s="46">
        <v>5.23</v>
      </c>
      <c r="I53" s="47"/>
      <c r="J53" s="47">
        <v>7182</v>
      </c>
      <c r="K53" s="47">
        <v>1766</v>
      </c>
      <c r="L53" s="47">
        <v>6</v>
      </c>
      <c r="M53" s="47"/>
      <c r="N53" s="47">
        <v>180</v>
      </c>
      <c r="O53" s="47">
        <v>208.8</v>
      </c>
      <c r="P53" s="47"/>
      <c r="Q53" s="47"/>
    </row>
    <row r="54" spans="1:17" ht="72.75" x14ac:dyDescent="0.2">
      <c r="A54" s="42" t="s">
        <v>91</v>
      </c>
      <c r="B54" s="43" t="s">
        <v>1795</v>
      </c>
      <c r="C54" s="44" t="s">
        <v>1796</v>
      </c>
      <c r="D54" s="31" t="s">
        <v>187</v>
      </c>
      <c r="E54" s="45" t="s">
        <v>1797</v>
      </c>
      <c r="F54" s="46">
        <v>146.9</v>
      </c>
      <c r="G54" s="47"/>
      <c r="H54" s="47"/>
      <c r="I54" s="47"/>
      <c r="J54" s="47">
        <v>-1823</v>
      </c>
      <c r="K54" s="47"/>
      <c r="L54" s="47"/>
      <c r="M54" s="47"/>
      <c r="N54" s="47"/>
      <c r="O54" s="47"/>
      <c r="P54" s="47"/>
      <c r="Q54" s="47"/>
    </row>
    <row r="55" spans="1:17" ht="72.75" x14ac:dyDescent="0.2">
      <c r="A55" s="42" t="s">
        <v>94</v>
      </c>
      <c r="B55" s="43" t="s">
        <v>1783</v>
      </c>
      <c r="C55" s="44" t="s">
        <v>1784</v>
      </c>
      <c r="D55" s="31" t="s">
        <v>187</v>
      </c>
      <c r="E55" s="48">
        <v>17</v>
      </c>
      <c r="F55" s="46">
        <v>103</v>
      </c>
      <c r="G55" s="47"/>
      <c r="H55" s="47"/>
      <c r="I55" s="47"/>
      <c r="J55" s="47">
        <v>1751</v>
      </c>
      <c r="K55" s="47"/>
      <c r="L55" s="47"/>
      <c r="M55" s="47"/>
      <c r="N55" s="47"/>
      <c r="O55" s="47"/>
      <c r="P55" s="47"/>
      <c r="Q55" s="47"/>
    </row>
    <row r="56" spans="1:17" ht="63" x14ac:dyDescent="0.2">
      <c r="A56" s="42" t="s">
        <v>97</v>
      </c>
      <c r="B56" s="43" t="s">
        <v>1798</v>
      </c>
      <c r="C56" s="44" t="s">
        <v>1799</v>
      </c>
      <c r="D56" s="31" t="s">
        <v>1800</v>
      </c>
      <c r="E56" s="45" t="s">
        <v>1801</v>
      </c>
      <c r="F56" s="46">
        <v>1075.3499999999999</v>
      </c>
      <c r="G56" s="46">
        <v>237.18</v>
      </c>
      <c r="H56" s="46">
        <v>24.39</v>
      </c>
      <c r="I56" s="46">
        <v>2.79</v>
      </c>
      <c r="J56" s="47">
        <v>125</v>
      </c>
      <c r="K56" s="47">
        <v>28</v>
      </c>
      <c r="L56" s="47">
        <v>3</v>
      </c>
      <c r="M56" s="47"/>
      <c r="N56" s="47">
        <v>26.15</v>
      </c>
      <c r="O56" s="47">
        <v>3.03</v>
      </c>
      <c r="P56" s="47">
        <v>0.24</v>
      </c>
      <c r="Q56" s="47">
        <v>0.03</v>
      </c>
    </row>
    <row r="57" spans="1:17" ht="72.75" x14ac:dyDescent="0.2">
      <c r="A57" s="42" t="s">
        <v>273</v>
      </c>
      <c r="B57" s="43" t="s">
        <v>1802</v>
      </c>
      <c r="C57" s="44" t="s">
        <v>1803</v>
      </c>
      <c r="D57" s="31" t="s">
        <v>1001</v>
      </c>
      <c r="E57" s="48">
        <v>116</v>
      </c>
      <c r="F57" s="46">
        <v>33.25</v>
      </c>
      <c r="G57" s="47"/>
      <c r="H57" s="47"/>
      <c r="I57" s="47"/>
      <c r="J57" s="47">
        <v>3857</v>
      </c>
      <c r="K57" s="47"/>
      <c r="L57" s="47"/>
      <c r="M57" s="47"/>
      <c r="N57" s="47"/>
      <c r="O57" s="47"/>
      <c r="P57" s="47"/>
      <c r="Q57" s="47"/>
    </row>
    <row r="58" spans="1:17" ht="15" x14ac:dyDescent="0.2">
      <c r="A58" s="207" t="s">
        <v>60</v>
      </c>
      <c r="B58" s="208"/>
      <c r="C58" s="208"/>
      <c r="D58" s="208"/>
      <c r="E58" s="208"/>
      <c r="F58" s="208"/>
      <c r="G58" s="208"/>
      <c r="H58" s="208"/>
      <c r="I58" s="208"/>
      <c r="J58" s="46">
        <v>12497</v>
      </c>
      <c r="K58" s="46">
        <v>1794</v>
      </c>
      <c r="L58" s="46">
        <v>1414</v>
      </c>
      <c r="M58" s="47"/>
      <c r="N58" s="47"/>
      <c r="O58" s="46">
        <v>211.83</v>
      </c>
      <c r="P58" s="47"/>
      <c r="Q58" s="46">
        <v>0.03</v>
      </c>
    </row>
    <row r="59" spans="1:17" ht="15" x14ac:dyDescent="0.2">
      <c r="A59" s="207" t="s">
        <v>61</v>
      </c>
      <c r="B59" s="208"/>
      <c r="C59" s="208"/>
      <c r="D59" s="208"/>
      <c r="E59" s="208"/>
      <c r="F59" s="208"/>
      <c r="G59" s="208"/>
      <c r="H59" s="208"/>
      <c r="I59" s="208"/>
      <c r="J59" s="46">
        <v>1521</v>
      </c>
      <c r="K59" s="47"/>
      <c r="L59" s="47"/>
      <c r="M59" s="47"/>
      <c r="N59" s="47"/>
      <c r="O59" s="47"/>
      <c r="P59" s="47"/>
      <c r="Q59" s="47"/>
    </row>
    <row r="60" spans="1:17" ht="15" x14ac:dyDescent="0.2">
      <c r="A60" s="207" t="s">
        <v>62</v>
      </c>
      <c r="B60" s="208"/>
      <c r="C60" s="208"/>
      <c r="D60" s="208"/>
      <c r="E60" s="208"/>
      <c r="F60" s="208"/>
      <c r="G60" s="208"/>
      <c r="H60" s="208"/>
      <c r="I60" s="208"/>
      <c r="J60" s="46">
        <v>817</v>
      </c>
      <c r="K60" s="47"/>
      <c r="L60" s="47"/>
      <c r="M60" s="47"/>
      <c r="N60" s="47"/>
      <c r="O60" s="47"/>
      <c r="P60" s="47"/>
      <c r="Q60" s="47"/>
    </row>
    <row r="61" spans="1:17" ht="26.1" customHeight="1" x14ac:dyDescent="0.2">
      <c r="A61" s="209" t="s">
        <v>1804</v>
      </c>
      <c r="B61" s="208"/>
      <c r="C61" s="208"/>
      <c r="D61" s="208"/>
      <c r="E61" s="208"/>
      <c r="F61" s="208"/>
      <c r="G61" s="208"/>
      <c r="H61" s="208"/>
      <c r="I61" s="208"/>
      <c r="J61" s="47"/>
      <c r="K61" s="47"/>
      <c r="L61" s="47"/>
      <c r="M61" s="47"/>
      <c r="N61" s="47"/>
      <c r="O61" s="47"/>
      <c r="P61" s="47"/>
      <c r="Q61" s="47"/>
    </row>
    <row r="62" spans="1:17" ht="15" x14ac:dyDescent="0.2">
      <c r="A62" s="207" t="s">
        <v>102</v>
      </c>
      <c r="B62" s="208"/>
      <c r="C62" s="208"/>
      <c r="D62" s="208"/>
      <c r="E62" s="208"/>
      <c r="F62" s="208"/>
      <c r="G62" s="208"/>
      <c r="H62" s="208"/>
      <c r="I62" s="208"/>
      <c r="J62" s="46">
        <v>1405</v>
      </c>
      <c r="K62" s="47"/>
      <c r="L62" s="47"/>
      <c r="M62" s="47"/>
      <c r="N62" s="47"/>
      <c r="O62" s="47"/>
      <c r="P62" s="47"/>
      <c r="Q62" s="47"/>
    </row>
    <row r="63" spans="1:17" ht="26.1" customHeight="1" x14ac:dyDescent="0.2">
      <c r="A63" s="207" t="s">
        <v>207</v>
      </c>
      <c r="B63" s="208"/>
      <c r="C63" s="208"/>
      <c r="D63" s="208"/>
      <c r="E63" s="208"/>
      <c r="F63" s="208"/>
      <c r="G63" s="208"/>
      <c r="H63" s="208"/>
      <c r="I63" s="208"/>
      <c r="J63" s="46">
        <v>13245</v>
      </c>
      <c r="K63" s="47"/>
      <c r="L63" s="47"/>
      <c r="M63" s="47"/>
      <c r="N63" s="47"/>
      <c r="O63" s="46">
        <v>208.8</v>
      </c>
      <c r="P63" s="47"/>
      <c r="Q63" s="47"/>
    </row>
    <row r="64" spans="1:17" ht="15" x14ac:dyDescent="0.2">
      <c r="A64" s="207" t="s">
        <v>1805</v>
      </c>
      <c r="B64" s="208"/>
      <c r="C64" s="208"/>
      <c r="D64" s="208"/>
      <c r="E64" s="208"/>
      <c r="F64" s="208"/>
      <c r="G64" s="208"/>
      <c r="H64" s="208"/>
      <c r="I64" s="208"/>
      <c r="J64" s="46">
        <v>185</v>
      </c>
      <c r="K64" s="47"/>
      <c r="L64" s="47"/>
      <c r="M64" s="47"/>
      <c r="N64" s="47"/>
      <c r="O64" s="46">
        <v>3.03</v>
      </c>
      <c r="P64" s="47"/>
      <c r="Q64" s="46">
        <v>0.03</v>
      </c>
    </row>
    <row r="65" spans="1:17" ht="15" x14ac:dyDescent="0.2">
      <c r="A65" s="207" t="s">
        <v>68</v>
      </c>
      <c r="B65" s="208"/>
      <c r="C65" s="208"/>
      <c r="D65" s="208"/>
      <c r="E65" s="208"/>
      <c r="F65" s="208"/>
      <c r="G65" s="208"/>
      <c r="H65" s="208"/>
      <c r="I65" s="208"/>
      <c r="J65" s="46">
        <v>14835</v>
      </c>
      <c r="K65" s="47"/>
      <c r="L65" s="47"/>
      <c r="M65" s="47"/>
      <c r="N65" s="47"/>
      <c r="O65" s="46">
        <v>211.83</v>
      </c>
      <c r="P65" s="47"/>
      <c r="Q65" s="46">
        <v>0.03</v>
      </c>
    </row>
    <row r="66" spans="1:17" ht="15" x14ac:dyDescent="0.2">
      <c r="A66" s="207" t="s">
        <v>69</v>
      </c>
      <c r="B66" s="208"/>
      <c r="C66" s="208"/>
      <c r="D66" s="208"/>
      <c r="E66" s="208"/>
      <c r="F66" s="208"/>
      <c r="G66" s="208"/>
      <c r="H66" s="208"/>
      <c r="I66" s="208"/>
      <c r="J66" s="47"/>
      <c r="K66" s="47"/>
      <c r="L66" s="47"/>
      <c r="M66" s="47"/>
      <c r="N66" s="47"/>
      <c r="O66" s="47"/>
      <c r="P66" s="47"/>
      <c r="Q66" s="47"/>
    </row>
    <row r="67" spans="1:17" ht="15" x14ac:dyDescent="0.2">
      <c r="A67" s="207" t="s">
        <v>70</v>
      </c>
      <c r="B67" s="208"/>
      <c r="C67" s="208"/>
      <c r="D67" s="208"/>
      <c r="E67" s="208"/>
      <c r="F67" s="208"/>
      <c r="G67" s="208"/>
      <c r="H67" s="208"/>
      <c r="I67" s="208"/>
      <c r="J67" s="46">
        <v>9289</v>
      </c>
      <c r="K67" s="47"/>
      <c r="L67" s="47"/>
      <c r="M67" s="47"/>
      <c r="N67" s="47"/>
      <c r="O67" s="47"/>
      <c r="P67" s="47"/>
      <c r="Q67" s="47"/>
    </row>
    <row r="68" spans="1:17" ht="15" x14ac:dyDescent="0.2">
      <c r="A68" s="207" t="s">
        <v>71</v>
      </c>
      <c r="B68" s="208"/>
      <c r="C68" s="208"/>
      <c r="D68" s="208"/>
      <c r="E68" s="208"/>
      <c r="F68" s="208"/>
      <c r="G68" s="208"/>
      <c r="H68" s="208"/>
      <c r="I68" s="208"/>
      <c r="J68" s="46">
        <v>1414</v>
      </c>
      <c r="K68" s="47"/>
      <c r="L68" s="47"/>
      <c r="M68" s="47"/>
      <c r="N68" s="47"/>
      <c r="O68" s="47"/>
      <c r="P68" s="47"/>
      <c r="Q68" s="47"/>
    </row>
    <row r="69" spans="1:17" ht="15" x14ac:dyDescent="0.2">
      <c r="A69" s="207" t="s">
        <v>72</v>
      </c>
      <c r="B69" s="208"/>
      <c r="C69" s="208"/>
      <c r="D69" s="208"/>
      <c r="E69" s="208"/>
      <c r="F69" s="208"/>
      <c r="G69" s="208"/>
      <c r="H69" s="208"/>
      <c r="I69" s="208"/>
      <c r="J69" s="46">
        <v>1794</v>
      </c>
      <c r="K69" s="47"/>
      <c r="L69" s="47"/>
      <c r="M69" s="47"/>
      <c r="N69" s="47"/>
      <c r="O69" s="47"/>
      <c r="P69" s="47"/>
      <c r="Q69" s="47"/>
    </row>
    <row r="70" spans="1:17" ht="15" x14ac:dyDescent="0.2">
      <c r="A70" s="207" t="s">
        <v>73</v>
      </c>
      <c r="B70" s="208"/>
      <c r="C70" s="208"/>
      <c r="D70" s="208"/>
      <c r="E70" s="208"/>
      <c r="F70" s="208"/>
      <c r="G70" s="208"/>
      <c r="H70" s="208"/>
      <c r="I70" s="208"/>
      <c r="J70" s="46">
        <v>1521</v>
      </c>
      <c r="K70" s="47"/>
      <c r="L70" s="47"/>
      <c r="M70" s="47"/>
      <c r="N70" s="47"/>
      <c r="O70" s="47"/>
      <c r="P70" s="47"/>
      <c r="Q70" s="47"/>
    </row>
    <row r="71" spans="1:17" ht="15" x14ac:dyDescent="0.2">
      <c r="A71" s="207" t="s">
        <v>74</v>
      </c>
      <c r="B71" s="208"/>
      <c r="C71" s="208"/>
      <c r="D71" s="208"/>
      <c r="E71" s="208"/>
      <c r="F71" s="208"/>
      <c r="G71" s="208"/>
      <c r="H71" s="208"/>
      <c r="I71" s="208"/>
      <c r="J71" s="46">
        <v>817</v>
      </c>
      <c r="K71" s="47"/>
      <c r="L71" s="47"/>
      <c r="M71" s="47"/>
      <c r="N71" s="47"/>
      <c r="O71" s="47"/>
      <c r="P71" s="47"/>
      <c r="Q71" s="47"/>
    </row>
    <row r="72" spans="1:17" ht="26.1" customHeight="1" x14ac:dyDescent="0.2">
      <c r="A72" s="209" t="s">
        <v>1806</v>
      </c>
      <c r="B72" s="208"/>
      <c r="C72" s="208"/>
      <c r="D72" s="208"/>
      <c r="E72" s="208"/>
      <c r="F72" s="208"/>
      <c r="G72" s="208"/>
      <c r="H72" s="208"/>
      <c r="I72" s="208"/>
      <c r="J72" s="49">
        <v>14835</v>
      </c>
      <c r="K72" s="47"/>
      <c r="L72" s="47"/>
      <c r="M72" s="47"/>
      <c r="N72" s="47"/>
      <c r="O72" s="49">
        <v>211.83</v>
      </c>
      <c r="P72" s="47"/>
      <c r="Q72" s="49">
        <v>0.03</v>
      </c>
    </row>
    <row r="73" spans="1:17" ht="15" x14ac:dyDescent="0.2">
      <c r="A73" s="211" t="s">
        <v>104</v>
      </c>
      <c r="B73" s="212"/>
      <c r="C73" s="212"/>
      <c r="D73" s="212"/>
      <c r="E73" s="212"/>
      <c r="F73" s="212"/>
      <c r="G73" s="212"/>
      <c r="H73" s="212"/>
      <c r="I73" s="212"/>
      <c r="J73" s="212"/>
      <c r="K73" s="212"/>
      <c r="L73" s="212"/>
      <c r="M73" s="212"/>
      <c r="N73" s="212"/>
      <c r="O73" s="212"/>
      <c r="P73" s="212"/>
      <c r="Q73" s="212"/>
    </row>
    <row r="74" spans="1:17" ht="15" x14ac:dyDescent="0.2">
      <c r="A74" s="207" t="s">
        <v>105</v>
      </c>
      <c r="B74" s="208"/>
      <c r="C74" s="208"/>
      <c r="D74" s="208"/>
      <c r="E74" s="208"/>
      <c r="F74" s="208"/>
      <c r="G74" s="208"/>
      <c r="H74" s="208"/>
      <c r="I74" s="208"/>
      <c r="J74" s="46">
        <v>41910</v>
      </c>
      <c r="K74" s="46">
        <v>2289</v>
      </c>
      <c r="L74" s="46">
        <v>12966</v>
      </c>
      <c r="M74" s="46">
        <v>351</v>
      </c>
      <c r="N74" s="47"/>
      <c r="O74" s="46">
        <v>272.97000000000003</v>
      </c>
      <c r="P74" s="47"/>
      <c r="Q74" s="46">
        <v>26.27</v>
      </c>
    </row>
    <row r="75" spans="1:17" ht="15" x14ac:dyDescent="0.2">
      <c r="A75" s="207" t="s">
        <v>61</v>
      </c>
      <c r="B75" s="208"/>
      <c r="C75" s="208"/>
      <c r="D75" s="208"/>
      <c r="E75" s="208"/>
      <c r="F75" s="208"/>
      <c r="G75" s="208"/>
      <c r="H75" s="208"/>
      <c r="I75" s="208"/>
      <c r="J75" s="46">
        <v>2782</v>
      </c>
      <c r="K75" s="47"/>
      <c r="L75" s="47"/>
      <c r="M75" s="47"/>
      <c r="N75" s="47"/>
      <c r="O75" s="47"/>
      <c r="P75" s="47"/>
      <c r="Q75" s="47"/>
    </row>
    <row r="76" spans="1:17" ht="15" x14ac:dyDescent="0.2">
      <c r="A76" s="207" t="s">
        <v>106</v>
      </c>
      <c r="B76" s="208"/>
      <c r="C76" s="208"/>
      <c r="D76" s="208"/>
      <c r="E76" s="208"/>
      <c r="F76" s="208"/>
      <c r="G76" s="208"/>
      <c r="H76" s="208"/>
      <c r="I76" s="208"/>
      <c r="J76" s="47"/>
      <c r="K76" s="47"/>
      <c r="L76" s="47"/>
      <c r="M76" s="47"/>
      <c r="N76" s="47"/>
      <c r="O76" s="47"/>
      <c r="P76" s="47"/>
      <c r="Q76" s="47"/>
    </row>
    <row r="77" spans="1:17" ht="15" x14ac:dyDescent="0.2">
      <c r="A77" s="207" t="s">
        <v>1807</v>
      </c>
      <c r="B77" s="208"/>
      <c r="C77" s="208"/>
      <c r="D77" s="208"/>
      <c r="E77" s="208"/>
      <c r="F77" s="208"/>
      <c r="G77" s="208"/>
      <c r="H77" s="208"/>
      <c r="I77" s="208"/>
      <c r="J77" s="46">
        <v>1483</v>
      </c>
      <c r="K77" s="47"/>
      <c r="L77" s="47"/>
      <c r="M77" s="47"/>
      <c r="N77" s="47"/>
      <c r="O77" s="47"/>
      <c r="P77" s="47"/>
      <c r="Q77" s="47"/>
    </row>
    <row r="78" spans="1:17" ht="15" x14ac:dyDescent="0.2">
      <c r="A78" s="207" t="s">
        <v>1808</v>
      </c>
      <c r="B78" s="208"/>
      <c r="C78" s="208"/>
      <c r="D78" s="208"/>
      <c r="E78" s="208"/>
      <c r="F78" s="208"/>
      <c r="G78" s="208"/>
      <c r="H78" s="208"/>
      <c r="I78" s="208"/>
      <c r="J78" s="46">
        <v>38</v>
      </c>
      <c r="K78" s="47"/>
      <c r="L78" s="47"/>
      <c r="M78" s="47"/>
      <c r="N78" s="47"/>
      <c r="O78" s="47"/>
      <c r="P78" s="47"/>
      <c r="Q78" s="47"/>
    </row>
    <row r="79" spans="1:17" ht="15" x14ac:dyDescent="0.2">
      <c r="A79" s="207" t="s">
        <v>1809</v>
      </c>
      <c r="B79" s="208"/>
      <c r="C79" s="208"/>
      <c r="D79" s="208"/>
      <c r="E79" s="208"/>
      <c r="F79" s="208"/>
      <c r="G79" s="208"/>
      <c r="H79" s="208"/>
      <c r="I79" s="208"/>
      <c r="J79" s="46">
        <v>1261</v>
      </c>
      <c r="K79" s="47"/>
      <c r="L79" s="47"/>
      <c r="M79" s="47"/>
      <c r="N79" s="47"/>
      <c r="O79" s="47"/>
      <c r="P79" s="47"/>
      <c r="Q79" s="47"/>
    </row>
    <row r="80" spans="1:17" ht="15" x14ac:dyDescent="0.2">
      <c r="A80" s="207" t="s">
        <v>62</v>
      </c>
      <c r="B80" s="208"/>
      <c r="C80" s="208"/>
      <c r="D80" s="208"/>
      <c r="E80" s="208"/>
      <c r="F80" s="208"/>
      <c r="G80" s="208"/>
      <c r="H80" s="208"/>
      <c r="I80" s="208"/>
      <c r="J80" s="46">
        <v>1621</v>
      </c>
      <c r="K80" s="47"/>
      <c r="L80" s="47"/>
      <c r="M80" s="47"/>
      <c r="N80" s="47"/>
      <c r="O80" s="47"/>
      <c r="P80" s="47"/>
      <c r="Q80" s="47"/>
    </row>
    <row r="81" spans="1:17" ht="15" x14ac:dyDescent="0.2">
      <c r="A81" s="207" t="s">
        <v>106</v>
      </c>
      <c r="B81" s="208"/>
      <c r="C81" s="208"/>
      <c r="D81" s="208"/>
      <c r="E81" s="208"/>
      <c r="F81" s="208"/>
      <c r="G81" s="208"/>
      <c r="H81" s="208"/>
      <c r="I81" s="208"/>
      <c r="J81" s="47"/>
      <c r="K81" s="47"/>
      <c r="L81" s="47"/>
      <c r="M81" s="47"/>
      <c r="N81" s="47"/>
      <c r="O81" s="47"/>
      <c r="P81" s="47"/>
      <c r="Q81" s="47"/>
    </row>
    <row r="82" spans="1:17" ht="15" x14ac:dyDescent="0.2">
      <c r="A82" s="207" t="s">
        <v>1810</v>
      </c>
      <c r="B82" s="208"/>
      <c r="C82" s="208"/>
      <c r="D82" s="208"/>
      <c r="E82" s="208"/>
      <c r="F82" s="208"/>
      <c r="G82" s="208"/>
      <c r="H82" s="208"/>
      <c r="I82" s="208"/>
      <c r="J82" s="46">
        <v>795</v>
      </c>
      <c r="K82" s="47"/>
      <c r="L82" s="47"/>
      <c r="M82" s="47"/>
      <c r="N82" s="47"/>
      <c r="O82" s="47"/>
      <c r="P82" s="47"/>
      <c r="Q82" s="47"/>
    </row>
    <row r="83" spans="1:17" ht="15" x14ac:dyDescent="0.2">
      <c r="A83" s="207" t="s">
        <v>1811</v>
      </c>
      <c r="B83" s="208"/>
      <c r="C83" s="208"/>
      <c r="D83" s="208"/>
      <c r="E83" s="208"/>
      <c r="F83" s="208"/>
      <c r="G83" s="208"/>
      <c r="H83" s="208"/>
      <c r="I83" s="208"/>
      <c r="J83" s="46">
        <v>22</v>
      </c>
      <c r="K83" s="47"/>
      <c r="L83" s="47"/>
      <c r="M83" s="47"/>
      <c r="N83" s="47"/>
      <c r="O83" s="47"/>
      <c r="P83" s="47"/>
      <c r="Q83" s="47"/>
    </row>
    <row r="84" spans="1:17" ht="15" x14ac:dyDescent="0.2">
      <c r="A84" s="207" t="s">
        <v>1812</v>
      </c>
      <c r="B84" s="208"/>
      <c r="C84" s="208"/>
      <c r="D84" s="208"/>
      <c r="E84" s="208"/>
      <c r="F84" s="208"/>
      <c r="G84" s="208"/>
      <c r="H84" s="208"/>
      <c r="I84" s="208"/>
      <c r="J84" s="46">
        <v>804</v>
      </c>
      <c r="K84" s="47"/>
      <c r="L84" s="47"/>
      <c r="M84" s="47"/>
      <c r="N84" s="47"/>
      <c r="O84" s="47"/>
      <c r="P84" s="47"/>
      <c r="Q84" s="47"/>
    </row>
    <row r="85" spans="1:17" ht="15" x14ac:dyDescent="0.2">
      <c r="A85" s="209" t="s">
        <v>115</v>
      </c>
      <c r="B85" s="208"/>
      <c r="C85" s="208"/>
      <c r="D85" s="208"/>
      <c r="E85" s="208"/>
      <c r="F85" s="208"/>
      <c r="G85" s="208"/>
      <c r="H85" s="208"/>
      <c r="I85" s="208"/>
      <c r="J85" s="47"/>
      <c r="K85" s="47"/>
      <c r="L85" s="47"/>
      <c r="M85" s="47"/>
      <c r="N85" s="47"/>
      <c r="O85" s="47"/>
      <c r="P85" s="47"/>
      <c r="Q85" s="47"/>
    </row>
    <row r="86" spans="1:17" ht="15" x14ac:dyDescent="0.2">
      <c r="A86" s="207" t="s">
        <v>1533</v>
      </c>
      <c r="B86" s="208"/>
      <c r="C86" s="208"/>
      <c r="D86" s="208"/>
      <c r="E86" s="208"/>
      <c r="F86" s="208"/>
      <c r="G86" s="208"/>
      <c r="H86" s="208"/>
      <c r="I86" s="208"/>
      <c r="J86" s="47"/>
      <c r="K86" s="47"/>
      <c r="L86" s="47"/>
      <c r="M86" s="47"/>
      <c r="N86" s="47"/>
      <c r="O86" s="47"/>
      <c r="P86" s="47"/>
      <c r="Q86" s="47"/>
    </row>
    <row r="87" spans="1:17" ht="15" x14ac:dyDescent="0.2">
      <c r="A87" s="207" t="s">
        <v>1813</v>
      </c>
      <c r="B87" s="208"/>
      <c r="C87" s="208"/>
      <c r="D87" s="208"/>
      <c r="E87" s="208"/>
      <c r="F87" s="208"/>
      <c r="G87" s="208"/>
      <c r="H87" s="208"/>
      <c r="I87" s="208"/>
      <c r="J87" s="46">
        <v>21724</v>
      </c>
      <c r="K87" s="46">
        <v>495</v>
      </c>
      <c r="L87" s="46">
        <v>3863</v>
      </c>
      <c r="M87" s="46">
        <v>351</v>
      </c>
      <c r="N87" s="47"/>
      <c r="O87" s="46">
        <v>61.14</v>
      </c>
      <c r="P87" s="47"/>
      <c r="Q87" s="46">
        <v>26.24</v>
      </c>
    </row>
    <row r="88" spans="1:17" ht="15" x14ac:dyDescent="0.2">
      <c r="A88" s="207" t="s">
        <v>1814</v>
      </c>
      <c r="B88" s="208"/>
      <c r="C88" s="208"/>
      <c r="D88" s="208"/>
      <c r="E88" s="208"/>
      <c r="F88" s="208"/>
      <c r="G88" s="208"/>
      <c r="H88" s="208"/>
      <c r="I88" s="208"/>
      <c r="J88" s="46">
        <v>1261</v>
      </c>
      <c r="K88" s="47"/>
      <c r="L88" s="47"/>
      <c r="M88" s="47"/>
      <c r="N88" s="47"/>
      <c r="O88" s="47"/>
      <c r="P88" s="47"/>
      <c r="Q88" s="47"/>
    </row>
    <row r="89" spans="1:17" ht="15" x14ac:dyDescent="0.2">
      <c r="A89" s="207" t="s">
        <v>1815</v>
      </c>
      <c r="B89" s="208"/>
      <c r="C89" s="208"/>
      <c r="D89" s="208"/>
      <c r="E89" s="208"/>
      <c r="F89" s="208"/>
      <c r="G89" s="208"/>
      <c r="H89" s="208"/>
      <c r="I89" s="208"/>
      <c r="J89" s="46">
        <v>804</v>
      </c>
      <c r="K89" s="47"/>
      <c r="L89" s="47"/>
      <c r="M89" s="47"/>
      <c r="N89" s="47"/>
      <c r="O89" s="47"/>
      <c r="P89" s="47"/>
      <c r="Q89" s="47"/>
    </row>
    <row r="90" spans="1:17" ht="15" x14ac:dyDescent="0.2">
      <c r="A90" s="207" t="s">
        <v>131</v>
      </c>
      <c r="B90" s="208"/>
      <c r="C90" s="208"/>
      <c r="D90" s="208"/>
      <c r="E90" s="208"/>
      <c r="F90" s="208"/>
      <c r="G90" s="208"/>
      <c r="H90" s="208"/>
      <c r="I90" s="208"/>
      <c r="J90" s="46">
        <v>23789</v>
      </c>
      <c r="K90" s="47"/>
      <c r="L90" s="47"/>
      <c r="M90" s="47"/>
      <c r="N90" s="47"/>
      <c r="O90" s="46">
        <v>61.14</v>
      </c>
      <c r="P90" s="47"/>
      <c r="Q90" s="46">
        <v>26.24</v>
      </c>
    </row>
    <row r="91" spans="1:17" ht="15" x14ac:dyDescent="0.2">
      <c r="A91" s="207" t="s">
        <v>151</v>
      </c>
      <c r="B91" s="208"/>
      <c r="C91" s="208"/>
      <c r="D91" s="208"/>
      <c r="E91" s="208"/>
      <c r="F91" s="208"/>
      <c r="G91" s="208"/>
      <c r="H91" s="208"/>
      <c r="I91" s="208"/>
      <c r="J91" s="47"/>
      <c r="K91" s="47"/>
      <c r="L91" s="47"/>
      <c r="M91" s="47"/>
      <c r="N91" s="47"/>
      <c r="O91" s="47"/>
      <c r="P91" s="47"/>
      <c r="Q91" s="47"/>
    </row>
    <row r="92" spans="1:17" ht="15" x14ac:dyDescent="0.2">
      <c r="A92" s="207" t="s">
        <v>1816</v>
      </c>
      <c r="B92" s="208"/>
      <c r="C92" s="208"/>
      <c r="D92" s="208"/>
      <c r="E92" s="208"/>
      <c r="F92" s="208"/>
      <c r="G92" s="208"/>
      <c r="H92" s="208"/>
      <c r="I92" s="208"/>
      <c r="J92" s="46">
        <v>9094</v>
      </c>
      <c r="K92" s="47"/>
      <c r="L92" s="46">
        <v>9094</v>
      </c>
      <c r="M92" s="47"/>
      <c r="N92" s="47"/>
      <c r="O92" s="47"/>
      <c r="P92" s="47"/>
      <c r="Q92" s="47"/>
    </row>
    <row r="93" spans="1:17" ht="26.1" customHeight="1" x14ac:dyDescent="0.2">
      <c r="A93" s="207" t="s">
        <v>218</v>
      </c>
      <c r="B93" s="208"/>
      <c r="C93" s="208"/>
      <c r="D93" s="208"/>
      <c r="E93" s="208"/>
      <c r="F93" s="208"/>
      <c r="G93" s="208"/>
      <c r="H93" s="208"/>
      <c r="I93" s="208"/>
      <c r="J93" s="47"/>
      <c r="K93" s="47"/>
      <c r="L93" s="47"/>
      <c r="M93" s="47"/>
      <c r="N93" s="47"/>
      <c r="O93" s="47"/>
      <c r="P93" s="47"/>
      <c r="Q93" s="47"/>
    </row>
    <row r="94" spans="1:17" ht="15" x14ac:dyDescent="0.2">
      <c r="A94" s="207" t="s">
        <v>1817</v>
      </c>
      <c r="B94" s="208"/>
      <c r="C94" s="208"/>
      <c r="D94" s="208"/>
      <c r="E94" s="208"/>
      <c r="F94" s="208"/>
      <c r="G94" s="208"/>
      <c r="H94" s="208"/>
      <c r="I94" s="208"/>
      <c r="J94" s="46">
        <v>10967</v>
      </c>
      <c r="K94" s="46">
        <v>1766</v>
      </c>
      <c r="L94" s="46">
        <v>6</v>
      </c>
      <c r="M94" s="47"/>
      <c r="N94" s="47"/>
      <c r="O94" s="46">
        <v>208.8</v>
      </c>
      <c r="P94" s="47"/>
      <c r="Q94" s="47"/>
    </row>
    <row r="95" spans="1:17" ht="15" x14ac:dyDescent="0.2">
      <c r="A95" s="207" t="s">
        <v>1818</v>
      </c>
      <c r="B95" s="208"/>
      <c r="C95" s="208"/>
      <c r="D95" s="208"/>
      <c r="E95" s="208"/>
      <c r="F95" s="208"/>
      <c r="G95" s="208"/>
      <c r="H95" s="208"/>
      <c r="I95" s="208"/>
      <c r="J95" s="46">
        <v>1483</v>
      </c>
      <c r="K95" s="47"/>
      <c r="L95" s="47"/>
      <c r="M95" s="47"/>
      <c r="N95" s="47"/>
      <c r="O95" s="47"/>
      <c r="P95" s="47"/>
      <c r="Q95" s="47"/>
    </row>
    <row r="96" spans="1:17" ht="15" x14ac:dyDescent="0.2">
      <c r="A96" s="207" t="s">
        <v>1819</v>
      </c>
      <c r="B96" s="208"/>
      <c r="C96" s="208"/>
      <c r="D96" s="208"/>
      <c r="E96" s="208"/>
      <c r="F96" s="208"/>
      <c r="G96" s="208"/>
      <c r="H96" s="208"/>
      <c r="I96" s="208"/>
      <c r="J96" s="46">
        <v>795</v>
      </c>
      <c r="K96" s="47"/>
      <c r="L96" s="47"/>
      <c r="M96" s="47"/>
      <c r="N96" s="47"/>
      <c r="O96" s="47"/>
      <c r="P96" s="47"/>
      <c r="Q96" s="47"/>
    </row>
    <row r="97" spans="1:17" ht="15" x14ac:dyDescent="0.2">
      <c r="A97" s="207" t="s">
        <v>131</v>
      </c>
      <c r="B97" s="208"/>
      <c r="C97" s="208"/>
      <c r="D97" s="208"/>
      <c r="E97" s="208"/>
      <c r="F97" s="208"/>
      <c r="G97" s="208"/>
      <c r="H97" s="208"/>
      <c r="I97" s="208"/>
      <c r="J97" s="46">
        <v>13245</v>
      </c>
      <c r="K97" s="47"/>
      <c r="L97" s="47"/>
      <c r="M97" s="47"/>
      <c r="N97" s="47"/>
      <c r="O97" s="46">
        <v>208.8</v>
      </c>
      <c r="P97" s="47"/>
      <c r="Q97" s="47"/>
    </row>
    <row r="98" spans="1:17" ht="15" x14ac:dyDescent="0.2">
      <c r="A98" s="207" t="s">
        <v>1820</v>
      </c>
      <c r="B98" s="208"/>
      <c r="C98" s="208"/>
      <c r="D98" s="208"/>
      <c r="E98" s="208"/>
      <c r="F98" s="208"/>
      <c r="G98" s="208"/>
      <c r="H98" s="208"/>
      <c r="I98" s="208"/>
      <c r="J98" s="47"/>
      <c r="K98" s="47"/>
      <c r="L98" s="47"/>
      <c r="M98" s="47"/>
      <c r="N98" s="47"/>
      <c r="O98" s="47"/>
      <c r="P98" s="47"/>
      <c r="Q98" s="47"/>
    </row>
    <row r="99" spans="1:17" ht="15" x14ac:dyDescent="0.2">
      <c r="A99" s="207" t="s">
        <v>1821</v>
      </c>
      <c r="B99" s="208"/>
      <c r="C99" s="208"/>
      <c r="D99" s="208"/>
      <c r="E99" s="208"/>
      <c r="F99" s="208"/>
      <c r="G99" s="208"/>
      <c r="H99" s="208"/>
      <c r="I99" s="208"/>
      <c r="J99" s="46">
        <v>125</v>
      </c>
      <c r="K99" s="46">
        <v>28</v>
      </c>
      <c r="L99" s="46">
        <v>3</v>
      </c>
      <c r="M99" s="47"/>
      <c r="N99" s="47"/>
      <c r="O99" s="46">
        <v>3.03</v>
      </c>
      <c r="P99" s="47"/>
      <c r="Q99" s="46">
        <v>0.03</v>
      </c>
    </row>
    <row r="100" spans="1:17" ht="15" x14ac:dyDescent="0.2">
      <c r="A100" s="207" t="s">
        <v>1822</v>
      </c>
      <c r="B100" s="208"/>
      <c r="C100" s="208"/>
      <c r="D100" s="208"/>
      <c r="E100" s="208"/>
      <c r="F100" s="208"/>
      <c r="G100" s="208"/>
      <c r="H100" s="208"/>
      <c r="I100" s="208"/>
      <c r="J100" s="46">
        <v>38</v>
      </c>
      <c r="K100" s="47"/>
      <c r="L100" s="47"/>
      <c r="M100" s="47"/>
      <c r="N100" s="47"/>
      <c r="O100" s="47"/>
      <c r="P100" s="47"/>
      <c r="Q100" s="47"/>
    </row>
    <row r="101" spans="1:17" ht="15" x14ac:dyDescent="0.2">
      <c r="A101" s="207" t="s">
        <v>1823</v>
      </c>
      <c r="B101" s="208"/>
      <c r="C101" s="208"/>
      <c r="D101" s="208"/>
      <c r="E101" s="208"/>
      <c r="F101" s="208"/>
      <c r="G101" s="208"/>
      <c r="H101" s="208"/>
      <c r="I101" s="208"/>
      <c r="J101" s="46">
        <v>22</v>
      </c>
      <c r="K101" s="47"/>
      <c r="L101" s="47"/>
      <c r="M101" s="47"/>
      <c r="N101" s="47"/>
      <c r="O101" s="47"/>
      <c r="P101" s="47"/>
      <c r="Q101" s="47"/>
    </row>
    <row r="102" spans="1:17" ht="15" x14ac:dyDescent="0.2">
      <c r="A102" s="207" t="s">
        <v>131</v>
      </c>
      <c r="B102" s="208"/>
      <c r="C102" s="208"/>
      <c r="D102" s="208"/>
      <c r="E102" s="208"/>
      <c r="F102" s="208"/>
      <c r="G102" s="208"/>
      <c r="H102" s="208"/>
      <c r="I102" s="208"/>
      <c r="J102" s="46">
        <v>185</v>
      </c>
      <c r="K102" s="47"/>
      <c r="L102" s="47"/>
      <c r="M102" s="47"/>
      <c r="N102" s="47"/>
      <c r="O102" s="46">
        <v>3.03</v>
      </c>
      <c r="P102" s="47"/>
      <c r="Q102" s="46">
        <v>0.03</v>
      </c>
    </row>
    <row r="103" spans="1:17" ht="15" x14ac:dyDescent="0.2">
      <c r="A103" s="207" t="s">
        <v>68</v>
      </c>
      <c r="B103" s="208"/>
      <c r="C103" s="208"/>
      <c r="D103" s="208"/>
      <c r="E103" s="208"/>
      <c r="F103" s="208"/>
      <c r="G103" s="208"/>
      <c r="H103" s="208"/>
      <c r="I103" s="208"/>
      <c r="J103" s="46">
        <v>46313</v>
      </c>
      <c r="K103" s="47"/>
      <c r="L103" s="47"/>
      <c r="M103" s="47"/>
      <c r="N103" s="47"/>
      <c r="O103" s="46">
        <v>272.97000000000003</v>
      </c>
      <c r="P103" s="47"/>
      <c r="Q103" s="46">
        <v>26.27</v>
      </c>
    </row>
    <row r="104" spans="1:17" ht="15" x14ac:dyDescent="0.2">
      <c r="A104" s="207" t="s">
        <v>69</v>
      </c>
      <c r="B104" s="208"/>
      <c r="C104" s="208"/>
      <c r="D104" s="208"/>
      <c r="E104" s="208"/>
      <c r="F104" s="208"/>
      <c r="G104" s="208"/>
      <c r="H104" s="208"/>
      <c r="I104" s="208"/>
      <c r="J104" s="47"/>
      <c r="K104" s="47"/>
      <c r="L104" s="47"/>
      <c r="M104" s="47"/>
      <c r="N104" s="47"/>
      <c r="O104" s="47"/>
      <c r="P104" s="47"/>
      <c r="Q104" s="47"/>
    </row>
    <row r="105" spans="1:17" ht="15" x14ac:dyDescent="0.2">
      <c r="A105" s="207" t="s">
        <v>70</v>
      </c>
      <c r="B105" s="208"/>
      <c r="C105" s="208"/>
      <c r="D105" s="208"/>
      <c r="E105" s="208"/>
      <c r="F105" s="208"/>
      <c r="G105" s="208"/>
      <c r="H105" s="208"/>
      <c r="I105" s="208"/>
      <c r="J105" s="46">
        <v>26655</v>
      </c>
      <c r="K105" s="47"/>
      <c r="L105" s="47"/>
      <c r="M105" s="47"/>
      <c r="N105" s="47"/>
      <c r="O105" s="47"/>
      <c r="P105" s="47"/>
      <c r="Q105" s="47"/>
    </row>
    <row r="106" spans="1:17" ht="15" x14ac:dyDescent="0.2">
      <c r="A106" s="207" t="s">
        <v>71</v>
      </c>
      <c r="B106" s="208"/>
      <c r="C106" s="208"/>
      <c r="D106" s="208"/>
      <c r="E106" s="208"/>
      <c r="F106" s="208"/>
      <c r="G106" s="208"/>
      <c r="H106" s="208"/>
      <c r="I106" s="208"/>
      <c r="J106" s="46">
        <v>12966</v>
      </c>
      <c r="K106" s="47"/>
      <c r="L106" s="47"/>
      <c r="M106" s="47"/>
      <c r="N106" s="47"/>
      <c r="O106" s="47"/>
      <c r="P106" s="47"/>
      <c r="Q106" s="47"/>
    </row>
    <row r="107" spans="1:17" ht="15" x14ac:dyDescent="0.2">
      <c r="A107" s="207" t="s">
        <v>72</v>
      </c>
      <c r="B107" s="208"/>
      <c r="C107" s="208"/>
      <c r="D107" s="208"/>
      <c r="E107" s="208"/>
      <c r="F107" s="208"/>
      <c r="G107" s="208"/>
      <c r="H107" s="208"/>
      <c r="I107" s="208"/>
      <c r="J107" s="46">
        <v>2640</v>
      </c>
      <c r="K107" s="47"/>
      <c r="L107" s="47"/>
      <c r="M107" s="47"/>
      <c r="N107" s="47"/>
      <c r="O107" s="47"/>
      <c r="P107" s="47"/>
      <c r="Q107" s="47"/>
    </row>
    <row r="108" spans="1:17" ht="15" x14ac:dyDescent="0.2">
      <c r="A108" s="207" t="s">
        <v>73</v>
      </c>
      <c r="B108" s="208"/>
      <c r="C108" s="208"/>
      <c r="D108" s="208"/>
      <c r="E108" s="208"/>
      <c r="F108" s="208"/>
      <c r="G108" s="208"/>
      <c r="H108" s="208"/>
      <c r="I108" s="208"/>
      <c r="J108" s="46">
        <v>2782</v>
      </c>
      <c r="K108" s="47"/>
      <c r="L108" s="47"/>
      <c r="M108" s="47"/>
      <c r="N108" s="47"/>
      <c r="O108" s="47"/>
      <c r="P108" s="47"/>
      <c r="Q108" s="47"/>
    </row>
    <row r="109" spans="1:17" ht="15" x14ac:dyDescent="0.2">
      <c r="A109" s="207" t="s">
        <v>74</v>
      </c>
      <c r="B109" s="208"/>
      <c r="C109" s="208"/>
      <c r="D109" s="208"/>
      <c r="E109" s="208"/>
      <c r="F109" s="208"/>
      <c r="G109" s="208"/>
      <c r="H109" s="208"/>
      <c r="I109" s="208"/>
      <c r="J109" s="46">
        <v>1621</v>
      </c>
      <c r="K109" s="47"/>
      <c r="L109" s="47"/>
      <c r="M109" s="47"/>
      <c r="N109" s="47"/>
      <c r="O109" s="47"/>
      <c r="P109" s="47"/>
      <c r="Q109" s="47"/>
    </row>
    <row r="110" spans="1:17" ht="15" x14ac:dyDescent="0.2">
      <c r="A110" s="209" t="s">
        <v>153</v>
      </c>
      <c r="B110" s="208"/>
      <c r="C110" s="208"/>
      <c r="D110" s="208"/>
      <c r="E110" s="208"/>
      <c r="F110" s="208"/>
      <c r="G110" s="208"/>
      <c r="H110" s="208"/>
      <c r="I110" s="208"/>
      <c r="J110" s="49">
        <v>46313</v>
      </c>
      <c r="K110" s="47"/>
      <c r="L110" s="47"/>
      <c r="M110" s="47"/>
      <c r="N110" s="47"/>
      <c r="O110" s="49">
        <v>272.97000000000003</v>
      </c>
      <c r="P110" s="47"/>
      <c r="Q110" s="49">
        <v>26.27</v>
      </c>
    </row>
    <row r="111" spans="1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1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1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1:17" ht="15" x14ac:dyDescent="0.2">
      <c r="A114" s="215" t="s">
        <v>162</v>
      </c>
      <c r="B114" s="216"/>
      <c r="C114" s="216"/>
      <c r="D114" s="216"/>
      <c r="E114" s="216"/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</row>
    <row r="115" spans="1:17" ht="15" x14ac:dyDescent="0.2">
      <c r="A115" s="217" t="s">
        <v>163</v>
      </c>
      <c r="B115" s="216"/>
      <c r="C115" s="216"/>
      <c r="D115" s="216"/>
      <c r="E115" s="216"/>
      <c r="F115" s="216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</row>
    <row r="116" spans="1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1:17" ht="15" x14ac:dyDescent="0.2">
      <c r="A117" s="215" t="s">
        <v>164</v>
      </c>
      <c r="B117" s="216"/>
      <c r="C117" s="216"/>
      <c r="D117" s="216"/>
      <c r="E117" s="216"/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</row>
    <row r="118" spans="1:17" ht="15" x14ac:dyDescent="0.2">
      <c r="A118" s="217" t="s">
        <v>163</v>
      </c>
      <c r="B118" s="216"/>
      <c r="C118" s="216"/>
      <c r="D118" s="216"/>
      <c r="E118" s="216"/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</row>
    <row r="119" spans="1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1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1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93"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J22:M22"/>
    <mergeCell ref="A38:I38"/>
    <mergeCell ref="N22:N24"/>
    <mergeCell ref="O22:O24"/>
    <mergeCell ref="P22:P24"/>
    <mergeCell ref="Q22:Q24"/>
    <mergeCell ref="F23:F24"/>
    <mergeCell ref="G23:I23"/>
    <mergeCell ref="J23:J24"/>
    <mergeCell ref="K23:M23"/>
    <mergeCell ref="A26:Q26"/>
    <mergeCell ref="A27:Q27"/>
    <mergeCell ref="A30:Q30"/>
    <mergeCell ref="A36:I36"/>
    <mergeCell ref="A37:I37"/>
    <mergeCell ref="A50:Q50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69:I69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81:I81"/>
    <mergeCell ref="A70:I70"/>
    <mergeCell ref="A71:I71"/>
    <mergeCell ref="A72:I72"/>
    <mergeCell ref="A73:Q73"/>
    <mergeCell ref="A74:I74"/>
    <mergeCell ref="A75:I75"/>
    <mergeCell ref="A76:I76"/>
    <mergeCell ref="A77:I77"/>
    <mergeCell ref="A78:I78"/>
    <mergeCell ref="A79:I79"/>
    <mergeCell ref="A80:I80"/>
    <mergeCell ref="A93:I93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105:I105"/>
    <mergeCell ref="A94:I94"/>
    <mergeCell ref="A95:I95"/>
    <mergeCell ref="A96:I96"/>
    <mergeCell ref="A97:I97"/>
    <mergeCell ref="A98:I98"/>
    <mergeCell ref="A99:I99"/>
    <mergeCell ref="A100:I100"/>
    <mergeCell ref="A101:I101"/>
    <mergeCell ref="A102:I102"/>
    <mergeCell ref="A103:I103"/>
    <mergeCell ref="A104:I104"/>
    <mergeCell ref="A115:Q115"/>
    <mergeCell ref="A117:Q117"/>
    <mergeCell ref="A118:Q118"/>
    <mergeCell ref="A106:I106"/>
    <mergeCell ref="A107:I107"/>
    <mergeCell ref="A108:I108"/>
    <mergeCell ref="A109:I109"/>
    <mergeCell ref="A110:I110"/>
    <mergeCell ref="A114:Q114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154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1824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1825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1826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1827</v>
      </c>
      <c r="E16" s="4"/>
      <c r="F16" s="5"/>
      <c r="G16" s="5"/>
      <c r="H16" s="5"/>
      <c r="I16" s="19"/>
      <c r="J16" s="213" t="s">
        <v>1828</v>
      </c>
      <c r="K16" s="214"/>
      <c r="L16" s="11" t="s">
        <v>158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165</v>
      </c>
      <c r="E17" s="4"/>
      <c r="F17" s="5"/>
      <c r="G17" s="5"/>
      <c r="H17" s="5"/>
      <c r="I17" s="19"/>
      <c r="J17" s="213" t="s">
        <v>1829</v>
      </c>
      <c r="K17" s="214"/>
      <c r="L17" s="11" t="s">
        <v>158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166</v>
      </c>
      <c r="E18" s="4"/>
      <c r="F18" s="5"/>
      <c r="G18" s="5"/>
      <c r="H18" s="5"/>
      <c r="I18" s="19"/>
      <c r="J18" s="213" t="s">
        <v>1830</v>
      </c>
      <c r="K18" s="214"/>
      <c r="L18" s="11" t="s">
        <v>168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176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203" t="s">
        <v>7</v>
      </c>
      <c r="B22" s="205" t="s">
        <v>8</v>
      </c>
      <c r="C22" s="201" t="s">
        <v>9</v>
      </c>
      <c r="D22" s="201" t="s">
        <v>10</v>
      </c>
      <c r="E22" s="201" t="s">
        <v>11</v>
      </c>
      <c r="F22" s="201" t="s">
        <v>12</v>
      </c>
      <c r="G22" s="202"/>
      <c r="H22" s="202"/>
      <c r="I22" s="202"/>
      <c r="J22" s="201" t="s">
        <v>13</v>
      </c>
      <c r="K22" s="202"/>
      <c r="L22" s="202"/>
      <c r="M22" s="202"/>
      <c r="N22" s="201" t="s">
        <v>14</v>
      </c>
      <c r="O22" s="201" t="s">
        <v>15</v>
      </c>
      <c r="P22" s="201" t="s">
        <v>16</v>
      </c>
      <c r="Q22" s="201" t="s">
        <v>17</v>
      </c>
    </row>
    <row r="23" spans="1:17" ht="15.75" customHeight="1" x14ac:dyDescent="0.2">
      <c r="A23" s="204"/>
      <c r="B23" s="206"/>
      <c r="C23" s="198"/>
      <c r="D23" s="201"/>
      <c r="E23" s="202"/>
      <c r="F23" s="201" t="s">
        <v>18</v>
      </c>
      <c r="G23" s="201" t="s">
        <v>19</v>
      </c>
      <c r="H23" s="202"/>
      <c r="I23" s="202"/>
      <c r="J23" s="201" t="s">
        <v>18</v>
      </c>
      <c r="K23" s="201" t="s">
        <v>19</v>
      </c>
      <c r="L23" s="202"/>
      <c r="M23" s="202"/>
      <c r="N23" s="201"/>
      <c r="O23" s="201"/>
      <c r="P23" s="201"/>
      <c r="Q23" s="201"/>
    </row>
    <row r="24" spans="1:17" ht="15.75" customHeight="1" x14ac:dyDescent="0.2">
      <c r="A24" s="204"/>
      <c r="B24" s="206"/>
      <c r="C24" s="198"/>
      <c r="D24" s="201"/>
      <c r="E24" s="202"/>
      <c r="F24" s="202"/>
      <c r="G24" s="39" t="s">
        <v>20</v>
      </c>
      <c r="H24" s="39" t="s">
        <v>21</v>
      </c>
      <c r="I24" s="39" t="s">
        <v>22</v>
      </c>
      <c r="J24" s="202"/>
      <c r="K24" s="39" t="s">
        <v>20</v>
      </c>
      <c r="L24" s="39" t="s">
        <v>21</v>
      </c>
      <c r="M24" s="39" t="s">
        <v>22</v>
      </c>
      <c r="N24" s="201"/>
      <c r="O24" s="201"/>
      <c r="P24" s="201"/>
      <c r="Q24" s="201"/>
    </row>
    <row r="25" spans="1:17" x14ac:dyDescent="0.2">
      <c r="A25" s="35">
        <v>1</v>
      </c>
      <c r="B25" s="41">
        <v>2</v>
      </c>
      <c r="C25" s="39">
        <v>3</v>
      </c>
      <c r="D25" s="39">
        <v>4</v>
      </c>
      <c r="E25" s="26">
        <v>5</v>
      </c>
      <c r="F25" s="40">
        <v>6</v>
      </c>
      <c r="G25" s="40">
        <v>7</v>
      </c>
      <c r="H25" s="40">
        <v>8</v>
      </c>
      <c r="I25" s="40">
        <v>9</v>
      </c>
      <c r="J25" s="40">
        <v>10</v>
      </c>
      <c r="K25" s="40">
        <v>11</v>
      </c>
      <c r="L25" s="40">
        <v>12</v>
      </c>
      <c r="M25" s="40">
        <v>13</v>
      </c>
      <c r="N25" s="40">
        <v>14</v>
      </c>
      <c r="O25" s="40">
        <v>15</v>
      </c>
      <c r="P25" s="40">
        <v>16</v>
      </c>
      <c r="Q25" s="40">
        <v>17</v>
      </c>
    </row>
    <row r="26" spans="1:17" ht="19.149999999999999" customHeight="1" x14ac:dyDescent="0.2">
      <c r="A26" s="210" t="s">
        <v>1831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</row>
    <row r="27" spans="1:17" ht="63" x14ac:dyDescent="0.2">
      <c r="A27" s="42" t="s">
        <v>27</v>
      </c>
      <c r="B27" s="43" t="s">
        <v>1832</v>
      </c>
      <c r="C27" s="44" t="s">
        <v>1833</v>
      </c>
      <c r="D27" s="31" t="s">
        <v>248</v>
      </c>
      <c r="E27" s="48">
        <v>2</v>
      </c>
      <c r="F27" s="46">
        <v>1411.56</v>
      </c>
      <c r="G27" s="46">
        <v>1411.56</v>
      </c>
      <c r="H27" s="47"/>
      <c r="I27" s="47"/>
      <c r="J27" s="47">
        <v>2823</v>
      </c>
      <c r="K27" s="47">
        <v>2823</v>
      </c>
      <c r="L27" s="47"/>
      <c r="M27" s="47"/>
      <c r="N27" s="47">
        <v>108.9</v>
      </c>
      <c r="O27" s="47">
        <v>217.8</v>
      </c>
      <c r="P27" s="47"/>
      <c r="Q27" s="47"/>
    </row>
    <row r="28" spans="1:17" ht="63" x14ac:dyDescent="0.2">
      <c r="A28" s="42" t="s">
        <v>32</v>
      </c>
      <c r="B28" s="43" t="s">
        <v>1834</v>
      </c>
      <c r="C28" s="44" t="s">
        <v>1835</v>
      </c>
      <c r="D28" s="31" t="s">
        <v>1836</v>
      </c>
      <c r="E28" s="45" t="s">
        <v>1837</v>
      </c>
      <c r="F28" s="46">
        <v>31.33</v>
      </c>
      <c r="G28" s="46">
        <v>31.33</v>
      </c>
      <c r="H28" s="47"/>
      <c r="I28" s="47"/>
      <c r="J28" s="47">
        <v>188</v>
      </c>
      <c r="K28" s="47">
        <v>188</v>
      </c>
      <c r="L28" s="47"/>
      <c r="M28" s="47"/>
      <c r="N28" s="47">
        <v>2.4300000000000002</v>
      </c>
      <c r="O28" s="47">
        <v>14.58</v>
      </c>
      <c r="P28" s="47"/>
      <c r="Q28" s="47"/>
    </row>
    <row r="29" spans="1:17" ht="63" x14ac:dyDescent="0.2">
      <c r="A29" s="42" t="s">
        <v>36</v>
      </c>
      <c r="B29" s="43" t="s">
        <v>1838</v>
      </c>
      <c r="C29" s="44" t="s">
        <v>1839</v>
      </c>
      <c r="D29" s="31" t="s">
        <v>248</v>
      </c>
      <c r="E29" s="45" t="s">
        <v>1837</v>
      </c>
      <c r="F29" s="46">
        <v>185.47</v>
      </c>
      <c r="G29" s="46">
        <v>185.47</v>
      </c>
      <c r="H29" s="47"/>
      <c r="I29" s="47"/>
      <c r="J29" s="47">
        <v>1113</v>
      </c>
      <c r="K29" s="47">
        <v>1113</v>
      </c>
      <c r="L29" s="47"/>
      <c r="M29" s="47"/>
      <c r="N29" s="47">
        <v>15.3</v>
      </c>
      <c r="O29" s="47">
        <v>91.8</v>
      </c>
      <c r="P29" s="47"/>
      <c r="Q29" s="47"/>
    </row>
    <row r="30" spans="1:17" ht="63" x14ac:dyDescent="0.2">
      <c r="A30" s="42" t="s">
        <v>41</v>
      </c>
      <c r="B30" s="43" t="s">
        <v>1840</v>
      </c>
      <c r="C30" s="44" t="s">
        <v>1841</v>
      </c>
      <c r="D30" s="31" t="s">
        <v>1836</v>
      </c>
      <c r="E30" s="45" t="s">
        <v>1842</v>
      </c>
      <c r="F30" s="46">
        <v>20.88</v>
      </c>
      <c r="G30" s="46">
        <v>20.88</v>
      </c>
      <c r="H30" s="47"/>
      <c r="I30" s="47"/>
      <c r="J30" s="47">
        <v>376</v>
      </c>
      <c r="K30" s="47">
        <v>376</v>
      </c>
      <c r="L30" s="47"/>
      <c r="M30" s="47"/>
      <c r="N30" s="47">
        <v>1.62</v>
      </c>
      <c r="O30" s="47">
        <v>29.16</v>
      </c>
      <c r="P30" s="47"/>
      <c r="Q30" s="47"/>
    </row>
    <row r="31" spans="1:17" ht="63" x14ac:dyDescent="0.2">
      <c r="A31" s="42" t="s">
        <v>46</v>
      </c>
      <c r="B31" s="43" t="s">
        <v>1843</v>
      </c>
      <c r="C31" s="44" t="s">
        <v>1844</v>
      </c>
      <c r="D31" s="31" t="s">
        <v>1845</v>
      </c>
      <c r="E31" s="48">
        <v>6</v>
      </c>
      <c r="F31" s="46">
        <v>20.74</v>
      </c>
      <c r="G31" s="46">
        <v>20.74</v>
      </c>
      <c r="H31" s="47"/>
      <c r="I31" s="47"/>
      <c r="J31" s="47">
        <v>124</v>
      </c>
      <c r="K31" s="47">
        <v>124</v>
      </c>
      <c r="L31" s="47"/>
      <c r="M31" s="47"/>
      <c r="N31" s="47">
        <v>1.62</v>
      </c>
      <c r="O31" s="47">
        <v>9.7200000000000006</v>
      </c>
      <c r="P31" s="47"/>
      <c r="Q31" s="47"/>
    </row>
    <row r="32" spans="1:17" ht="63" x14ac:dyDescent="0.2">
      <c r="A32" s="42" t="s">
        <v>51</v>
      </c>
      <c r="B32" s="43" t="s">
        <v>1846</v>
      </c>
      <c r="C32" s="44" t="s">
        <v>1847</v>
      </c>
      <c r="D32" s="31" t="s">
        <v>248</v>
      </c>
      <c r="E32" s="48">
        <v>20</v>
      </c>
      <c r="F32" s="46">
        <v>98.19</v>
      </c>
      <c r="G32" s="46">
        <v>98.19</v>
      </c>
      <c r="H32" s="47"/>
      <c r="I32" s="47"/>
      <c r="J32" s="47">
        <v>1964</v>
      </c>
      <c r="K32" s="47">
        <v>1964</v>
      </c>
      <c r="L32" s="47"/>
      <c r="M32" s="47"/>
      <c r="N32" s="47">
        <v>8.1</v>
      </c>
      <c r="O32" s="47">
        <v>162</v>
      </c>
      <c r="P32" s="47"/>
      <c r="Q32" s="47"/>
    </row>
    <row r="33" spans="1:17" ht="63" x14ac:dyDescent="0.2">
      <c r="A33" s="42" t="s">
        <v>56</v>
      </c>
      <c r="B33" s="43" t="s">
        <v>1840</v>
      </c>
      <c r="C33" s="44" t="s">
        <v>1841</v>
      </c>
      <c r="D33" s="31" t="s">
        <v>1836</v>
      </c>
      <c r="E33" s="45" t="s">
        <v>1848</v>
      </c>
      <c r="F33" s="46">
        <v>20.88</v>
      </c>
      <c r="G33" s="46">
        <v>20.88</v>
      </c>
      <c r="H33" s="47"/>
      <c r="I33" s="47"/>
      <c r="J33" s="47">
        <v>1086</v>
      </c>
      <c r="K33" s="47">
        <v>1086</v>
      </c>
      <c r="L33" s="47"/>
      <c r="M33" s="47"/>
      <c r="N33" s="47">
        <v>1.62</v>
      </c>
      <c r="O33" s="47">
        <v>84.24</v>
      </c>
      <c r="P33" s="47"/>
      <c r="Q33" s="47"/>
    </row>
    <row r="34" spans="1:17" ht="63" x14ac:dyDescent="0.2">
      <c r="A34" s="42" t="s">
        <v>78</v>
      </c>
      <c r="B34" s="43" t="s">
        <v>1843</v>
      </c>
      <c r="C34" s="44" t="s">
        <v>1844</v>
      </c>
      <c r="D34" s="31" t="s">
        <v>1845</v>
      </c>
      <c r="E34" s="48">
        <v>20</v>
      </c>
      <c r="F34" s="46">
        <v>20.74</v>
      </c>
      <c r="G34" s="46">
        <v>20.74</v>
      </c>
      <c r="H34" s="47"/>
      <c r="I34" s="47"/>
      <c r="J34" s="47">
        <v>415</v>
      </c>
      <c r="K34" s="47">
        <v>415</v>
      </c>
      <c r="L34" s="47"/>
      <c r="M34" s="47"/>
      <c r="N34" s="47">
        <v>1.62</v>
      </c>
      <c r="O34" s="47">
        <v>32.4</v>
      </c>
      <c r="P34" s="47"/>
      <c r="Q34" s="47"/>
    </row>
    <row r="35" spans="1:17" ht="63" x14ac:dyDescent="0.2">
      <c r="A35" s="42" t="s">
        <v>84</v>
      </c>
      <c r="B35" s="43" t="s">
        <v>1849</v>
      </c>
      <c r="C35" s="44" t="s">
        <v>1850</v>
      </c>
      <c r="D35" s="31" t="s">
        <v>248</v>
      </c>
      <c r="E35" s="48">
        <v>6</v>
      </c>
      <c r="F35" s="46">
        <v>98.92</v>
      </c>
      <c r="G35" s="46">
        <v>98.92</v>
      </c>
      <c r="H35" s="47"/>
      <c r="I35" s="47"/>
      <c r="J35" s="47">
        <v>594</v>
      </c>
      <c r="K35" s="47">
        <v>594</v>
      </c>
      <c r="L35" s="47"/>
      <c r="M35" s="47"/>
      <c r="N35" s="47">
        <v>8.1</v>
      </c>
      <c r="O35" s="47">
        <v>48.6</v>
      </c>
      <c r="P35" s="47"/>
      <c r="Q35" s="47"/>
    </row>
    <row r="36" spans="1:17" ht="63" x14ac:dyDescent="0.2">
      <c r="A36" s="42" t="s">
        <v>88</v>
      </c>
      <c r="B36" s="43" t="s">
        <v>1849</v>
      </c>
      <c r="C36" s="44" t="s">
        <v>1851</v>
      </c>
      <c r="D36" s="31" t="s">
        <v>248</v>
      </c>
      <c r="E36" s="48">
        <v>2</v>
      </c>
      <c r="F36" s="46">
        <v>84.08</v>
      </c>
      <c r="G36" s="46">
        <v>84.08</v>
      </c>
      <c r="H36" s="47"/>
      <c r="I36" s="47"/>
      <c r="J36" s="47">
        <v>168</v>
      </c>
      <c r="K36" s="47">
        <v>168</v>
      </c>
      <c r="L36" s="47"/>
      <c r="M36" s="47"/>
      <c r="N36" s="47">
        <v>6.8849999999999998</v>
      </c>
      <c r="O36" s="47">
        <v>13.77</v>
      </c>
      <c r="P36" s="47"/>
      <c r="Q36" s="47"/>
    </row>
    <row r="37" spans="1:17" ht="63" x14ac:dyDescent="0.2">
      <c r="A37" s="42" t="s">
        <v>91</v>
      </c>
      <c r="B37" s="43" t="s">
        <v>1852</v>
      </c>
      <c r="C37" s="44" t="s">
        <v>1853</v>
      </c>
      <c r="D37" s="31" t="s">
        <v>1854</v>
      </c>
      <c r="E37" s="48">
        <v>8</v>
      </c>
      <c r="F37" s="46">
        <v>209.41</v>
      </c>
      <c r="G37" s="46">
        <v>209.41</v>
      </c>
      <c r="H37" s="47"/>
      <c r="I37" s="47"/>
      <c r="J37" s="47">
        <v>1675</v>
      </c>
      <c r="K37" s="47">
        <v>1675</v>
      </c>
      <c r="L37" s="47"/>
      <c r="M37" s="47"/>
      <c r="N37" s="47">
        <v>18</v>
      </c>
      <c r="O37" s="47">
        <v>144</v>
      </c>
      <c r="P37" s="47"/>
      <c r="Q37" s="47"/>
    </row>
    <row r="38" spans="1:17" ht="63" x14ac:dyDescent="0.2">
      <c r="A38" s="42" t="s">
        <v>94</v>
      </c>
      <c r="B38" s="43" t="s">
        <v>1855</v>
      </c>
      <c r="C38" s="44" t="s">
        <v>1856</v>
      </c>
      <c r="D38" s="31" t="s">
        <v>1857</v>
      </c>
      <c r="E38" s="48">
        <v>6</v>
      </c>
      <c r="F38" s="46">
        <v>25.87</v>
      </c>
      <c r="G38" s="46">
        <v>25.87</v>
      </c>
      <c r="H38" s="47"/>
      <c r="I38" s="47"/>
      <c r="J38" s="47">
        <v>155</v>
      </c>
      <c r="K38" s="47">
        <v>155</v>
      </c>
      <c r="L38" s="47"/>
      <c r="M38" s="47"/>
      <c r="N38" s="47">
        <v>2.02</v>
      </c>
      <c r="O38" s="47">
        <v>12.12</v>
      </c>
      <c r="P38" s="47"/>
      <c r="Q38" s="47"/>
    </row>
    <row r="39" spans="1:17" ht="63" x14ac:dyDescent="0.2">
      <c r="A39" s="42" t="s">
        <v>97</v>
      </c>
      <c r="B39" s="43" t="s">
        <v>1858</v>
      </c>
      <c r="C39" s="44" t="s">
        <v>1859</v>
      </c>
      <c r="D39" s="31" t="s">
        <v>1857</v>
      </c>
      <c r="E39" s="48">
        <v>6</v>
      </c>
      <c r="F39" s="46">
        <v>1.02</v>
      </c>
      <c r="G39" s="46">
        <v>1.02</v>
      </c>
      <c r="H39" s="47"/>
      <c r="I39" s="47"/>
      <c r="J39" s="47">
        <v>6</v>
      </c>
      <c r="K39" s="47">
        <v>6</v>
      </c>
      <c r="L39" s="47"/>
      <c r="M39" s="47"/>
      <c r="N39" s="47">
        <v>0.08</v>
      </c>
      <c r="O39" s="47">
        <v>0.48</v>
      </c>
      <c r="P39" s="47"/>
      <c r="Q39" s="47"/>
    </row>
    <row r="40" spans="1:17" ht="63" x14ac:dyDescent="0.2">
      <c r="A40" s="42" t="s">
        <v>273</v>
      </c>
      <c r="B40" s="43" t="s">
        <v>1860</v>
      </c>
      <c r="C40" s="44" t="s">
        <v>1861</v>
      </c>
      <c r="D40" s="31" t="s">
        <v>248</v>
      </c>
      <c r="E40" s="48">
        <v>2</v>
      </c>
      <c r="F40" s="46">
        <v>1044.1300000000001</v>
      </c>
      <c r="G40" s="46">
        <v>1044.1300000000001</v>
      </c>
      <c r="H40" s="47"/>
      <c r="I40" s="47"/>
      <c r="J40" s="47">
        <v>2088</v>
      </c>
      <c r="K40" s="47">
        <v>2088</v>
      </c>
      <c r="L40" s="47"/>
      <c r="M40" s="47"/>
      <c r="N40" s="47">
        <v>85.5</v>
      </c>
      <c r="O40" s="47">
        <v>171</v>
      </c>
      <c r="P40" s="47"/>
      <c r="Q40" s="47"/>
    </row>
    <row r="41" spans="1:17" ht="63" x14ac:dyDescent="0.2">
      <c r="A41" s="42" t="s">
        <v>276</v>
      </c>
      <c r="B41" s="43" t="s">
        <v>1862</v>
      </c>
      <c r="C41" s="44" t="s">
        <v>1863</v>
      </c>
      <c r="D41" s="31" t="s">
        <v>1864</v>
      </c>
      <c r="E41" s="48">
        <v>2</v>
      </c>
      <c r="F41" s="46">
        <v>73.290000000000006</v>
      </c>
      <c r="G41" s="46">
        <v>73.290000000000006</v>
      </c>
      <c r="H41" s="47"/>
      <c r="I41" s="47"/>
      <c r="J41" s="47">
        <v>147</v>
      </c>
      <c r="K41" s="47">
        <v>147</v>
      </c>
      <c r="L41" s="47"/>
      <c r="M41" s="47"/>
      <c r="N41" s="47">
        <v>6.3</v>
      </c>
      <c r="O41" s="47">
        <v>12.6</v>
      </c>
      <c r="P41" s="47"/>
      <c r="Q41" s="47"/>
    </row>
    <row r="42" spans="1:17" ht="72" x14ac:dyDescent="0.2">
      <c r="A42" s="42" t="s">
        <v>280</v>
      </c>
      <c r="B42" s="43" t="s">
        <v>1865</v>
      </c>
      <c r="C42" s="44" t="s">
        <v>1866</v>
      </c>
      <c r="D42" s="31" t="s">
        <v>1854</v>
      </c>
      <c r="E42" s="48">
        <v>2</v>
      </c>
      <c r="F42" s="46">
        <v>471.18</v>
      </c>
      <c r="G42" s="46">
        <v>471.18</v>
      </c>
      <c r="H42" s="47"/>
      <c r="I42" s="47"/>
      <c r="J42" s="47">
        <v>942</v>
      </c>
      <c r="K42" s="47">
        <v>942</v>
      </c>
      <c r="L42" s="47"/>
      <c r="M42" s="47"/>
      <c r="N42" s="47">
        <v>40.5</v>
      </c>
      <c r="O42" s="47">
        <v>81</v>
      </c>
      <c r="P42" s="47"/>
      <c r="Q42" s="47"/>
    </row>
    <row r="43" spans="1:17" ht="63" x14ac:dyDescent="0.2">
      <c r="A43" s="42" t="s">
        <v>281</v>
      </c>
      <c r="B43" s="43" t="s">
        <v>1843</v>
      </c>
      <c r="C43" s="44" t="s">
        <v>1844</v>
      </c>
      <c r="D43" s="31" t="s">
        <v>1845</v>
      </c>
      <c r="E43" s="48">
        <v>2</v>
      </c>
      <c r="F43" s="46">
        <v>20.74</v>
      </c>
      <c r="G43" s="46">
        <v>20.74</v>
      </c>
      <c r="H43" s="47"/>
      <c r="I43" s="47"/>
      <c r="J43" s="47">
        <v>41</v>
      </c>
      <c r="K43" s="47">
        <v>41</v>
      </c>
      <c r="L43" s="47"/>
      <c r="M43" s="47"/>
      <c r="N43" s="47">
        <v>1.62</v>
      </c>
      <c r="O43" s="47">
        <v>3.24</v>
      </c>
      <c r="P43" s="47"/>
      <c r="Q43" s="47"/>
    </row>
    <row r="44" spans="1:17" ht="63" x14ac:dyDescent="0.2">
      <c r="A44" s="42" t="s">
        <v>282</v>
      </c>
      <c r="B44" s="43" t="s">
        <v>1867</v>
      </c>
      <c r="C44" s="44" t="s">
        <v>1868</v>
      </c>
      <c r="D44" s="31" t="s">
        <v>248</v>
      </c>
      <c r="E44" s="48">
        <v>2</v>
      </c>
      <c r="F44" s="46">
        <v>27.44</v>
      </c>
      <c r="G44" s="46">
        <v>27.44</v>
      </c>
      <c r="H44" s="47"/>
      <c r="I44" s="47"/>
      <c r="J44" s="47">
        <v>55</v>
      </c>
      <c r="K44" s="47">
        <v>55</v>
      </c>
      <c r="L44" s="47"/>
      <c r="M44" s="47"/>
      <c r="N44" s="47">
        <v>2.4300000000000002</v>
      </c>
      <c r="O44" s="47">
        <v>4.8600000000000003</v>
      </c>
      <c r="P44" s="47"/>
      <c r="Q44" s="47"/>
    </row>
    <row r="45" spans="1:17" ht="63" x14ac:dyDescent="0.2">
      <c r="A45" s="42" t="s">
        <v>285</v>
      </c>
      <c r="B45" s="43" t="s">
        <v>1869</v>
      </c>
      <c r="C45" s="44" t="s">
        <v>1870</v>
      </c>
      <c r="D45" s="31" t="s">
        <v>248</v>
      </c>
      <c r="E45" s="48">
        <v>22</v>
      </c>
      <c r="F45" s="46">
        <v>27.44</v>
      </c>
      <c r="G45" s="46">
        <v>27.44</v>
      </c>
      <c r="H45" s="47"/>
      <c r="I45" s="47"/>
      <c r="J45" s="47">
        <v>604</v>
      </c>
      <c r="K45" s="47">
        <v>604</v>
      </c>
      <c r="L45" s="47"/>
      <c r="M45" s="47"/>
      <c r="N45" s="47">
        <v>2.4300000000000002</v>
      </c>
      <c r="O45" s="47">
        <v>53.46</v>
      </c>
      <c r="P45" s="47"/>
      <c r="Q45" s="47"/>
    </row>
    <row r="46" spans="1:17" ht="63" x14ac:dyDescent="0.2">
      <c r="A46" s="42" t="s">
        <v>401</v>
      </c>
      <c r="B46" s="43" t="s">
        <v>1871</v>
      </c>
      <c r="C46" s="44" t="s">
        <v>1872</v>
      </c>
      <c r="D46" s="31" t="s">
        <v>1854</v>
      </c>
      <c r="E46" s="48">
        <v>8</v>
      </c>
      <c r="F46" s="46">
        <v>33.020000000000003</v>
      </c>
      <c r="G46" s="46">
        <v>33.020000000000003</v>
      </c>
      <c r="H46" s="47"/>
      <c r="I46" s="47"/>
      <c r="J46" s="47">
        <v>264</v>
      </c>
      <c r="K46" s="47">
        <v>264</v>
      </c>
      <c r="L46" s="47"/>
      <c r="M46" s="47"/>
      <c r="N46" s="47">
        <v>2.88</v>
      </c>
      <c r="O46" s="47">
        <v>23.04</v>
      </c>
      <c r="P46" s="47"/>
      <c r="Q46" s="47"/>
    </row>
    <row r="47" spans="1:17" ht="63" x14ac:dyDescent="0.2">
      <c r="A47" s="42" t="s">
        <v>405</v>
      </c>
      <c r="B47" s="43" t="s">
        <v>1873</v>
      </c>
      <c r="C47" s="44" t="s">
        <v>1874</v>
      </c>
      <c r="D47" s="31" t="s">
        <v>1857</v>
      </c>
      <c r="E47" s="48">
        <v>68</v>
      </c>
      <c r="F47" s="46">
        <v>31.24</v>
      </c>
      <c r="G47" s="46">
        <v>31.24</v>
      </c>
      <c r="H47" s="47"/>
      <c r="I47" s="47"/>
      <c r="J47" s="47">
        <v>2124</v>
      </c>
      <c r="K47" s="47">
        <v>2124</v>
      </c>
      <c r="L47" s="47"/>
      <c r="M47" s="47"/>
      <c r="N47" s="47">
        <v>2.44</v>
      </c>
      <c r="O47" s="47">
        <v>165.92</v>
      </c>
      <c r="P47" s="47"/>
      <c r="Q47" s="47"/>
    </row>
    <row r="48" spans="1:17" ht="63" x14ac:dyDescent="0.2">
      <c r="A48" s="42" t="s">
        <v>412</v>
      </c>
      <c r="B48" s="43" t="s">
        <v>1875</v>
      </c>
      <c r="C48" s="44" t="s">
        <v>1876</v>
      </c>
      <c r="D48" s="31" t="s">
        <v>248</v>
      </c>
      <c r="E48" s="48">
        <v>1</v>
      </c>
      <c r="F48" s="46">
        <v>55.5</v>
      </c>
      <c r="G48" s="46">
        <v>55.5</v>
      </c>
      <c r="H48" s="47"/>
      <c r="I48" s="47"/>
      <c r="J48" s="47">
        <v>56</v>
      </c>
      <c r="K48" s="47">
        <v>56</v>
      </c>
      <c r="L48" s="47"/>
      <c r="M48" s="47"/>
      <c r="N48" s="47">
        <v>4.0599999999999996</v>
      </c>
      <c r="O48" s="47">
        <v>4.0599999999999996</v>
      </c>
      <c r="P48" s="47"/>
      <c r="Q48" s="47"/>
    </row>
    <row r="49" spans="1:17" ht="63" x14ac:dyDescent="0.2">
      <c r="A49" s="42" t="s">
        <v>414</v>
      </c>
      <c r="B49" s="43" t="s">
        <v>1877</v>
      </c>
      <c r="C49" s="44" t="s">
        <v>1878</v>
      </c>
      <c r="D49" s="31" t="s">
        <v>1879</v>
      </c>
      <c r="E49" s="48">
        <v>1</v>
      </c>
      <c r="F49" s="46">
        <v>51.99</v>
      </c>
      <c r="G49" s="46">
        <v>51.99</v>
      </c>
      <c r="H49" s="47"/>
      <c r="I49" s="47"/>
      <c r="J49" s="47">
        <v>52</v>
      </c>
      <c r="K49" s="47">
        <v>52</v>
      </c>
      <c r="L49" s="47"/>
      <c r="M49" s="47"/>
      <c r="N49" s="47">
        <v>4.0599999999999996</v>
      </c>
      <c r="O49" s="47">
        <v>4.0599999999999996</v>
      </c>
      <c r="P49" s="47"/>
      <c r="Q49" s="47"/>
    </row>
    <row r="50" spans="1:17" ht="63" x14ac:dyDescent="0.2">
      <c r="A50" s="42" t="s">
        <v>418</v>
      </c>
      <c r="B50" s="43" t="s">
        <v>1880</v>
      </c>
      <c r="C50" s="44" t="s">
        <v>1881</v>
      </c>
      <c r="D50" s="31" t="s">
        <v>1857</v>
      </c>
      <c r="E50" s="48">
        <v>1</v>
      </c>
      <c r="F50" s="46">
        <v>20.74</v>
      </c>
      <c r="G50" s="46">
        <v>20.74</v>
      </c>
      <c r="H50" s="47"/>
      <c r="I50" s="47"/>
      <c r="J50" s="47">
        <v>21</v>
      </c>
      <c r="K50" s="47">
        <v>21</v>
      </c>
      <c r="L50" s="47"/>
      <c r="M50" s="47"/>
      <c r="N50" s="47">
        <v>1.62</v>
      </c>
      <c r="O50" s="47">
        <v>1.62</v>
      </c>
      <c r="P50" s="47"/>
      <c r="Q50" s="47"/>
    </row>
    <row r="51" spans="1:17" ht="15" x14ac:dyDescent="0.2">
      <c r="A51" s="207" t="s">
        <v>60</v>
      </c>
      <c r="B51" s="208"/>
      <c r="C51" s="208"/>
      <c r="D51" s="208"/>
      <c r="E51" s="208"/>
      <c r="F51" s="208"/>
      <c r="G51" s="208"/>
      <c r="H51" s="208"/>
      <c r="I51" s="208"/>
      <c r="J51" s="46">
        <v>17081</v>
      </c>
      <c r="K51" s="46">
        <v>17081</v>
      </c>
      <c r="L51" s="47"/>
      <c r="M51" s="47"/>
      <c r="N51" s="47"/>
      <c r="O51" s="46">
        <v>1385.53</v>
      </c>
      <c r="P51" s="47"/>
      <c r="Q51" s="47"/>
    </row>
    <row r="52" spans="1:17" ht="15" x14ac:dyDescent="0.2">
      <c r="A52" s="207" t="s">
        <v>740</v>
      </c>
      <c r="B52" s="208"/>
      <c r="C52" s="208"/>
      <c r="D52" s="208"/>
      <c r="E52" s="208"/>
      <c r="F52" s="208"/>
      <c r="G52" s="208"/>
      <c r="H52" s="208"/>
      <c r="I52" s="208"/>
      <c r="J52" s="46">
        <v>17764</v>
      </c>
      <c r="K52" s="46">
        <v>17764</v>
      </c>
      <c r="L52" s="47"/>
      <c r="M52" s="47"/>
      <c r="N52" s="47"/>
      <c r="O52" s="46">
        <v>1440.95</v>
      </c>
      <c r="P52" s="47"/>
      <c r="Q52" s="47"/>
    </row>
    <row r="53" spans="1:17" ht="15" x14ac:dyDescent="0.2">
      <c r="A53" s="207" t="s">
        <v>61</v>
      </c>
      <c r="B53" s="208"/>
      <c r="C53" s="208"/>
      <c r="D53" s="208"/>
      <c r="E53" s="208"/>
      <c r="F53" s="208"/>
      <c r="G53" s="208"/>
      <c r="H53" s="208"/>
      <c r="I53" s="208"/>
      <c r="J53" s="46">
        <v>12080</v>
      </c>
      <c r="K53" s="47"/>
      <c r="L53" s="47"/>
      <c r="M53" s="47"/>
      <c r="N53" s="47"/>
      <c r="O53" s="47"/>
      <c r="P53" s="47"/>
      <c r="Q53" s="47"/>
    </row>
    <row r="54" spans="1:17" ht="15" x14ac:dyDescent="0.2">
      <c r="A54" s="207" t="s">
        <v>62</v>
      </c>
      <c r="B54" s="208"/>
      <c r="C54" s="208"/>
      <c r="D54" s="208"/>
      <c r="E54" s="208"/>
      <c r="F54" s="208"/>
      <c r="G54" s="208"/>
      <c r="H54" s="208"/>
      <c r="I54" s="208"/>
      <c r="J54" s="46">
        <v>7106</v>
      </c>
      <c r="K54" s="47"/>
      <c r="L54" s="47"/>
      <c r="M54" s="47"/>
      <c r="N54" s="47"/>
      <c r="O54" s="47"/>
      <c r="P54" s="47"/>
      <c r="Q54" s="47"/>
    </row>
    <row r="55" spans="1:17" ht="15" x14ac:dyDescent="0.2">
      <c r="A55" s="209" t="s">
        <v>1882</v>
      </c>
      <c r="B55" s="208"/>
      <c r="C55" s="208"/>
      <c r="D55" s="208"/>
      <c r="E55" s="208"/>
      <c r="F55" s="208"/>
      <c r="G55" s="208"/>
      <c r="H55" s="208"/>
      <c r="I55" s="208"/>
      <c r="J55" s="47"/>
      <c r="K55" s="47"/>
      <c r="L55" s="47"/>
      <c r="M55" s="47"/>
      <c r="N55" s="47"/>
      <c r="O55" s="47"/>
      <c r="P55" s="47"/>
      <c r="Q55" s="47"/>
    </row>
    <row r="56" spans="1:17" ht="15" x14ac:dyDescent="0.2">
      <c r="A56" s="207" t="s">
        <v>1883</v>
      </c>
      <c r="B56" s="208"/>
      <c r="C56" s="208"/>
      <c r="D56" s="208"/>
      <c r="E56" s="208"/>
      <c r="F56" s="208"/>
      <c r="G56" s="208"/>
      <c r="H56" s="208"/>
      <c r="I56" s="208"/>
      <c r="J56" s="46">
        <v>36950</v>
      </c>
      <c r="K56" s="47"/>
      <c r="L56" s="47"/>
      <c r="M56" s="47"/>
      <c r="N56" s="47"/>
      <c r="O56" s="46">
        <v>1440.95</v>
      </c>
      <c r="P56" s="47"/>
      <c r="Q56" s="47"/>
    </row>
    <row r="57" spans="1:17" ht="15" x14ac:dyDescent="0.2">
      <c r="A57" s="207" t="s">
        <v>68</v>
      </c>
      <c r="B57" s="208"/>
      <c r="C57" s="208"/>
      <c r="D57" s="208"/>
      <c r="E57" s="208"/>
      <c r="F57" s="208"/>
      <c r="G57" s="208"/>
      <c r="H57" s="208"/>
      <c r="I57" s="208"/>
      <c r="J57" s="46">
        <v>36950</v>
      </c>
      <c r="K57" s="47"/>
      <c r="L57" s="47"/>
      <c r="M57" s="47"/>
      <c r="N57" s="47"/>
      <c r="O57" s="46">
        <v>1440.95</v>
      </c>
      <c r="P57" s="47"/>
      <c r="Q57" s="47"/>
    </row>
    <row r="58" spans="1:17" ht="15" x14ac:dyDescent="0.2">
      <c r="A58" s="207" t="s">
        <v>69</v>
      </c>
      <c r="B58" s="208"/>
      <c r="C58" s="208"/>
      <c r="D58" s="208"/>
      <c r="E58" s="208"/>
      <c r="F58" s="208"/>
      <c r="G58" s="208"/>
      <c r="H58" s="208"/>
      <c r="I58" s="208"/>
      <c r="J58" s="47"/>
      <c r="K58" s="47"/>
      <c r="L58" s="47"/>
      <c r="M58" s="47"/>
      <c r="N58" s="47"/>
      <c r="O58" s="47"/>
      <c r="P58" s="47"/>
      <c r="Q58" s="47"/>
    </row>
    <row r="59" spans="1:17" ht="15" x14ac:dyDescent="0.2">
      <c r="A59" s="207" t="s">
        <v>72</v>
      </c>
      <c r="B59" s="208"/>
      <c r="C59" s="208"/>
      <c r="D59" s="208"/>
      <c r="E59" s="208"/>
      <c r="F59" s="208"/>
      <c r="G59" s="208"/>
      <c r="H59" s="208"/>
      <c r="I59" s="208"/>
      <c r="J59" s="46">
        <v>17764</v>
      </c>
      <c r="K59" s="47"/>
      <c r="L59" s="47"/>
      <c r="M59" s="47"/>
      <c r="N59" s="47"/>
      <c r="O59" s="47"/>
      <c r="P59" s="47"/>
      <c r="Q59" s="47"/>
    </row>
    <row r="60" spans="1:17" ht="15" x14ac:dyDescent="0.2">
      <c r="A60" s="207" t="s">
        <v>73</v>
      </c>
      <c r="B60" s="208"/>
      <c r="C60" s="208"/>
      <c r="D60" s="208"/>
      <c r="E60" s="208"/>
      <c r="F60" s="208"/>
      <c r="G60" s="208"/>
      <c r="H60" s="208"/>
      <c r="I60" s="208"/>
      <c r="J60" s="46">
        <v>12080</v>
      </c>
      <c r="K60" s="47"/>
      <c r="L60" s="47"/>
      <c r="M60" s="47"/>
      <c r="N60" s="47"/>
      <c r="O60" s="47"/>
      <c r="P60" s="47"/>
      <c r="Q60" s="47"/>
    </row>
    <row r="61" spans="1:17" ht="15" x14ac:dyDescent="0.2">
      <c r="A61" s="207" t="s">
        <v>74</v>
      </c>
      <c r="B61" s="208"/>
      <c r="C61" s="208"/>
      <c r="D61" s="208"/>
      <c r="E61" s="208"/>
      <c r="F61" s="208"/>
      <c r="G61" s="208"/>
      <c r="H61" s="208"/>
      <c r="I61" s="208"/>
      <c r="J61" s="46">
        <v>7106</v>
      </c>
      <c r="K61" s="47"/>
      <c r="L61" s="47"/>
      <c r="M61" s="47"/>
      <c r="N61" s="47"/>
      <c r="O61" s="47"/>
      <c r="P61" s="47"/>
      <c r="Q61" s="47"/>
    </row>
    <row r="62" spans="1:17" ht="15" x14ac:dyDescent="0.2">
      <c r="A62" s="209" t="s">
        <v>1884</v>
      </c>
      <c r="B62" s="208"/>
      <c r="C62" s="208"/>
      <c r="D62" s="208"/>
      <c r="E62" s="208"/>
      <c r="F62" s="208"/>
      <c r="G62" s="208"/>
      <c r="H62" s="208"/>
      <c r="I62" s="208"/>
      <c r="J62" s="49">
        <v>36950</v>
      </c>
      <c r="K62" s="47"/>
      <c r="L62" s="47"/>
      <c r="M62" s="47"/>
      <c r="N62" s="47"/>
      <c r="O62" s="49">
        <v>1440.95</v>
      </c>
      <c r="P62" s="47"/>
      <c r="Q62" s="47"/>
    </row>
    <row r="63" spans="1:17" ht="19.149999999999999" customHeight="1" x14ac:dyDescent="0.2">
      <c r="A63" s="210" t="s">
        <v>1885</v>
      </c>
      <c r="B63" s="208"/>
      <c r="C63" s="208"/>
      <c r="D63" s="208"/>
      <c r="E63" s="208"/>
      <c r="F63" s="208"/>
      <c r="G63" s="208"/>
      <c r="H63" s="208"/>
      <c r="I63" s="208"/>
      <c r="J63" s="208"/>
      <c r="K63" s="208"/>
      <c r="L63" s="208"/>
      <c r="M63" s="208"/>
      <c r="N63" s="208"/>
      <c r="O63" s="208"/>
      <c r="P63" s="208"/>
      <c r="Q63" s="208"/>
    </row>
    <row r="64" spans="1:17" ht="63" x14ac:dyDescent="0.2">
      <c r="A64" s="42" t="s">
        <v>420</v>
      </c>
      <c r="B64" s="43" t="s">
        <v>1886</v>
      </c>
      <c r="C64" s="44" t="s">
        <v>1887</v>
      </c>
      <c r="D64" s="31" t="s">
        <v>1857</v>
      </c>
      <c r="E64" s="48">
        <v>1</v>
      </c>
      <c r="F64" s="46">
        <v>41.49</v>
      </c>
      <c r="G64" s="46">
        <v>41.49</v>
      </c>
      <c r="H64" s="47"/>
      <c r="I64" s="47"/>
      <c r="J64" s="47">
        <v>41</v>
      </c>
      <c r="K64" s="47">
        <v>41</v>
      </c>
      <c r="L64" s="47"/>
      <c r="M64" s="47"/>
      <c r="N64" s="47">
        <v>3.24</v>
      </c>
      <c r="O64" s="47">
        <v>3.24</v>
      </c>
      <c r="P64" s="47"/>
      <c r="Q64" s="47"/>
    </row>
    <row r="65" spans="1:17" ht="63" x14ac:dyDescent="0.2">
      <c r="A65" s="42" t="s">
        <v>424</v>
      </c>
      <c r="B65" s="43" t="s">
        <v>1888</v>
      </c>
      <c r="C65" s="44" t="s">
        <v>1889</v>
      </c>
      <c r="D65" s="31" t="s">
        <v>1890</v>
      </c>
      <c r="E65" s="45" t="s">
        <v>1891</v>
      </c>
      <c r="F65" s="46">
        <v>165.95</v>
      </c>
      <c r="G65" s="46">
        <v>165.95</v>
      </c>
      <c r="H65" s="47"/>
      <c r="I65" s="47"/>
      <c r="J65" s="47">
        <v>232</v>
      </c>
      <c r="K65" s="47">
        <v>232</v>
      </c>
      <c r="L65" s="47"/>
      <c r="M65" s="47"/>
      <c r="N65" s="47">
        <v>12.96</v>
      </c>
      <c r="O65" s="47">
        <v>18.14</v>
      </c>
      <c r="P65" s="47"/>
      <c r="Q65" s="47"/>
    </row>
    <row r="66" spans="1:17" ht="96" x14ac:dyDescent="0.2">
      <c r="A66" s="42" t="s">
        <v>426</v>
      </c>
      <c r="B66" s="43" t="s">
        <v>1892</v>
      </c>
      <c r="C66" s="44" t="s">
        <v>1893</v>
      </c>
      <c r="D66" s="31" t="s">
        <v>1894</v>
      </c>
      <c r="E66" s="48">
        <v>109</v>
      </c>
      <c r="F66" s="46">
        <v>4.0999999999999996</v>
      </c>
      <c r="G66" s="46">
        <v>4.0999999999999996</v>
      </c>
      <c r="H66" s="47"/>
      <c r="I66" s="47"/>
      <c r="J66" s="47">
        <v>447</v>
      </c>
      <c r="K66" s="47">
        <v>447</v>
      </c>
      <c r="L66" s="47"/>
      <c r="M66" s="47"/>
      <c r="N66" s="47">
        <v>0.32</v>
      </c>
      <c r="O66" s="47">
        <v>34.880000000000003</v>
      </c>
      <c r="P66" s="47"/>
      <c r="Q66" s="47"/>
    </row>
    <row r="67" spans="1:17" ht="15" x14ac:dyDescent="0.2">
      <c r="A67" s="207" t="s">
        <v>60</v>
      </c>
      <c r="B67" s="208"/>
      <c r="C67" s="208"/>
      <c r="D67" s="208"/>
      <c r="E67" s="208"/>
      <c r="F67" s="208"/>
      <c r="G67" s="208"/>
      <c r="H67" s="208"/>
      <c r="I67" s="208"/>
      <c r="J67" s="46">
        <v>720</v>
      </c>
      <c r="K67" s="46">
        <v>720</v>
      </c>
      <c r="L67" s="47"/>
      <c r="M67" s="47"/>
      <c r="N67" s="47"/>
      <c r="O67" s="46">
        <v>56.26</v>
      </c>
      <c r="P67" s="47"/>
      <c r="Q67" s="47"/>
    </row>
    <row r="68" spans="1:17" ht="15" x14ac:dyDescent="0.2">
      <c r="A68" s="207" t="s">
        <v>740</v>
      </c>
      <c r="B68" s="208"/>
      <c r="C68" s="208"/>
      <c r="D68" s="208"/>
      <c r="E68" s="208"/>
      <c r="F68" s="208"/>
      <c r="G68" s="208"/>
      <c r="H68" s="208"/>
      <c r="I68" s="208"/>
      <c r="J68" s="46">
        <v>749</v>
      </c>
      <c r="K68" s="46">
        <v>749</v>
      </c>
      <c r="L68" s="47"/>
      <c r="M68" s="47"/>
      <c r="N68" s="47"/>
      <c r="O68" s="46">
        <v>58.51</v>
      </c>
      <c r="P68" s="47"/>
      <c r="Q68" s="47"/>
    </row>
    <row r="69" spans="1:17" ht="15" x14ac:dyDescent="0.2">
      <c r="A69" s="207" t="s">
        <v>61</v>
      </c>
      <c r="B69" s="208"/>
      <c r="C69" s="208"/>
      <c r="D69" s="208"/>
      <c r="E69" s="208"/>
      <c r="F69" s="208"/>
      <c r="G69" s="208"/>
      <c r="H69" s="208"/>
      <c r="I69" s="208"/>
      <c r="J69" s="46">
        <v>509</v>
      </c>
      <c r="K69" s="47"/>
      <c r="L69" s="47"/>
      <c r="M69" s="47"/>
      <c r="N69" s="47"/>
      <c r="O69" s="47"/>
      <c r="P69" s="47"/>
      <c r="Q69" s="47"/>
    </row>
    <row r="70" spans="1:17" ht="15" x14ac:dyDescent="0.2">
      <c r="A70" s="207" t="s">
        <v>62</v>
      </c>
      <c r="B70" s="208"/>
      <c r="C70" s="208"/>
      <c r="D70" s="208"/>
      <c r="E70" s="208"/>
      <c r="F70" s="208"/>
      <c r="G70" s="208"/>
      <c r="H70" s="208"/>
      <c r="I70" s="208"/>
      <c r="J70" s="46">
        <v>300</v>
      </c>
      <c r="K70" s="47"/>
      <c r="L70" s="47"/>
      <c r="M70" s="47"/>
      <c r="N70" s="47"/>
      <c r="O70" s="47"/>
      <c r="P70" s="47"/>
      <c r="Q70" s="47"/>
    </row>
    <row r="71" spans="1:17" ht="15" x14ac:dyDescent="0.2">
      <c r="A71" s="209" t="s">
        <v>1895</v>
      </c>
      <c r="B71" s="208"/>
      <c r="C71" s="208"/>
      <c r="D71" s="208"/>
      <c r="E71" s="208"/>
      <c r="F71" s="208"/>
      <c r="G71" s="208"/>
      <c r="H71" s="208"/>
      <c r="I71" s="208"/>
      <c r="J71" s="47"/>
      <c r="K71" s="47"/>
      <c r="L71" s="47"/>
      <c r="M71" s="47"/>
      <c r="N71" s="47"/>
      <c r="O71" s="47"/>
      <c r="P71" s="47"/>
      <c r="Q71" s="47"/>
    </row>
    <row r="72" spans="1:17" ht="15" x14ac:dyDescent="0.2">
      <c r="A72" s="207" t="s">
        <v>1883</v>
      </c>
      <c r="B72" s="208"/>
      <c r="C72" s="208"/>
      <c r="D72" s="208"/>
      <c r="E72" s="208"/>
      <c r="F72" s="208"/>
      <c r="G72" s="208"/>
      <c r="H72" s="208"/>
      <c r="I72" s="208"/>
      <c r="J72" s="46">
        <v>1558</v>
      </c>
      <c r="K72" s="47"/>
      <c r="L72" s="47"/>
      <c r="M72" s="47"/>
      <c r="N72" s="47"/>
      <c r="O72" s="46">
        <v>58.51</v>
      </c>
      <c r="P72" s="47"/>
      <c r="Q72" s="47"/>
    </row>
    <row r="73" spans="1:17" ht="15" x14ac:dyDescent="0.2">
      <c r="A73" s="207" t="s">
        <v>68</v>
      </c>
      <c r="B73" s="208"/>
      <c r="C73" s="208"/>
      <c r="D73" s="208"/>
      <c r="E73" s="208"/>
      <c r="F73" s="208"/>
      <c r="G73" s="208"/>
      <c r="H73" s="208"/>
      <c r="I73" s="208"/>
      <c r="J73" s="46">
        <v>1558</v>
      </c>
      <c r="K73" s="47"/>
      <c r="L73" s="47"/>
      <c r="M73" s="47"/>
      <c r="N73" s="47"/>
      <c r="O73" s="46">
        <v>58.51</v>
      </c>
      <c r="P73" s="47"/>
      <c r="Q73" s="47"/>
    </row>
    <row r="74" spans="1:17" ht="15" x14ac:dyDescent="0.2">
      <c r="A74" s="207" t="s">
        <v>69</v>
      </c>
      <c r="B74" s="208"/>
      <c r="C74" s="208"/>
      <c r="D74" s="208"/>
      <c r="E74" s="208"/>
      <c r="F74" s="208"/>
      <c r="G74" s="208"/>
      <c r="H74" s="208"/>
      <c r="I74" s="208"/>
      <c r="J74" s="47"/>
      <c r="K74" s="47"/>
      <c r="L74" s="47"/>
      <c r="M74" s="47"/>
      <c r="N74" s="47"/>
      <c r="O74" s="47"/>
      <c r="P74" s="47"/>
      <c r="Q74" s="47"/>
    </row>
    <row r="75" spans="1:17" ht="15" x14ac:dyDescent="0.2">
      <c r="A75" s="207" t="s">
        <v>72</v>
      </c>
      <c r="B75" s="208"/>
      <c r="C75" s="208"/>
      <c r="D75" s="208"/>
      <c r="E75" s="208"/>
      <c r="F75" s="208"/>
      <c r="G75" s="208"/>
      <c r="H75" s="208"/>
      <c r="I75" s="208"/>
      <c r="J75" s="46">
        <v>749</v>
      </c>
      <c r="K75" s="47"/>
      <c r="L75" s="47"/>
      <c r="M75" s="47"/>
      <c r="N75" s="47"/>
      <c r="O75" s="47"/>
      <c r="P75" s="47"/>
      <c r="Q75" s="47"/>
    </row>
    <row r="76" spans="1:17" ht="15" x14ac:dyDescent="0.2">
      <c r="A76" s="207" t="s">
        <v>73</v>
      </c>
      <c r="B76" s="208"/>
      <c r="C76" s="208"/>
      <c r="D76" s="208"/>
      <c r="E76" s="208"/>
      <c r="F76" s="208"/>
      <c r="G76" s="208"/>
      <c r="H76" s="208"/>
      <c r="I76" s="208"/>
      <c r="J76" s="46">
        <v>509</v>
      </c>
      <c r="K76" s="47"/>
      <c r="L76" s="47"/>
      <c r="M76" s="47"/>
      <c r="N76" s="47"/>
      <c r="O76" s="47"/>
      <c r="P76" s="47"/>
      <c r="Q76" s="47"/>
    </row>
    <row r="77" spans="1:17" ht="15" x14ac:dyDescent="0.2">
      <c r="A77" s="207" t="s">
        <v>74</v>
      </c>
      <c r="B77" s="208"/>
      <c r="C77" s="208"/>
      <c r="D77" s="208"/>
      <c r="E77" s="208"/>
      <c r="F77" s="208"/>
      <c r="G77" s="208"/>
      <c r="H77" s="208"/>
      <c r="I77" s="208"/>
      <c r="J77" s="46">
        <v>300</v>
      </c>
      <c r="K77" s="47"/>
      <c r="L77" s="47"/>
      <c r="M77" s="47"/>
      <c r="N77" s="47"/>
      <c r="O77" s="47"/>
      <c r="P77" s="47"/>
      <c r="Q77" s="47"/>
    </row>
    <row r="78" spans="1:17" ht="15" x14ac:dyDescent="0.2">
      <c r="A78" s="209" t="s">
        <v>1896</v>
      </c>
      <c r="B78" s="208"/>
      <c r="C78" s="208"/>
      <c r="D78" s="208"/>
      <c r="E78" s="208"/>
      <c r="F78" s="208"/>
      <c r="G78" s="208"/>
      <c r="H78" s="208"/>
      <c r="I78" s="208"/>
      <c r="J78" s="49">
        <v>1558</v>
      </c>
      <c r="K78" s="47"/>
      <c r="L78" s="47"/>
      <c r="M78" s="47"/>
      <c r="N78" s="47"/>
      <c r="O78" s="49">
        <v>58.51</v>
      </c>
      <c r="P78" s="47"/>
      <c r="Q78" s="47"/>
    </row>
    <row r="79" spans="1:17" ht="19.149999999999999" customHeight="1" x14ac:dyDescent="0.2">
      <c r="A79" s="210" t="s">
        <v>1897</v>
      </c>
      <c r="B79" s="208"/>
      <c r="C79" s="208"/>
      <c r="D79" s="208"/>
      <c r="E79" s="208"/>
      <c r="F79" s="208"/>
      <c r="G79" s="208"/>
      <c r="H79" s="208"/>
      <c r="I79" s="208"/>
      <c r="J79" s="208"/>
      <c r="K79" s="208"/>
      <c r="L79" s="208"/>
      <c r="M79" s="208"/>
      <c r="N79" s="208"/>
      <c r="O79" s="208"/>
      <c r="P79" s="208"/>
      <c r="Q79" s="208"/>
    </row>
    <row r="80" spans="1:17" ht="79.5" x14ac:dyDescent="0.2">
      <c r="A80" s="42" t="s">
        <v>430</v>
      </c>
      <c r="B80" s="43" t="s">
        <v>1898</v>
      </c>
      <c r="C80" s="44" t="s">
        <v>1899</v>
      </c>
      <c r="D80" s="31" t="s">
        <v>248</v>
      </c>
      <c r="E80" s="45" t="s">
        <v>1900</v>
      </c>
      <c r="F80" s="46">
        <v>13.53</v>
      </c>
      <c r="G80" s="46">
        <v>13.53</v>
      </c>
      <c r="H80" s="47"/>
      <c r="I80" s="47"/>
      <c r="J80" s="47">
        <v>189</v>
      </c>
      <c r="K80" s="47">
        <v>189</v>
      </c>
      <c r="L80" s="47"/>
      <c r="M80" s="47"/>
      <c r="N80" s="47">
        <v>1.44</v>
      </c>
      <c r="O80" s="47">
        <v>20.16</v>
      </c>
      <c r="P80" s="47"/>
      <c r="Q80" s="47"/>
    </row>
    <row r="81" spans="1:17" ht="96" x14ac:dyDescent="0.2">
      <c r="A81" s="42" t="s">
        <v>432</v>
      </c>
      <c r="B81" s="43" t="s">
        <v>1892</v>
      </c>
      <c r="C81" s="44" t="s">
        <v>1893</v>
      </c>
      <c r="D81" s="31" t="s">
        <v>1894</v>
      </c>
      <c r="E81" s="45" t="s">
        <v>1900</v>
      </c>
      <c r="F81" s="46">
        <v>4.0999999999999996</v>
      </c>
      <c r="G81" s="46">
        <v>4.0999999999999996</v>
      </c>
      <c r="H81" s="47"/>
      <c r="I81" s="47"/>
      <c r="J81" s="47">
        <v>57</v>
      </c>
      <c r="K81" s="47">
        <v>57</v>
      </c>
      <c r="L81" s="47"/>
      <c r="M81" s="47"/>
      <c r="N81" s="47">
        <v>0.32</v>
      </c>
      <c r="O81" s="47">
        <v>4.4800000000000004</v>
      </c>
      <c r="P81" s="47"/>
      <c r="Q81" s="47"/>
    </row>
    <row r="82" spans="1:17" ht="132" x14ac:dyDescent="0.2">
      <c r="A82" s="42" t="s">
        <v>435</v>
      </c>
      <c r="B82" s="43" t="s">
        <v>1901</v>
      </c>
      <c r="C82" s="44" t="s">
        <v>1902</v>
      </c>
      <c r="D82" s="31" t="s">
        <v>245</v>
      </c>
      <c r="E82" s="48">
        <v>2</v>
      </c>
      <c r="F82" s="46">
        <v>2485.12</v>
      </c>
      <c r="G82" s="46">
        <v>2485.12</v>
      </c>
      <c r="H82" s="47"/>
      <c r="I82" s="47"/>
      <c r="J82" s="47">
        <v>4970</v>
      </c>
      <c r="K82" s="47">
        <v>4970</v>
      </c>
      <c r="L82" s="47"/>
      <c r="M82" s="47"/>
      <c r="N82" s="47">
        <v>185.76</v>
      </c>
      <c r="O82" s="47">
        <v>371.52</v>
      </c>
      <c r="P82" s="47"/>
      <c r="Q82" s="47"/>
    </row>
    <row r="83" spans="1:17" ht="63" x14ac:dyDescent="0.2">
      <c r="A83" s="42" t="s">
        <v>440</v>
      </c>
      <c r="B83" s="43" t="s">
        <v>1903</v>
      </c>
      <c r="C83" s="44" t="s">
        <v>1904</v>
      </c>
      <c r="D83" s="31" t="s">
        <v>1864</v>
      </c>
      <c r="E83" s="48">
        <v>2</v>
      </c>
      <c r="F83" s="46">
        <v>2444.9</v>
      </c>
      <c r="G83" s="46">
        <v>2444.9</v>
      </c>
      <c r="H83" s="47"/>
      <c r="I83" s="47"/>
      <c r="J83" s="47">
        <v>4890</v>
      </c>
      <c r="K83" s="47">
        <v>4890</v>
      </c>
      <c r="L83" s="47"/>
      <c r="M83" s="47"/>
      <c r="N83" s="47">
        <v>173.52</v>
      </c>
      <c r="O83" s="47">
        <v>347.04</v>
      </c>
      <c r="P83" s="47"/>
      <c r="Q83" s="47"/>
    </row>
    <row r="84" spans="1:17" ht="63" x14ac:dyDescent="0.2">
      <c r="A84" s="42" t="s">
        <v>444</v>
      </c>
      <c r="B84" s="43" t="s">
        <v>1905</v>
      </c>
      <c r="C84" s="44" t="s">
        <v>1906</v>
      </c>
      <c r="D84" s="31" t="s">
        <v>1864</v>
      </c>
      <c r="E84" s="48">
        <v>2</v>
      </c>
      <c r="F84" s="46">
        <v>258.66000000000003</v>
      </c>
      <c r="G84" s="46">
        <v>258.66000000000003</v>
      </c>
      <c r="H84" s="47"/>
      <c r="I84" s="47"/>
      <c r="J84" s="47">
        <v>517</v>
      </c>
      <c r="K84" s="47">
        <v>517</v>
      </c>
      <c r="L84" s="47"/>
      <c r="M84" s="47"/>
      <c r="N84" s="47">
        <v>18</v>
      </c>
      <c r="O84" s="47">
        <v>36</v>
      </c>
      <c r="P84" s="47"/>
      <c r="Q84" s="47"/>
    </row>
    <row r="85" spans="1:17" ht="63" x14ac:dyDescent="0.2">
      <c r="A85" s="42" t="s">
        <v>448</v>
      </c>
      <c r="B85" s="43" t="s">
        <v>1907</v>
      </c>
      <c r="C85" s="44" t="s">
        <v>1908</v>
      </c>
      <c r="D85" s="31" t="s">
        <v>245</v>
      </c>
      <c r="E85" s="48">
        <v>2</v>
      </c>
      <c r="F85" s="46">
        <v>639.12</v>
      </c>
      <c r="G85" s="46">
        <v>639.12</v>
      </c>
      <c r="H85" s="47"/>
      <c r="I85" s="47"/>
      <c r="J85" s="47">
        <v>1278</v>
      </c>
      <c r="K85" s="47">
        <v>1278</v>
      </c>
      <c r="L85" s="47"/>
      <c r="M85" s="47"/>
      <c r="N85" s="47">
        <v>45.36</v>
      </c>
      <c r="O85" s="47">
        <v>90.72</v>
      </c>
      <c r="P85" s="47"/>
      <c r="Q85" s="47"/>
    </row>
    <row r="86" spans="1:17" ht="63" x14ac:dyDescent="0.2">
      <c r="A86" s="42" t="s">
        <v>452</v>
      </c>
      <c r="B86" s="43" t="s">
        <v>1871</v>
      </c>
      <c r="C86" s="44" t="s">
        <v>1872</v>
      </c>
      <c r="D86" s="31" t="s">
        <v>1854</v>
      </c>
      <c r="E86" s="48">
        <v>2</v>
      </c>
      <c r="F86" s="46">
        <v>33.020000000000003</v>
      </c>
      <c r="G86" s="46">
        <v>33.020000000000003</v>
      </c>
      <c r="H86" s="47"/>
      <c r="I86" s="47"/>
      <c r="J86" s="47">
        <v>66</v>
      </c>
      <c r="K86" s="47">
        <v>66</v>
      </c>
      <c r="L86" s="47"/>
      <c r="M86" s="47"/>
      <c r="N86" s="47">
        <v>2.88</v>
      </c>
      <c r="O86" s="47">
        <v>5.76</v>
      </c>
      <c r="P86" s="47"/>
      <c r="Q86" s="47"/>
    </row>
    <row r="87" spans="1:17" ht="63" x14ac:dyDescent="0.2">
      <c r="A87" s="42" t="s">
        <v>456</v>
      </c>
      <c r="B87" s="43" t="s">
        <v>1909</v>
      </c>
      <c r="C87" s="44" t="s">
        <v>1910</v>
      </c>
      <c r="D87" s="31" t="s">
        <v>1854</v>
      </c>
      <c r="E87" s="48">
        <v>20</v>
      </c>
      <c r="F87" s="46">
        <v>8.25</v>
      </c>
      <c r="G87" s="46">
        <v>8.25</v>
      </c>
      <c r="H87" s="47"/>
      <c r="I87" s="47"/>
      <c r="J87" s="47">
        <v>165</v>
      </c>
      <c r="K87" s="47">
        <v>165</v>
      </c>
      <c r="L87" s="47"/>
      <c r="M87" s="47"/>
      <c r="N87" s="47">
        <v>0.72</v>
      </c>
      <c r="O87" s="47">
        <v>14.4</v>
      </c>
      <c r="P87" s="47"/>
      <c r="Q87" s="47"/>
    </row>
    <row r="88" spans="1:17" ht="67.5" x14ac:dyDescent="0.2">
      <c r="A88" s="42" t="s">
        <v>461</v>
      </c>
      <c r="B88" s="43" t="s">
        <v>1911</v>
      </c>
      <c r="C88" s="44" t="s">
        <v>1912</v>
      </c>
      <c r="D88" s="31" t="s">
        <v>248</v>
      </c>
      <c r="E88" s="48">
        <v>22</v>
      </c>
      <c r="F88" s="46">
        <v>32.93</v>
      </c>
      <c r="G88" s="46">
        <v>32.93</v>
      </c>
      <c r="H88" s="47"/>
      <c r="I88" s="47"/>
      <c r="J88" s="47">
        <v>724</v>
      </c>
      <c r="K88" s="47">
        <v>724</v>
      </c>
      <c r="L88" s="47"/>
      <c r="M88" s="47"/>
      <c r="N88" s="47">
        <v>2.9159999999999999</v>
      </c>
      <c r="O88" s="47">
        <v>64.150000000000006</v>
      </c>
      <c r="P88" s="47"/>
      <c r="Q88" s="47"/>
    </row>
    <row r="89" spans="1:17" ht="63" x14ac:dyDescent="0.2">
      <c r="A89" s="42" t="s">
        <v>464</v>
      </c>
      <c r="B89" s="43" t="s">
        <v>1913</v>
      </c>
      <c r="C89" s="44" t="s">
        <v>1914</v>
      </c>
      <c r="D89" s="31" t="s">
        <v>248</v>
      </c>
      <c r="E89" s="48">
        <v>22</v>
      </c>
      <c r="F89" s="46">
        <v>21.69</v>
      </c>
      <c r="G89" s="46">
        <v>21.69</v>
      </c>
      <c r="H89" s="47"/>
      <c r="I89" s="47"/>
      <c r="J89" s="47">
        <v>477</v>
      </c>
      <c r="K89" s="47">
        <v>477</v>
      </c>
      <c r="L89" s="47"/>
      <c r="M89" s="47"/>
      <c r="N89" s="47">
        <v>1.62</v>
      </c>
      <c r="O89" s="47">
        <v>35.64</v>
      </c>
      <c r="P89" s="47"/>
      <c r="Q89" s="47"/>
    </row>
    <row r="90" spans="1:17" ht="63" x14ac:dyDescent="0.2">
      <c r="A90" s="42" t="s">
        <v>468</v>
      </c>
      <c r="B90" s="43" t="s">
        <v>1915</v>
      </c>
      <c r="C90" s="44" t="s">
        <v>1916</v>
      </c>
      <c r="D90" s="31" t="s">
        <v>1917</v>
      </c>
      <c r="E90" s="48">
        <v>48</v>
      </c>
      <c r="F90" s="46">
        <v>14.27</v>
      </c>
      <c r="G90" s="46">
        <v>14.27</v>
      </c>
      <c r="H90" s="47"/>
      <c r="I90" s="47"/>
      <c r="J90" s="47">
        <v>685</v>
      </c>
      <c r="K90" s="47">
        <v>685</v>
      </c>
      <c r="L90" s="47"/>
      <c r="M90" s="47"/>
      <c r="N90" s="47">
        <v>1.22</v>
      </c>
      <c r="O90" s="47">
        <v>58.56</v>
      </c>
      <c r="P90" s="47"/>
      <c r="Q90" s="47"/>
    </row>
    <row r="91" spans="1:17" ht="63" x14ac:dyDescent="0.2">
      <c r="A91" s="42" t="s">
        <v>477</v>
      </c>
      <c r="B91" s="43" t="s">
        <v>1918</v>
      </c>
      <c r="C91" s="44" t="s">
        <v>1919</v>
      </c>
      <c r="D91" s="31" t="s">
        <v>1920</v>
      </c>
      <c r="E91" s="48">
        <v>2</v>
      </c>
      <c r="F91" s="46">
        <v>82.98</v>
      </c>
      <c r="G91" s="46">
        <v>82.98</v>
      </c>
      <c r="H91" s="47"/>
      <c r="I91" s="47"/>
      <c r="J91" s="47">
        <v>166</v>
      </c>
      <c r="K91" s="47">
        <v>166</v>
      </c>
      <c r="L91" s="47"/>
      <c r="M91" s="47"/>
      <c r="N91" s="47">
        <v>6.48</v>
      </c>
      <c r="O91" s="47">
        <v>12.96</v>
      </c>
      <c r="P91" s="47"/>
      <c r="Q91" s="47"/>
    </row>
    <row r="92" spans="1:17" ht="63" x14ac:dyDescent="0.2">
      <c r="A92" s="42" t="s">
        <v>481</v>
      </c>
      <c r="B92" s="43" t="s">
        <v>1921</v>
      </c>
      <c r="C92" s="44" t="s">
        <v>1922</v>
      </c>
      <c r="D92" s="31" t="s">
        <v>1836</v>
      </c>
      <c r="E92" s="48">
        <v>24</v>
      </c>
      <c r="F92" s="46">
        <v>19.52</v>
      </c>
      <c r="G92" s="46">
        <v>19.52</v>
      </c>
      <c r="H92" s="47"/>
      <c r="I92" s="47"/>
      <c r="J92" s="47">
        <v>468</v>
      </c>
      <c r="K92" s="47">
        <v>468</v>
      </c>
      <c r="L92" s="47"/>
      <c r="M92" s="47"/>
      <c r="N92" s="47">
        <v>1.62</v>
      </c>
      <c r="O92" s="47">
        <v>38.880000000000003</v>
      </c>
      <c r="P92" s="47"/>
      <c r="Q92" s="47"/>
    </row>
    <row r="93" spans="1:17" ht="63" x14ac:dyDescent="0.2">
      <c r="A93" s="42" t="s">
        <v>482</v>
      </c>
      <c r="B93" s="43" t="s">
        <v>1923</v>
      </c>
      <c r="C93" s="44" t="s">
        <v>1924</v>
      </c>
      <c r="D93" s="31" t="s">
        <v>1925</v>
      </c>
      <c r="E93" s="48">
        <v>8</v>
      </c>
      <c r="F93" s="46">
        <v>488.86</v>
      </c>
      <c r="G93" s="46">
        <v>488.86</v>
      </c>
      <c r="H93" s="47"/>
      <c r="I93" s="47"/>
      <c r="J93" s="47">
        <v>3911</v>
      </c>
      <c r="K93" s="47">
        <v>3911</v>
      </c>
      <c r="L93" s="47"/>
      <c r="M93" s="47"/>
      <c r="N93" s="47">
        <v>34.020000000000003</v>
      </c>
      <c r="O93" s="47">
        <v>272.16000000000003</v>
      </c>
      <c r="P93" s="47"/>
      <c r="Q93" s="47"/>
    </row>
    <row r="94" spans="1:17" ht="63" x14ac:dyDescent="0.2">
      <c r="A94" s="42" t="s">
        <v>483</v>
      </c>
      <c r="B94" s="43" t="s">
        <v>1926</v>
      </c>
      <c r="C94" s="44" t="s">
        <v>1927</v>
      </c>
      <c r="D94" s="31" t="s">
        <v>1928</v>
      </c>
      <c r="E94" s="48">
        <v>10</v>
      </c>
      <c r="F94" s="46">
        <v>593.33000000000004</v>
      </c>
      <c r="G94" s="46">
        <v>593.33000000000004</v>
      </c>
      <c r="H94" s="47"/>
      <c r="I94" s="47"/>
      <c r="J94" s="47">
        <v>5933</v>
      </c>
      <c r="K94" s="47">
        <v>5933</v>
      </c>
      <c r="L94" s="47"/>
      <c r="M94" s="47"/>
      <c r="N94" s="47">
        <v>40.5</v>
      </c>
      <c r="O94" s="47">
        <v>405</v>
      </c>
      <c r="P94" s="47"/>
      <c r="Q94" s="47"/>
    </row>
    <row r="95" spans="1:17" ht="15" x14ac:dyDescent="0.2">
      <c r="A95" s="207" t="s">
        <v>60</v>
      </c>
      <c r="B95" s="208"/>
      <c r="C95" s="208"/>
      <c r="D95" s="208"/>
      <c r="E95" s="208"/>
      <c r="F95" s="208"/>
      <c r="G95" s="208"/>
      <c r="H95" s="208"/>
      <c r="I95" s="208"/>
      <c r="J95" s="46">
        <v>24496</v>
      </c>
      <c r="K95" s="46">
        <v>24496</v>
      </c>
      <c r="L95" s="47"/>
      <c r="M95" s="47"/>
      <c r="N95" s="47"/>
      <c r="O95" s="46">
        <v>1777.43</v>
      </c>
      <c r="P95" s="47"/>
      <c r="Q95" s="47"/>
    </row>
    <row r="96" spans="1:17" ht="15" x14ac:dyDescent="0.2">
      <c r="A96" s="207" t="s">
        <v>740</v>
      </c>
      <c r="B96" s="208"/>
      <c r="C96" s="208"/>
      <c r="D96" s="208"/>
      <c r="E96" s="208"/>
      <c r="F96" s="208"/>
      <c r="G96" s="208"/>
      <c r="H96" s="208"/>
      <c r="I96" s="208"/>
      <c r="J96" s="46">
        <v>25476</v>
      </c>
      <c r="K96" s="46">
        <v>25476</v>
      </c>
      <c r="L96" s="47"/>
      <c r="M96" s="47"/>
      <c r="N96" s="47"/>
      <c r="O96" s="46">
        <v>1848.53</v>
      </c>
      <c r="P96" s="47"/>
      <c r="Q96" s="47"/>
    </row>
    <row r="97" spans="1:17" ht="15" x14ac:dyDescent="0.2">
      <c r="A97" s="207" t="s">
        <v>61</v>
      </c>
      <c r="B97" s="208"/>
      <c r="C97" s="208"/>
      <c r="D97" s="208"/>
      <c r="E97" s="208"/>
      <c r="F97" s="208"/>
      <c r="G97" s="208"/>
      <c r="H97" s="208"/>
      <c r="I97" s="208"/>
      <c r="J97" s="46">
        <v>17324</v>
      </c>
      <c r="K97" s="47"/>
      <c r="L97" s="47"/>
      <c r="M97" s="47"/>
      <c r="N97" s="47"/>
      <c r="O97" s="47"/>
      <c r="P97" s="47"/>
      <c r="Q97" s="47"/>
    </row>
    <row r="98" spans="1:17" ht="15" x14ac:dyDescent="0.2">
      <c r="A98" s="207" t="s">
        <v>62</v>
      </c>
      <c r="B98" s="208"/>
      <c r="C98" s="208"/>
      <c r="D98" s="208"/>
      <c r="E98" s="208"/>
      <c r="F98" s="208"/>
      <c r="G98" s="208"/>
      <c r="H98" s="208"/>
      <c r="I98" s="208"/>
      <c r="J98" s="46">
        <v>10190</v>
      </c>
      <c r="K98" s="47"/>
      <c r="L98" s="47"/>
      <c r="M98" s="47"/>
      <c r="N98" s="47"/>
      <c r="O98" s="47"/>
      <c r="P98" s="47"/>
      <c r="Q98" s="47"/>
    </row>
    <row r="99" spans="1:17" ht="15" x14ac:dyDescent="0.2">
      <c r="A99" s="209" t="s">
        <v>1929</v>
      </c>
      <c r="B99" s="208"/>
      <c r="C99" s="208"/>
      <c r="D99" s="208"/>
      <c r="E99" s="208"/>
      <c r="F99" s="208"/>
      <c r="G99" s="208"/>
      <c r="H99" s="208"/>
      <c r="I99" s="208"/>
      <c r="J99" s="47"/>
      <c r="K99" s="47"/>
      <c r="L99" s="47"/>
      <c r="M99" s="47"/>
      <c r="N99" s="47"/>
      <c r="O99" s="47"/>
      <c r="P99" s="47"/>
      <c r="Q99" s="47"/>
    </row>
    <row r="100" spans="1:17" ht="15" x14ac:dyDescent="0.2">
      <c r="A100" s="207" t="s">
        <v>1883</v>
      </c>
      <c r="B100" s="208"/>
      <c r="C100" s="208"/>
      <c r="D100" s="208"/>
      <c r="E100" s="208"/>
      <c r="F100" s="208"/>
      <c r="G100" s="208"/>
      <c r="H100" s="208"/>
      <c r="I100" s="208"/>
      <c r="J100" s="46">
        <v>52990</v>
      </c>
      <c r="K100" s="47"/>
      <c r="L100" s="47"/>
      <c r="M100" s="47"/>
      <c r="N100" s="47"/>
      <c r="O100" s="46">
        <v>1848.53</v>
      </c>
      <c r="P100" s="47"/>
      <c r="Q100" s="47"/>
    </row>
    <row r="101" spans="1:17" ht="15" x14ac:dyDescent="0.2">
      <c r="A101" s="207" t="s">
        <v>68</v>
      </c>
      <c r="B101" s="208"/>
      <c r="C101" s="208"/>
      <c r="D101" s="208"/>
      <c r="E101" s="208"/>
      <c r="F101" s="208"/>
      <c r="G101" s="208"/>
      <c r="H101" s="208"/>
      <c r="I101" s="208"/>
      <c r="J101" s="46">
        <v>52990</v>
      </c>
      <c r="K101" s="47"/>
      <c r="L101" s="47"/>
      <c r="M101" s="47"/>
      <c r="N101" s="47"/>
      <c r="O101" s="46">
        <v>1848.53</v>
      </c>
      <c r="P101" s="47"/>
      <c r="Q101" s="47"/>
    </row>
    <row r="102" spans="1:17" ht="15" x14ac:dyDescent="0.2">
      <c r="A102" s="207" t="s">
        <v>69</v>
      </c>
      <c r="B102" s="208"/>
      <c r="C102" s="208"/>
      <c r="D102" s="208"/>
      <c r="E102" s="208"/>
      <c r="F102" s="208"/>
      <c r="G102" s="208"/>
      <c r="H102" s="208"/>
      <c r="I102" s="208"/>
      <c r="J102" s="47"/>
      <c r="K102" s="47"/>
      <c r="L102" s="47"/>
      <c r="M102" s="47"/>
      <c r="N102" s="47"/>
      <c r="O102" s="47"/>
      <c r="P102" s="47"/>
      <c r="Q102" s="47"/>
    </row>
    <row r="103" spans="1:17" ht="15" x14ac:dyDescent="0.2">
      <c r="A103" s="207" t="s">
        <v>72</v>
      </c>
      <c r="B103" s="208"/>
      <c r="C103" s="208"/>
      <c r="D103" s="208"/>
      <c r="E103" s="208"/>
      <c r="F103" s="208"/>
      <c r="G103" s="208"/>
      <c r="H103" s="208"/>
      <c r="I103" s="208"/>
      <c r="J103" s="46">
        <v>25476</v>
      </c>
      <c r="K103" s="47"/>
      <c r="L103" s="47"/>
      <c r="M103" s="47"/>
      <c r="N103" s="47"/>
      <c r="O103" s="47"/>
      <c r="P103" s="47"/>
      <c r="Q103" s="47"/>
    </row>
    <row r="104" spans="1:17" ht="15" x14ac:dyDescent="0.2">
      <c r="A104" s="207" t="s">
        <v>73</v>
      </c>
      <c r="B104" s="208"/>
      <c r="C104" s="208"/>
      <c r="D104" s="208"/>
      <c r="E104" s="208"/>
      <c r="F104" s="208"/>
      <c r="G104" s="208"/>
      <c r="H104" s="208"/>
      <c r="I104" s="208"/>
      <c r="J104" s="46">
        <v>17324</v>
      </c>
      <c r="K104" s="47"/>
      <c r="L104" s="47"/>
      <c r="M104" s="47"/>
      <c r="N104" s="47"/>
      <c r="O104" s="47"/>
      <c r="P104" s="47"/>
      <c r="Q104" s="47"/>
    </row>
    <row r="105" spans="1:17" ht="15" x14ac:dyDescent="0.2">
      <c r="A105" s="207" t="s">
        <v>74</v>
      </c>
      <c r="B105" s="208"/>
      <c r="C105" s="208"/>
      <c r="D105" s="208"/>
      <c r="E105" s="208"/>
      <c r="F105" s="208"/>
      <c r="G105" s="208"/>
      <c r="H105" s="208"/>
      <c r="I105" s="208"/>
      <c r="J105" s="46">
        <v>10190</v>
      </c>
      <c r="K105" s="47"/>
      <c r="L105" s="47"/>
      <c r="M105" s="47"/>
      <c r="N105" s="47"/>
      <c r="O105" s="47"/>
      <c r="P105" s="47"/>
      <c r="Q105" s="47"/>
    </row>
    <row r="106" spans="1:17" ht="15" x14ac:dyDescent="0.2">
      <c r="A106" s="209" t="s">
        <v>1930</v>
      </c>
      <c r="B106" s="208"/>
      <c r="C106" s="208"/>
      <c r="D106" s="208"/>
      <c r="E106" s="208"/>
      <c r="F106" s="208"/>
      <c r="G106" s="208"/>
      <c r="H106" s="208"/>
      <c r="I106" s="208"/>
      <c r="J106" s="49">
        <v>52990</v>
      </c>
      <c r="K106" s="47"/>
      <c r="L106" s="47"/>
      <c r="M106" s="47"/>
      <c r="N106" s="47"/>
      <c r="O106" s="49">
        <v>1848.53</v>
      </c>
      <c r="P106" s="47"/>
      <c r="Q106" s="47"/>
    </row>
    <row r="107" spans="1:17" ht="19.149999999999999" customHeight="1" x14ac:dyDescent="0.2">
      <c r="A107" s="210" t="s">
        <v>1931</v>
      </c>
      <c r="B107" s="208"/>
      <c r="C107" s="208"/>
      <c r="D107" s="208"/>
      <c r="E107" s="208"/>
      <c r="F107" s="208"/>
      <c r="G107" s="208"/>
      <c r="H107" s="208"/>
      <c r="I107" s="208"/>
      <c r="J107" s="208"/>
      <c r="K107" s="208"/>
      <c r="L107" s="208"/>
      <c r="M107" s="208"/>
      <c r="N107" s="208"/>
      <c r="O107" s="208"/>
      <c r="P107" s="208"/>
      <c r="Q107" s="208"/>
    </row>
    <row r="108" spans="1:17" ht="19.149999999999999" customHeight="1" x14ac:dyDescent="0.2">
      <c r="A108" s="207" t="s">
        <v>1932</v>
      </c>
      <c r="B108" s="208"/>
      <c r="C108" s="208"/>
      <c r="D108" s="208"/>
      <c r="E108" s="208"/>
      <c r="F108" s="208"/>
      <c r="G108" s="208"/>
      <c r="H108" s="208"/>
      <c r="I108" s="208"/>
      <c r="J108" s="208"/>
      <c r="K108" s="208"/>
      <c r="L108" s="208"/>
      <c r="M108" s="208"/>
      <c r="N108" s="208"/>
      <c r="O108" s="208"/>
      <c r="P108" s="208"/>
      <c r="Q108" s="208"/>
    </row>
    <row r="109" spans="1:17" ht="63" x14ac:dyDescent="0.2">
      <c r="A109" s="42" t="s">
        <v>484</v>
      </c>
      <c r="B109" s="43" t="s">
        <v>1933</v>
      </c>
      <c r="C109" s="44" t="s">
        <v>1934</v>
      </c>
      <c r="D109" s="31" t="s">
        <v>248</v>
      </c>
      <c r="E109" s="45" t="s">
        <v>1935</v>
      </c>
      <c r="F109" s="46">
        <v>12.78</v>
      </c>
      <c r="G109" s="46">
        <v>12.78</v>
      </c>
      <c r="H109" s="47"/>
      <c r="I109" s="47"/>
      <c r="J109" s="47">
        <v>102</v>
      </c>
      <c r="K109" s="47">
        <v>102</v>
      </c>
      <c r="L109" s="47"/>
      <c r="M109" s="47"/>
      <c r="N109" s="47">
        <v>1.36</v>
      </c>
      <c r="O109" s="47">
        <v>10.88</v>
      </c>
      <c r="P109" s="47"/>
      <c r="Q109" s="47"/>
    </row>
    <row r="110" spans="1:17" ht="63" x14ac:dyDescent="0.2">
      <c r="A110" s="42" t="s">
        <v>485</v>
      </c>
      <c r="B110" s="43" t="s">
        <v>1898</v>
      </c>
      <c r="C110" s="44" t="s">
        <v>1936</v>
      </c>
      <c r="D110" s="31" t="s">
        <v>248</v>
      </c>
      <c r="E110" s="45" t="s">
        <v>1937</v>
      </c>
      <c r="F110" s="46">
        <v>16.91</v>
      </c>
      <c r="G110" s="46">
        <v>16.91</v>
      </c>
      <c r="H110" s="47"/>
      <c r="I110" s="47"/>
      <c r="J110" s="47">
        <v>930</v>
      </c>
      <c r="K110" s="47">
        <v>930</v>
      </c>
      <c r="L110" s="47"/>
      <c r="M110" s="47"/>
      <c r="N110" s="47">
        <v>1.8</v>
      </c>
      <c r="O110" s="47">
        <v>99</v>
      </c>
      <c r="P110" s="47"/>
      <c r="Q110" s="47"/>
    </row>
    <row r="111" spans="1:17" ht="63" x14ac:dyDescent="0.2">
      <c r="A111" s="42" t="s">
        <v>486</v>
      </c>
      <c r="B111" s="43" t="s">
        <v>1938</v>
      </c>
      <c r="C111" s="44" t="s">
        <v>1939</v>
      </c>
      <c r="D111" s="31" t="s">
        <v>1940</v>
      </c>
      <c r="E111" s="48">
        <v>63</v>
      </c>
      <c r="F111" s="46">
        <v>15.62</v>
      </c>
      <c r="G111" s="46">
        <v>15.62</v>
      </c>
      <c r="H111" s="47"/>
      <c r="I111" s="47"/>
      <c r="J111" s="47">
        <v>984</v>
      </c>
      <c r="K111" s="47">
        <v>984</v>
      </c>
      <c r="L111" s="47"/>
      <c r="M111" s="47"/>
      <c r="N111" s="47">
        <v>1.22</v>
      </c>
      <c r="O111" s="47">
        <v>76.86</v>
      </c>
      <c r="P111" s="47"/>
      <c r="Q111" s="47"/>
    </row>
    <row r="112" spans="1:17" ht="96" x14ac:dyDescent="0.2">
      <c r="A112" s="42" t="s">
        <v>488</v>
      </c>
      <c r="B112" s="43" t="s">
        <v>1892</v>
      </c>
      <c r="C112" s="44" t="s">
        <v>1893</v>
      </c>
      <c r="D112" s="31" t="s">
        <v>1894</v>
      </c>
      <c r="E112" s="48">
        <v>63</v>
      </c>
      <c r="F112" s="46">
        <v>4.0999999999999996</v>
      </c>
      <c r="G112" s="46">
        <v>4.0999999999999996</v>
      </c>
      <c r="H112" s="47"/>
      <c r="I112" s="47"/>
      <c r="J112" s="47">
        <v>258</v>
      </c>
      <c r="K112" s="47">
        <v>258</v>
      </c>
      <c r="L112" s="47"/>
      <c r="M112" s="47"/>
      <c r="N112" s="47">
        <v>0.32</v>
      </c>
      <c r="O112" s="47">
        <v>20.16</v>
      </c>
      <c r="P112" s="47"/>
      <c r="Q112" s="47"/>
    </row>
    <row r="113" spans="1:17" ht="15" x14ac:dyDescent="0.2">
      <c r="A113" s="207" t="s">
        <v>60</v>
      </c>
      <c r="B113" s="208"/>
      <c r="C113" s="208"/>
      <c r="D113" s="208"/>
      <c r="E113" s="208"/>
      <c r="F113" s="208"/>
      <c r="G113" s="208"/>
      <c r="H113" s="208"/>
      <c r="I113" s="208"/>
      <c r="J113" s="46">
        <v>2274</v>
      </c>
      <c r="K113" s="46">
        <v>2274</v>
      </c>
      <c r="L113" s="47"/>
      <c r="M113" s="47"/>
      <c r="N113" s="47"/>
      <c r="O113" s="46">
        <v>206.9</v>
      </c>
      <c r="P113" s="47"/>
      <c r="Q113" s="47"/>
    </row>
    <row r="114" spans="1:17" ht="15" x14ac:dyDescent="0.2">
      <c r="A114" s="207" t="s">
        <v>740</v>
      </c>
      <c r="B114" s="208"/>
      <c r="C114" s="208"/>
      <c r="D114" s="208"/>
      <c r="E114" s="208"/>
      <c r="F114" s="208"/>
      <c r="G114" s="208"/>
      <c r="H114" s="208"/>
      <c r="I114" s="208"/>
      <c r="J114" s="46">
        <v>2365</v>
      </c>
      <c r="K114" s="46">
        <v>2365</v>
      </c>
      <c r="L114" s="47"/>
      <c r="M114" s="47"/>
      <c r="N114" s="47"/>
      <c r="O114" s="46">
        <v>215.18</v>
      </c>
      <c r="P114" s="47"/>
      <c r="Q114" s="47"/>
    </row>
    <row r="115" spans="1:17" ht="15" x14ac:dyDescent="0.2">
      <c r="A115" s="207" t="s">
        <v>61</v>
      </c>
      <c r="B115" s="208"/>
      <c r="C115" s="208"/>
      <c r="D115" s="208"/>
      <c r="E115" s="208"/>
      <c r="F115" s="208"/>
      <c r="G115" s="208"/>
      <c r="H115" s="208"/>
      <c r="I115" s="208"/>
      <c r="J115" s="46">
        <v>1608</v>
      </c>
      <c r="K115" s="47"/>
      <c r="L115" s="47"/>
      <c r="M115" s="47"/>
      <c r="N115" s="47"/>
      <c r="O115" s="47"/>
      <c r="P115" s="47"/>
      <c r="Q115" s="47"/>
    </row>
    <row r="116" spans="1:17" ht="15" x14ac:dyDescent="0.2">
      <c r="A116" s="207" t="s">
        <v>62</v>
      </c>
      <c r="B116" s="208"/>
      <c r="C116" s="208"/>
      <c r="D116" s="208"/>
      <c r="E116" s="208"/>
      <c r="F116" s="208"/>
      <c r="G116" s="208"/>
      <c r="H116" s="208"/>
      <c r="I116" s="208"/>
      <c r="J116" s="46">
        <v>946</v>
      </c>
      <c r="K116" s="47"/>
      <c r="L116" s="47"/>
      <c r="M116" s="47"/>
      <c r="N116" s="47"/>
      <c r="O116" s="47"/>
      <c r="P116" s="47"/>
      <c r="Q116" s="47"/>
    </row>
    <row r="117" spans="1:17" ht="15" x14ac:dyDescent="0.2">
      <c r="A117" s="209" t="s">
        <v>1941</v>
      </c>
      <c r="B117" s="208"/>
      <c r="C117" s="208"/>
      <c r="D117" s="208"/>
      <c r="E117" s="208"/>
      <c r="F117" s="208"/>
      <c r="G117" s="208"/>
      <c r="H117" s="208"/>
      <c r="I117" s="208"/>
      <c r="J117" s="47"/>
      <c r="K117" s="47"/>
      <c r="L117" s="47"/>
      <c r="M117" s="47"/>
      <c r="N117" s="47"/>
      <c r="O117" s="47"/>
      <c r="P117" s="47"/>
      <c r="Q117" s="47"/>
    </row>
    <row r="118" spans="1:17" ht="15" x14ac:dyDescent="0.2">
      <c r="A118" s="207" t="s">
        <v>1883</v>
      </c>
      <c r="B118" s="208"/>
      <c r="C118" s="208"/>
      <c r="D118" s="208"/>
      <c r="E118" s="208"/>
      <c r="F118" s="208"/>
      <c r="G118" s="208"/>
      <c r="H118" s="208"/>
      <c r="I118" s="208"/>
      <c r="J118" s="46">
        <v>4919</v>
      </c>
      <c r="K118" s="47"/>
      <c r="L118" s="47"/>
      <c r="M118" s="47"/>
      <c r="N118" s="47"/>
      <c r="O118" s="46">
        <v>215.18</v>
      </c>
      <c r="P118" s="47"/>
      <c r="Q118" s="47"/>
    </row>
    <row r="119" spans="1:17" ht="15" x14ac:dyDescent="0.2">
      <c r="A119" s="207" t="s">
        <v>68</v>
      </c>
      <c r="B119" s="208"/>
      <c r="C119" s="208"/>
      <c r="D119" s="208"/>
      <c r="E119" s="208"/>
      <c r="F119" s="208"/>
      <c r="G119" s="208"/>
      <c r="H119" s="208"/>
      <c r="I119" s="208"/>
      <c r="J119" s="46">
        <v>4919</v>
      </c>
      <c r="K119" s="47"/>
      <c r="L119" s="47"/>
      <c r="M119" s="47"/>
      <c r="N119" s="47"/>
      <c r="O119" s="46">
        <v>215.18</v>
      </c>
      <c r="P119" s="47"/>
      <c r="Q119" s="47"/>
    </row>
    <row r="120" spans="1:17" ht="15" x14ac:dyDescent="0.2">
      <c r="A120" s="207" t="s">
        <v>69</v>
      </c>
      <c r="B120" s="208"/>
      <c r="C120" s="208"/>
      <c r="D120" s="208"/>
      <c r="E120" s="208"/>
      <c r="F120" s="208"/>
      <c r="G120" s="208"/>
      <c r="H120" s="208"/>
      <c r="I120" s="208"/>
      <c r="J120" s="47"/>
      <c r="K120" s="47"/>
      <c r="L120" s="47"/>
      <c r="M120" s="47"/>
      <c r="N120" s="47"/>
      <c r="O120" s="47"/>
      <c r="P120" s="47"/>
      <c r="Q120" s="47"/>
    </row>
    <row r="121" spans="1:17" ht="15" x14ac:dyDescent="0.2">
      <c r="A121" s="207" t="s">
        <v>72</v>
      </c>
      <c r="B121" s="208"/>
      <c r="C121" s="208"/>
      <c r="D121" s="208"/>
      <c r="E121" s="208"/>
      <c r="F121" s="208"/>
      <c r="G121" s="208"/>
      <c r="H121" s="208"/>
      <c r="I121" s="208"/>
      <c r="J121" s="46">
        <v>2365</v>
      </c>
      <c r="K121" s="47"/>
      <c r="L121" s="47"/>
      <c r="M121" s="47"/>
      <c r="N121" s="47"/>
      <c r="O121" s="47"/>
      <c r="P121" s="47"/>
      <c r="Q121" s="47"/>
    </row>
    <row r="122" spans="1:17" ht="15" x14ac:dyDescent="0.2">
      <c r="A122" s="207" t="s">
        <v>73</v>
      </c>
      <c r="B122" s="208"/>
      <c r="C122" s="208"/>
      <c r="D122" s="208"/>
      <c r="E122" s="208"/>
      <c r="F122" s="208"/>
      <c r="G122" s="208"/>
      <c r="H122" s="208"/>
      <c r="I122" s="208"/>
      <c r="J122" s="46">
        <v>1608</v>
      </c>
      <c r="K122" s="47"/>
      <c r="L122" s="47"/>
      <c r="M122" s="47"/>
      <c r="N122" s="47"/>
      <c r="O122" s="47"/>
      <c r="P122" s="47"/>
      <c r="Q122" s="47"/>
    </row>
    <row r="123" spans="1:17" ht="15" x14ac:dyDescent="0.2">
      <c r="A123" s="207" t="s">
        <v>74</v>
      </c>
      <c r="B123" s="208"/>
      <c r="C123" s="208"/>
      <c r="D123" s="208"/>
      <c r="E123" s="208"/>
      <c r="F123" s="208"/>
      <c r="G123" s="208"/>
      <c r="H123" s="208"/>
      <c r="I123" s="208"/>
      <c r="J123" s="46">
        <v>946</v>
      </c>
      <c r="K123" s="47"/>
      <c r="L123" s="47"/>
      <c r="M123" s="47"/>
      <c r="N123" s="47"/>
      <c r="O123" s="47"/>
      <c r="P123" s="47"/>
      <c r="Q123" s="47"/>
    </row>
    <row r="124" spans="1:17" ht="15" x14ac:dyDescent="0.2">
      <c r="A124" s="209" t="s">
        <v>1942</v>
      </c>
      <c r="B124" s="208"/>
      <c r="C124" s="208"/>
      <c r="D124" s="208"/>
      <c r="E124" s="208"/>
      <c r="F124" s="208"/>
      <c r="G124" s="208"/>
      <c r="H124" s="208"/>
      <c r="I124" s="208"/>
      <c r="J124" s="49">
        <v>4919</v>
      </c>
      <c r="K124" s="47"/>
      <c r="L124" s="47"/>
      <c r="M124" s="47"/>
      <c r="N124" s="47"/>
      <c r="O124" s="49">
        <v>215.18</v>
      </c>
      <c r="P124" s="47"/>
      <c r="Q124" s="47"/>
    </row>
    <row r="125" spans="1:17" ht="19.149999999999999" customHeight="1" x14ac:dyDescent="0.2">
      <c r="A125" s="210" t="s">
        <v>1943</v>
      </c>
      <c r="B125" s="208"/>
      <c r="C125" s="208"/>
      <c r="D125" s="208"/>
      <c r="E125" s="208"/>
      <c r="F125" s="208"/>
      <c r="G125" s="208"/>
      <c r="H125" s="208"/>
      <c r="I125" s="208"/>
      <c r="J125" s="208"/>
      <c r="K125" s="208"/>
      <c r="L125" s="208"/>
      <c r="M125" s="208"/>
      <c r="N125" s="208"/>
      <c r="O125" s="208"/>
      <c r="P125" s="208"/>
      <c r="Q125" s="208"/>
    </row>
    <row r="126" spans="1:17" ht="63" x14ac:dyDescent="0.2">
      <c r="A126" s="42" t="s">
        <v>489</v>
      </c>
      <c r="B126" s="43" t="s">
        <v>1944</v>
      </c>
      <c r="C126" s="44" t="s">
        <v>1945</v>
      </c>
      <c r="D126" s="31" t="s">
        <v>1946</v>
      </c>
      <c r="E126" s="48">
        <v>1</v>
      </c>
      <c r="F126" s="46">
        <v>18689.87</v>
      </c>
      <c r="G126" s="46">
        <v>18689.87</v>
      </c>
      <c r="H126" s="47"/>
      <c r="I126" s="47"/>
      <c r="J126" s="47">
        <v>18690</v>
      </c>
      <c r="K126" s="47">
        <v>18690</v>
      </c>
      <c r="L126" s="47"/>
      <c r="M126" s="47"/>
      <c r="N126" s="47">
        <v>1263</v>
      </c>
      <c r="O126" s="47">
        <v>1263</v>
      </c>
      <c r="P126" s="47"/>
      <c r="Q126" s="47"/>
    </row>
    <row r="127" spans="1:17" ht="72" x14ac:dyDescent="0.2">
      <c r="A127" s="42" t="s">
        <v>491</v>
      </c>
      <c r="B127" s="43" t="s">
        <v>1947</v>
      </c>
      <c r="C127" s="44" t="s">
        <v>1948</v>
      </c>
      <c r="D127" s="31" t="s">
        <v>1949</v>
      </c>
      <c r="E127" s="45" t="s">
        <v>1950</v>
      </c>
      <c r="F127" s="46">
        <v>107.88</v>
      </c>
      <c r="G127" s="46">
        <v>107.88</v>
      </c>
      <c r="H127" s="47"/>
      <c r="I127" s="47"/>
      <c r="J127" s="47">
        <v>324</v>
      </c>
      <c r="K127" s="47">
        <v>324</v>
      </c>
      <c r="L127" s="47"/>
      <c r="M127" s="47"/>
      <c r="N127" s="47">
        <v>7.29</v>
      </c>
      <c r="O127" s="47">
        <v>21.87</v>
      </c>
      <c r="P127" s="47"/>
      <c r="Q127" s="47"/>
    </row>
    <row r="128" spans="1:17" ht="15" x14ac:dyDescent="0.2">
      <c r="A128" s="207" t="s">
        <v>60</v>
      </c>
      <c r="B128" s="208"/>
      <c r="C128" s="208"/>
      <c r="D128" s="208"/>
      <c r="E128" s="208"/>
      <c r="F128" s="208"/>
      <c r="G128" s="208"/>
      <c r="H128" s="208"/>
      <c r="I128" s="208"/>
      <c r="J128" s="46">
        <v>19014</v>
      </c>
      <c r="K128" s="46">
        <v>19014</v>
      </c>
      <c r="L128" s="47"/>
      <c r="M128" s="47"/>
      <c r="N128" s="47"/>
      <c r="O128" s="46">
        <v>1284.8699999999999</v>
      </c>
      <c r="P128" s="47"/>
      <c r="Q128" s="47"/>
    </row>
    <row r="129" spans="1:17" ht="15" x14ac:dyDescent="0.2">
      <c r="A129" s="207" t="s">
        <v>740</v>
      </c>
      <c r="B129" s="208"/>
      <c r="C129" s="208"/>
      <c r="D129" s="208"/>
      <c r="E129" s="208"/>
      <c r="F129" s="208"/>
      <c r="G129" s="208"/>
      <c r="H129" s="208"/>
      <c r="I129" s="208"/>
      <c r="J129" s="46">
        <v>15424</v>
      </c>
      <c r="K129" s="46">
        <v>15424</v>
      </c>
      <c r="L129" s="47"/>
      <c r="M129" s="47"/>
      <c r="N129" s="47"/>
      <c r="O129" s="46">
        <v>1042.28</v>
      </c>
      <c r="P129" s="47"/>
      <c r="Q129" s="47"/>
    </row>
    <row r="130" spans="1:17" ht="15" x14ac:dyDescent="0.2">
      <c r="A130" s="207" t="s">
        <v>61</v>
      </c>
      <c r="B130" s="208"/>
      <c r="C130" s="208"/>
      <c r="D130" s="208"/>
      <c r="E130" s="208"/>
      <c r="F130" s="208"/>
      <c r="G130" s="208"/>
      <c r="H130" s="208"/>
      <c r="I130" s="208"/>
      <c r="J130" s="46">
        <v>10488</v>
      </c>
      <c r="K130" s="47"/>
      <c r="L130" s="47"/>
      <c r="M130" s="47"/>
      <c r="N130" s="47"/>
      <c r="O130" s="47"/>
      <c r="P130" s="47"/>
      <c r="Q130" s="47"/>
    </row>
    <row r="131" spans="1:17" ht="15" x14ac:dyDescent="0.2">
      <c r="A131" s="207" t="s">
        <v>62</v>
      </c>
      <c r="B131" s="208"/>
      <c r="C131" s="208"/>
      <c r="D131" s="208"/>
      <c r="E131" s="208"/>
      <c r="F131" s="208"/>
      <c r="G131" s="208"/>
      <c r="H131" s="208"/>
      <c r="I131" s="208"/>
      <c r="J131" s="46">
        <v>6170</v>
      </c>
      <c r="K131" s="47"/>
      <c r="L131" s="47"/>
      <c r="M131" s="47"/>
      <c r="N131" s="47"/>
      <c r="O131" s="47"/>
      <c r="P131" s="47"/>
      <c r="Q131" s="47"/>
    </row>
    <row r="132" spans="1:17" ht="15" x14ac:dyDescent="0.2">
      <c r="A132" s="209" t="s">
        <v>1951</v>
      </c>
      <c r="B132" s="208"/>
      <c r="C132" s="208"/>
      <c r="D132" s="208"/>
      <c r="E132" s="208"/>
      <c r="F132" s="208"/>
      <c r="G132" s="208"/>
      <c r="H132" s="208"/>
      <c r="I132" s="208"/>
      <c r="J132" s="47"/>
      <c r="K132" s="47"/>
      <c r="L132" s="47"/>
      <c r="M132" s="47"/>
      <c r="N132" s="47"/>
      <c r="O132" s="47"/>
      <c r="P132" s="47"/>
      <c r="Q132" s="47"/>
    </row>
    <row r="133" spans="1:17" ht="15" x14ac:dyDescent="0.2">
      <c r="A133" s="207" t="s">
        <v>1883</v>
      </c>
      <c r="B133" s="208"/>
      <c r="C133" s="208"/>
      <c r="D133" s="208"/>
      <c r="E133" s="208"/>
      <c r="F133" s="208"/>
      <c r="G133" s="208"/>
      <c r="H133" s="208"/>
      <c r="I133" s="208"/>
      <c r="J133" s="46">
        <v>32082</v>
      </c>
      <c r="K133" s="47"/>
      <c r="L133" s="47"/>
      <c r="M133" s="47"/>
      <c r="N133" s="47"/>
      <c r="O133" s="46">
        <v>1042.28</v>
      </c>
      <c r="P133" s="47"/>
      <c r="Q133" s="47"/>
    </row>
    <row r="134" spans="1:17" ht="15" x14ac:dyDescent="0.2">
      <c r="A134" s="207" t="s">
        <v>68</v>
      </c>
      <c r="B134" s="208"/>
      <c r="C134" s="208"/>
      <c r="D134" s="208"/>
      <c r="E134" s="208"/>
      <c r="F134" s="208"/>
      <c r="G134" s="208"/>
      <c r="H134" s="208"/>
      <c r="I134" s="208"/>
      <c r="J134" s="46">
        <v>32082</v>
      </c>
      <c r="K134" s="47"/>
      <c r="L134" s="47"/>
      <c r="M134" s="47"/>
      <c r="N134" s="47"/>
      <c r="O134" s="46">
        <v>1042.28</v>
      </c>
      <c r="P134" s="47"/>
      <c r="Q134" s="47"/>
    </row>
    <row r="135" spans="1:17" ht="15" x14ac:dyDescent="0.2">
      <c r="A135" s="207" t="s">
        <v>69</v>
      </c>
      <c r="B135" s="208"/>
      <c r="C135" s="208"/>
      <c r="D135" s="208"/>
      <c r="E135" s="208"/>
      <c r="F135" s="208"/>
      <c r="G135" s="208"/>
      <c r="H135" s="208"/>
      <c r="I135" s="208"/>
      <c r="J135" s="47"/>
      <c r="K135" s="47"/>
      <c r="L135" s="47"/>
      <c r="M135" s="47"/>
      <c r="N135" s="47"/>
      <c r="O135" s="47"/>
      <c r="P135" s="47"/>
      <c r="Q135" s="47"/>
    </row>
    <row r="136" spans="1:17" ht="15" x14ac:dyDescent="0.2">
      <c r="A136" s="207" t="s">
        <v>72</v>
      </c>
      <c r="B136" s="208"/>
      <c r="C136" s="208"/>
      <c r="D136" s="208"/>
      <c r="E136" s="208"/>
      <c r="F136" s="208"/>
      <c r="G136" s="208"/>
      <c r="H136" s="208"/>
      <c r="I136" s="208"/>
      <c r="J136" s="46">
        <v>15424</v>
      </c>
      <c r="K136" s="47"/>
      <c r="L136" s="47"/>
      <c r="M136" s="47"/>
      <c r="N136" s="47"/>
      <c r="O136" s="47"/>
      <c r="P136" s="47"/>
      <c r="Q136" s="47"/>
    </row>
    <row r="137" spans="1:17" ht="15" x14ac:dyDescent="0.2">
      <c r="A137" s="207" t="s">
        <v>73</v>
      </c>
      <c r="B137" s="208"/>
      <c r="C137" s="208"/>
      <c r="D137" s="208"/>
      <c r="E137" s="208"/>
      <c r="F137" s="208"/>
      <c r="G137" s="208"/>
      <c r="H137" s="208"/>
      <c r="I137" s="208"/>
      <c r="J137" s="46">
        <v>10488</v>
      </c>
      <c r="K137" s="47"/>
      <c r="L137" s="47"/>
      <c r="M137" s="47"/>
      <c r="N137" s="47"/>
      <c r="O137" s="47"/>
      <c r="P137" s="47"/>
      <c r="Q137" s="47"/>
    </row>
    <row r="138" spans="1:17" ht="15" x14ac:dyDescent="0.2">
      <c r="A138" s="207" t="s">
        <v>74</v>
      </c>
      <c r="B138" s="208"/>
      <c r="C138" s="208"/>
      <c r="D138" s="208"/>
      <c r="E138" s="208"/>
      <c r="F138" s="208"/>
      <c r="G138" s="208"/>
      <c r="H138" s="208"/>
      <c r="I138" s="208"/>
      <c r="J138" s="46">
        <v>6170</v>
      </c>
      <c r="K138" s="47"/>
      <c r="L138" s="47"/>
      <c r="M138" s="47"/>
      <c r="N138" s="47"/>
      <c r="O138" s="47"/>
      <c r="P138" s="47"/>
      <c r="Q138" s="47"/>
    </row>
    <row r="139" spans="1:17" ht="15" x14ac:dyDescent="0.2">
      <c r="A139" s="209" t="s">
        <v>1952</v>
      </c>
      <c r="B139" s="208"/>
      <c r="C139" s="208"/>
      <c r="D139" s="208"/>
      <c r="E139" s="208"/>
      <c r="F139" s="208"/>
      <c r="G139" s="208"/>
      <c r="H139" s="208"/>
      <c r="I139" s="208"/>
      <c r="J139" s="49">
        <v>32082</v>
      </c>
      <c r="K139" s="47"/>
      <c r="L139" s="47"/>
      <c r="M139" s="47"/>
      <c r="N139" s="47"/>
      <c r="O139" s="49">
        <v>1042.28</v>
      </c>
      <c r="P139" s="47"/>
      <c r="Q139" s="47"/>
    </row>
    <row r="140" spans="1:17" ht="19.149999999999999" customHeight="1" x14ac:dyDescent="0.2">
      <c r="A140" s="210" t="s">
        <v>1953</v>
      </c>
      <c r="B140" s="208"/>
      <c r="C140" s="208"/>
      <c r="D140" s="208"/>
      <c r="E140" s="208"/>
      <c r="F140" s="208"/>
      <c r="G140" s="208"/>
      <c r="H140" s="208"/>
      <c r="I140" s="208"/>
      <c r="J140" s="208"/>
      <c r="K140" s="208"/>
      <c r="L140" s="208"/>
      <c r="M140" s="208"/>
      <c r="N140" s="208"/>
      <c r="O140" s="208"/>
      <c r="P140" s="208"/>
      <c r="Q140" s="208"/>
    </row>
    <row r="141" spans="1:17" ht="63" x14ac:dyDescent="0.2">
      <c r="A141" s="42" t="s">
        <v>492</v>
      </c>
      <c r="B141" s="43" t="s">
        <v>1954</v>
      </c>
      <c r="C141" s="44" t="s">
        <v>1955</v>
      </c>
      <c r="D141" s="31" t="s">
        <v>1946</v>
      </c>
      <c r="E141" s="48">
        <v>1</v>
      </c>
      <c r="F141" s="46">
        <v>2486.06</v>
      </c>
      <c r="G141" s="46">
        <v>2486.06</v>
      </c>
      <c r="H141" s="47"/>
      <c r="I141" s="47"/>
      <c r="J141" s="47">
        <v>2486</v>
      </c>
      <c r="K141" s="47">
        <v>2486</v>
      </c>
      <c r="L141" s="47"/>
      <c r="M141" s="47"/>
      <c r="N141" s="47">
        <v>168</v>
      </c>
      <c r="O141" s="47">
        <v>168</v>
      </c>
      <c r="P141" s="47"/>
      <c r="Q141" s="47"/>
    </row>
    <row r="142" spans="1:17" ht="63" x14ac:dyDescent="0.2">
      <c r="A142" s="42" t="s">
        <v>494</v>
      </c>
      <c r="B142" s="43" t="s">
        <v>1956</v>
      </c>
      <c r="C142" s="44" t="s">
        <v>1957</v>
      </c>
      <c r="D142" s="31" t="s">
        <v>1949</v>
      </c>
      <c r="E142" s="45" t="s">
        <v>1958</v>
      </c>
      <c r="F142" s="46">
        <v>119.86</v>
      </c>
      <c r="G142" s="46">
        <v>119.86</v>
      </c>
      <c r="H142" s="47"/>
      <c r="I142" s="47"/>
      <c r="J142" s="47">
        <v>120</v>
      </c>
      <c r="K142" s="47">
        <v>120</v>
      </c>
      <c r="L142" s="47"/>
      <c r="M142" s="47"/>
      <c r="N142" s="47">
        <v>8.1</v>
      </c>
      <c r="O142" s="47">
        <v>8.1</v>
      </c>
      <c r="P142" s="47"/>
      <c r="Q142" s="47"/>
    </row>
    <row r="143" spans="1:17" ht="15" x14ac:dyDescent="0.2">
      <c r="A143" s="207" t="s">
        <v>60</v>
      </c>
      <c r="B143" s="208"/>
      <c r="C143" s="208"/>
      <c r="D143" s="208"/>
      <c r="E143" s="208"/>
      <c r="F143" s="208"/>
      <c r="G143" s="208"/>
      <c r="H143" s="208"/>
      <c r="I143" s="208"/>
      <c r="J143" s="46">
        <v>2606</v>
      </c>
      <c r="K143" s="46">
        <v>2606</v>
      </c>
      <c r="L143" s="47"/>
      <c r="M143" s="47"/>
      <c r="N143" s="47"/>
      <c r="O143" s="46">
        <v>176.1</v>
      </c>
      <c r="P143" s="47"/>
      <c r="Q143" s="47"/>
    </row>
    <row r="144" spans="1:17" ht="15" x14ac:dyDescent="0.2">
      <c r="A144" s="207" t="s">
        <v>740</v>
      </c>
      <c r="B144" s="208"/>
      <c r="C144" s="208"/>
      <c r="D144" s="208"/>
      <c r="E144" s="208"/>
      <c r="F144" s="208"/>
      <c r="G144" s="208"/>
      <c r="H144" s="208"/>
      <c r="I144" s="208"/>
      <c r="J144" s="46">
        <v>6764</v>
      </c>
      <c r="K144" s="46">
        <v>6764</v>
      </c>
      <c r="L144" s="47"/>
      <c r="M144" s="47"/>
      <c r="N144" s="47"/>
      <c r="O144" s="46">
        <v>457.12</v>
      </c>
      <c r="P144" s="47"/>
      <c r="Q144" s="47"/>
    </row>
    <row r="145" spans="1:17" ht="15" x14ac:dyDescent="0.2">
      <c r="A145" s="207" t="s">
        <v>61</v>
      </c>
      <c r="B145" s="208"/>
      <c r="C145" s="208"/>
      <c r="D145" s="208"/>
      <c r="E145" s="208"/>
      <c r="F145" s="208"/>
      <c r="G145" s="208"/>
      <c r="H145" s="208"/>
      <c r="I145" s="208"/>
      <c r="J145" s="46">
        <v>4600</v>
      </c>
      <c r="K145" s="47"/>
      <c r="L145" s="47"/>
      <c r="M145" s="47"/>
      <c r="N145" s="47"/>
      <c r="O145" s="47"/>
      <c r="P145" s="47"/>
      <c r="Q145" s="47"/>
    </row>
    <row r="146" spans="1:17" ht="15" x14ac:dyDescent="0.2">
      <c r="A146" s="207" t="s">
        <v>62</v>
      </c>
      <c r="B146" s="208"/>
      <c r="C146" s="208"/>
      <c r="D146" s="208"/>
      <c r="E146" s="208"/>
      <c r="F146" s="208"/>
      <c r="G146" s="208"/>
      <c r="H146" s="208"/>
      <c r="I146" s="208"/>
      <c r="J146" s="46">
        <v>2706</v>
      </c>
      <c r="K146" s="47"/>
      <c r="L146" s="47"/>
      <c r="M146" s="47"/>
      <c r="N146" s="47"/>
      <c r="O146" s="47"/>
      <c r="P146" s="47"/>
      <c r="Q146" s="47"/>
    </row>
    <row r="147" spans="1:17" ht="15" x14ac:dyDescent="0.2">
      <c r="A147" s="209" t="s">
        <v>1959</v>
      </c>
      <c r="B147" s="208"/>
      <c r="C147" s="208"/>
      <c r="D147" s="208"/>
      <c r="E147" s="208"/>
      <c r="F147" s="208"/>
      <c r="G147" s="208"/>
      <c r="H147" s="208"/>
      <c r="I147" s="208"/>
      <c r="J147" s="47"/>
      <c r="K147" s="47"/>
      <c r="L147" s="47"/>
      <c r="M147" s="47"/>
      <c r="N147" s="47"/>
      <c r="O147" s="47"/>
      <c r="P147" s="47"/>
      <c r="Q147" s="47"/>
    </row>
    <row r="148" spans="1:17" ht="15" x14ac:dyDescent="0.2">
      <c r="A148" s="207" t="s">
        <v>1883</v>
      </c>
      <c r="B148" s="208"/>
      <c r="C148" s="208"/>
      <c r="D148" s="208"/>
      <c r="E148" s="208"/>
      <c r="F148" s="208"/>
      <c r="G148" s="208"/>
      <c r="H148" s="208"/>
      <c r="I148" s="208"/>
      <c r="J148" s="46">
        <v>14070</v>
      </c>
      <c r="K148" s="47"/>
      <c r="L148" s="47"/>
      <c r="M148" s="47"/>
      <c r="N148" s="47"/>
      <c r="O148" s="46">
        <v>457.12</v>
      </c>
      <c r="P148" s="47"/>
      <c r="Q148" s="47"/>
    </row>
    <row r="149" spans="1:17" ht="15" x14ac:dyDescent="0.2">
      <c r="A149" s="207" t="s">
        <v>68</v>
      </c>
      <c r="B149" s="208"/>
      <c r="C149" s="208"/>
      <c r="D149" s="208"/>
      <c r="E149" s="208"/>
      <c r="F149" s="208"/>
      <c r="G149" s="208"/>
      <c r="H149" s="208"/>
      <c r="I149" s="208"/>
      <c r="J149" s="46">
        <v>14070</v>
      </c>
      <c r="K149" s="47"/>
      <c r="L149" s="47"/>
      <c r="M149" s="47"/>
      <c r="N149" s="47"/>
      <c r="O149" s="46">
        <v>457.12</v>
      </c>
      <c r="P149" s="47"/>
      <c r="Q149" s="47"/>
    </row>
    <row r="150" spans="1:17" ht="15" x14ac:dyDescent="0.2">
      <c r="A150" s="207" t="s">
        <v>69</v>
      </c>
      <c r="B150" s="208"/>
      <c r="C150" s="208"/>
      <c r="D150" s="208"/>
      <c r="E150" s="208"/>
      <c r="F150" s="208"/>
      <c r="G150" s="208"/>
      <c r="H150" s="208"/>
      <c r="I150" s="208"/>
      <c r="J150" s="47"/>
      <c r="K150" s="47"/>
      <c r="L150" s="47"/>
      <c r="M150" s="47"/>
      <c r="N150" s="47"/>
      <c r="O150" s="47"/>
      <c r="P150" s="47"/>
      <c r="Q150" s="47"/>
    </row>
    <row r="151" spans="1:17" ht="15" x14ac:dyDescent="0.2">
      <c r="A151" s="207" t="s">
        <v>72</v>
      </c>
      <c r="B151" s="208"/>
      <c r="C151" s="208"/>
      <c r="D151" s="208"/>
      <c r="E151" s="208"/>
      <c r="F151" s="208"/>
      <c r="G151" s="208"/>
      <c r="H151" s="208"/>
      <c r="I151" s="208"/>
      <c r="J151" s="46">
        <v>6764</v>
      </c>
      <c r="K151" s="47"/>
      <c r="L151" s="47"/>
      <c r="M151" s="47"/>
      <c r="N151" s="47"/>
      <c r="O151" s="47"/>
      <c r="P151" s="47"/>
      <c r="Q151" s="47"/>
    </row>
    <row r="152" spans="1:17" ht="15" x14ac:dyDescent="0.2">
      <c r="A152" s="207" t="s">
        <v>73</v>
      </c>
      <c r="B152" s="208"/>
      <c r="C152" s="208"/>
      <c r="D152" s="208"/>
      <c r="E152" s="208"/>
      <c r="F152" s="208"/>
      <c r="G152" s="208"/>
      <c r="H152" s="208"/>
      <c r="I152" s="208"/>
      <c r="J152" s="46">
        <v>4600</v>
      </c>
      <c r="K152" s="47"/>
      <c r="L152" s="47"/>
      <c r="M152" s="47"/>
      <c r="N152" s="47"/>
      <c r="O152" s="47"/>
      <c r="P152" s="47"/>
      <c r="Q152" s="47"/>
    </row>
    <row r="153" spans="1:17" ht="15" x14ac:dyDescent="0.2">
      <c r="A153" s="207" t="s">
        <v>74</v>
      </c>
      <c r="B153" s="208"/>
      <c r="C153" s="208"/>
      <c r="D153" s="208"/>
      <c r="E153" s="208"/>
      <c r="F153" s="208"/>
      <c r="G153" s="208"/>
      <c r="H153" s="208"/>
      <c r="I153" s="208"/>
      <c r="J153" s="46">
        <v>2706</v>
      </c>
      <c r="K153" s="47"/>
      <c r="L153" s="47"/>
      <c r="M153" s="47"/>
      <c r="N153" s="47"/>
      <c r="O153" s="47"/>
      <c r="P153" s="47"/>
      <c r="Q153" s="47"/>
    </row>
    <row r="154" spans="1:17" ht="15" x14ac:dyDescent="0.2">
      <c r="A154" s="209" t="s">
        <v>1960</v>
      </c>
      <c r="B154" s="208"/>
      <c r="C154" s="208"/>
      <c r="D154" s="208"/>
      <c r="E154" s="208"/>
      <c r="F154" s="208"/>
      <c r="G154" s="208"/>
      <c r="H154" s="208"/>
      <c r="I154" s="208"/>
      <c r="J154" s="49">
        <v>14070</v>
      </c>
      <c r="K154" s="47"/>
      <c r="L154" s="47"/>
      <c r="M154" s="47"/>
      <c r="N154" s="47"/>
      <c r="O154" s="49">
        <v>457.12</v>
      </c>
      <c r="P154" s="47"/>
      <c r="Q154" s="47"/>
    </row>
    <row r="155" spans="1:17" ht="19.149999999999999" customHeight="1" x14ac:dyDescent="0.2">
      <c r="A155" s="210" t="s">
        <v>1961</v>
      </c>
      <c r="B155" s="208"/>
      <c r="C155" s="208"/>
      <c r="D155" s="208"/>
      <c r="E155" s="208"/>
      <c r="F155" s="208"/>
      <c r="G155" s="208"/>
      <c r="H155" s="208"/>
      <c r="I155" s="208"/>
      <c r="J155" s="208"/>
      <c r="K155" s="208"/>
      <c r="L155" s="208"/>
      <c r="M155" s="208"/>
      <c r="N155" s="208"/>
      <c r="O155" s="208"/>
      <c r="P155" s="208"/>
      <c r="Q155" s="208"/>
    </row>
    <row r="156" spans="1:17" ht="72" x14ac:dyDescent="0.2">
      <c r="A156" s="42" t="s">
        <v>495</v>
      </c>
      <c r="B156" s="43" t="s">
        <v>1962</v>
      </c>
      <c r="C156" s="44" t="s">
        <v>1963</v>
      </c>
      <c r="D156" s="31" t="s">
        <v>1925</v>
      </c>
      <c r="E156" s="48">
        <v>2</v>
      </c>
      <c r="F156" s="46">
        <v>2909.93</v>
      </c>
      <c r="G156" s="46">
        <v>2909.93</v>
      </c>
      <c r="H156" s="47"/>
      <c r="I156" s="47"/>
      <c r="J156" s="47">
        <v>5820</v>
      </c>
      <c r="K156" s="47">
        <v>5820</v>
      </c>
      <c r="L156" s="47"/>
      <c r="M156" s="47"/>
      <c r="N156" s="47">
        <v>202.5</v>
      </c>
      <c r="O156" s="47">
        <v>405</v>
      </c>
      <c r="P156" s="47"/>
      <c r="Q156" s="47"/>
    </row>
    <row r="157" spans="1:17" ht="15" x14ac:dyDescent="0.2">
      <c r="A157" s="207" t="s">
        <v>60</v>
      </c>
      <c r="B157" s="208"/>
      <c r="C157" s="208"/>
      <c r="D157" s="208"/>
      <c r="E157" s="208"/>
      <c r="F157" s="208"/>
      <c r="G157" s="208"/>
      <c r="H157" s="208"/>
      <c r="I157" s="208"/>
      <c r="J157" s="46">
        <v>5820</v>
      </c>
      <c r="K157" s="46">
        <v>5820</v>
      </c>
      <c r="L157" s="47"/>
      <c r="M157" s="47"/>
      <c r="N157" s="47"/>
      <c r="O157" s="46">
        <v>405</v>
      </c>
      <c r="P157" s="47"/>
      <c r="Q157" s="47"/>
    </row>
    <row r="158" spans="1:17" ht="15" x14ac:dyDescent="0.2">
      <c r="A158" s="207" t="s">
        <v>740</v>
      </c>
      <c r="B158" s="208"/>
      <c r="C158" s="208"/>
      <c r="D158" s="208"/>
      <c r="E158" s="208"/>
      <c r="F158" s="208"/>
      <c r="G158" s="208"/>
      <c r="H158" s="208"/>
      <c r="I158" s="208"/>
      <c r="J158" s="46">
        <v>6053</v>
      </c>
      <c r="K158" s="46">
        <v>6053</v>
      </c>
      <c r="L158" s="47"/>
      <c r="M158" s="47"/>
      <c r="N158" s="47"/>
      <c r="O158" s="46">
        <v>421.2</v>
      </c>
      <c r="P158" s="47"/>
      <c r="Q158" s="47"/>
    </row>
    <row r="159" spans="1:17" ht="15" x14ac:dyDescent="0.2">
      <c r="A159" s="207" t="s">
        <v>61</v>
      </c>
      <c r="B159" s="208"/>
      <c r="C159" s="208"/>
      <c r="D159" s="208"/>
      <c r="E159" s="208"/>
      <c r="F159" s="208"/>
      <c r="G159" s="208"/>
      <c r="H159" s="208"/>
      <c r="I159" s="208"/>
      <c r="J159" s="46">
        <v>4116</v>
      </c>
      <c r="K159" s="47"/>
      <c r="L159" s="47"/>
      <c r="M159" s="47"/>
      <c r="N159" s="47"/>
      <c r="O159" s="47"/>
      <c r="P159" s="47"/>
      <c r="Q159" s="47"/>
    </row>
    <row r="160" spans="1:17" ht="15" x14ac:dyDescent="0.2">
      <c r="A160" s="207" t="s">
        <v>62</v>
      </c>
      <c r="B160" s="208"/>
      <c r="C160" s="208"/>
      <c r="D160" s="208"/>
      <c r="E160" s="208"/>
      <c r="F160" s="208"/>
      <c r="G160" s="208"/>
      <c r="H160" s="208"/>
      <c r="I160" s="208"/>
      <c r="J160" s="46">
        <v>2421</v>
      </c>
      <c r="K160" s="47"/>
      <c r="L160" s="47"/>
      <c r="M160" s="47"/>
      <c r="N160" s="47"/>
      <c r="O160" s="47"/>
      <c r="P160" s="47"/>
      <c r="Q160" s="47"/>
    </row>
    <row r="161" spans="1:17" ht="15" x14ac:dyDescent="0.2">
      <c r="A161" s="209" t="s">
        <v>1964</v>
      </c>
      <c r="B161" s="208"/>
      <c r="C161" s="208"/>
      <c r="D161" s="208"/>
      <c r="E161" s="208"/>
      <c r="F161" s="208"/>
      <c r="G161" s="208"/>
      <c r="H161" s="208"/>
      <c r="I161" s="208"/>
      <c r="J161" s="47"/>
      <c r="K161" s="47"/>
      <c r="L161" s="47"/>
      <c r="M161" s="47"/>
      <c r="N161" s="47"/>
      <c r="O161" s="47"/>
      <c r="P161" s="47"/>
      <c r="Q161" s="47"/>
    </row>
    <row r="162" spans="1:17" ht="15" x14ac:dyDescent="0.2">
      <c r="A162" s="207" t="s">
        <v>1883</v>
      </c>
      <c r="B162" s="208"/>
      <c r="C162" s="208"/>
      <c r="D162" s="208"/>
      <c r="E162" s="208"/>
      <c r="F162" s="208"/>
      <c r="G162" s="208"/>
      <c r="H162" s="208"/>
      <c r="I162" s="208"/>
      <c r="J162" s="46">
        <v>12590</v>
      </c>
      <c r="K162" s="47"/>
      <c r="L162" s="47"/>
      <c r="M162" s="47"/>
      <c r="N162" s="47"/>
      <c r="O162" s="46">
        <v>421.2</v>
      </c>
      <c r="P162" s="47"/>
      <c r="Q162" s="47"/>
    </row>
    <row r="163" spans="1:17" ht="15" x14ac:dyDescent="0.2">
      <c r="A163" s="207" t="s">
        <v>68</v>
      </c>
      <c r="B163" s="208"/>
      <c r="C163" s="208"/>
      <c r="D163" s="208"/>
      <c r="E163" s="208"/>
      <c r="F163" s="208"/>
      <c r="G163" s="208"/>
      <c r="H163" s="208"/>
      <c r="I163" s="208"/>
      <c r="J163" s="46">
        <v>12590</v>
      </c>
      <c r="K163" s="47"/>
      <c r="L163" s="47"/>
      <c r="M163" s="47"/>
      <c r="N163" s="47"/>
      <c r="O163" s="46">
        <v>421.2</v>
      </c>
      <c r="P163" s="47"/>
      <c r="Q163" s="47"/>
    </row>
    <row r="164" spans="1:17" ht="15" x14ac:dyDescent="0.2">
      <c r="A164" s="207" t="s">
        <v>69</v>
      </c>
      <c r="B164" s="208"/>
      <c r="C164" s="208"/>
      <c r="D164" s="208"/>
      <c r="E164" s="208"/>
      <c r="F164" s="208"/>
      <c r="G164" s="208"/>
      <c r="H164" s="208"/>
      <c r="I164" s="208"/>
      <c r="J164" s="47"/>
      <c r="K164" s="47"/>
      <c r="L164" s="47"/>
      <c r="M164" s="47"/>
      <c r="N164" s="47"/>
      <c r="O164" s="47"/>
      <c r="P164" s="47"/>
      <c r="Q164" s="47"/>
    </row>
    <row r="165" spans="1:17" ht="15" x14ac:dyDescent="0.2">
      <c r="A165" s="207" t="s">
        <v>72</v>
      </c>
      <c r="B165" s="208"/>
      <c r="C165" s="208"/>
      <c r="D165" s="208"/>
      <c r="E165" s="208"/>
      <c r="F165" s="208"/>
      <c r="G165" s="208"/>
      <c r="H165" s="208"/>
      <c r="I165" s="208"/>
      <c r="J165" s="46">
        <v>6053</v>
      </c>
      <c r="K165" s="47"/>
      <c r="L165" s="47"/>
      <c r="M165" s="47"/>
      <c r="N165" s="47"/>
      <c r="O165" s="47"/>
      <c r="P165" s="47"/>
      <c r="Q165" s="47"/>
    </row>
    <row r="166" spans="1:17" ht="15" x14ac:dyDescent="0.2">
      <c r="A166" s="207" t="s">
        <v>73</v>
      </c>
      <c r="B166" s="208"/>
      <c r="C166" s="208"/>
      <c r="D166" s="208"/>
      <c r="E166" s="208"/>
      <c r="F166" s="208"/>
      <c r="G166" s="208"/>
      <c r="H166" s="208"/>
      <c r="I166" s="208"/>
      <c r="J166" s="46">
        <v>4116</v>
      </c>
      <c r="K166" s="47"/>
      <c r="L166" s="47"/>
      <c r="M166" s="47"/>
      <c r="N166" s="47"/>
      <c r="O166" s="47"/>
      <c r="P166" s="47"/>
      <c r="Q166" s="47"/>
    </row>
    <row r="167" spans="1:17" ht="15" x14ac:dyDescent="0.2">
      <c r="A167" s="207" t="s">
        <v>74</v>
      </c>
      <c r="B167" s="208"/>
      <c r="C167" s="208"/>
      <c r="D167" s="208"/>
      <c r="E167" s="208"/>
      <c r="F167" s="208"/>
      <c r="G167" s="208"/>
      <c r="H167" s="208"/>
      <c r="I167" s="208"/>
      <c r="J167" s="46">
        <v>2421</v>
      </c>
      <c r="K167" s="47"/>
      <c r="L167" s="47"/>
      <c r="M167" s="47"/>
      <c r="N167" s="47"/>
      <c r="O167" s="47"/>
      <c r="P167" s="47"/>
      <c r="Q167" s="47"/>
    </row>
    <row r="168" spans="1:17" ht="15" x14ac:dyDescent="0.2">
      <c r="A168" s="209" t="s">
        <v>1965</v>
      </c>
      <c r="B168" s="208"/>
      <c r="C168" s="208"/>
      <c r="D168" s="208"/>
      <c r="E168" s="208"/>
      <c r="F168" s="208"/>
      <c r="G168" s="208"/>
      <c r="H168" s="208"/>
      <c r="I168" s="208"/>
      <c r="J168" s="49">
        <v>12590</v>
      </c>
      <c r="K168" s="47"/>
      <c r="L168" s="47"/>
      <c r="M168" s="47"/>
      <c r="N168" s="47"/>
      <c r="O168" s="49">
        <v>421.2</v>
      </c>
      <c r="P168" s="47"/>
      <c r="Q168" s="47"/>
    </row>
    <row r="169" spans="1:17" ht="15" x14ac:dyDescent="0.2">
      <c r="A169" s="211" t="s">
        <v>104</v>
      </c>
      <c r="B169" s="212"/>
      <c r="C169" s="212"/>
      <c r="D169" s="212"/>
      <c r="E169" s="212"/>
      <c r="F169" s="212"/>
      <c r="G169" s="212"/>
      <c r="H169" s="212"/>
      <c r="I169" s="212"/>
      <c r="J169" s="212"/>
      <c r="K169" s="212"/>
      <c r="L169" s="212"/>
      <c r="M169" s="212"/>
      <c r="N169" s="212"/>
      <c r="O169" s="212"/>
      <c r="P169" s="212"/>
      <c r="Q169" s="212"/>
    </row>
    <row r="170" spans="1:17" ht="15" x14ac:dyDescent="0.2">
      <c r="A170" s="207" t="s">
        <v>105</v>
      </c>
      <c r="B170" s="208"/>
      <c r="C170" s="208"/>
      <c r="D170" s="208"/>
      <c r="E170" s="208"/>
      <c r="F170" s="208"/>
      <c r="G170" s="208"/>
      <c r="H170" s="208"/>
      <c r="I170" s="208"/>
      <c r="J170" s="46">
        <v>72011</v>
      </c>
      <c r="K170" s="46">
        <v>72011</v>
      </c>
      <c r="L170" s="47"/>
      <c r="M170" s="47"/>
      <c r="N170" s="47"/>
      <c r="O170" s="46">
        <v>5292.09</v>
      </c>
      <c r="P170" s="47"/>
      <c r="Q170" s="47"/>
    </row>
    <row r="171" spans="1:17" ht="15" x14ac:dyDescent="0.2">
      <c r="A171" s="207" t="s">
        <v>802</v>
      </c>
      <c r="B171" s="208"/>
      <c r="C171" s="208"/>
      <c r="D171" s="208"/>
      <c r="E171" s="208"/>
      <c r="F171" s="208"/>
      <c r="G171" s="208"/>
      <c r="H171" s="208"/>
      <c r="I171" s="208"/>
      <c r="J171" s="46">
        <v>74594</v>
      </c>
      <c r="K171" s="46">
        <v>74594</v>
      </c>
      <c r="L171" s="47"/>
      <c r="M171" s="47"/>
      <c r="N171" s="47"/>
      <c r="O171" s="46">
        <v>5483.77</v>
      </c>
      <c r="P171" s="47"/>
      <c r="Q171" s="47"/>
    </row>
    <row r="172" spans="1:17" ht="15" x14ac:dyDescent="0.2">
      <c r="A172" s="207" t="s">
        <v>106</v>
      </c>
      <c r="B172" s="208"/>
      <c r="C172" s="208"/>
      <c r="D172" s="208"/>
      <c r="E172" s="208"/>
      <c r="F172" s="208"/>
      <c r="G172" s="208"/>
      <c r="H172" s="208"/>
      <c r="I172" s="208"/>
      <c r="J172" s="47"/>
      <c r="K172" s="47"/>
      <c r="L172" s="47"/>
      <c r="M172" s="47"/>
      <c r="N172" s="47"/>
      <c r="O172" s="47"/>
      <c r="P172" s="47"/>
      <c r="Q172" s="47"/>
    </row>
    <row r="173" spans="1:17" ht="26.1" customHeight="1" x14ac:dyDescent="0.2">
      <c r="A173" s="207" t="s">
        <v>1966</v>
      </c>
      <c r="B173" s="208"/>
      <c r="C173" s="208"/>
      <c r="D173" s="208"/>
      <c r="E173" s="208"/>
      <c r="F173" s="208"/>
      <c r="G173" s="208"/>
      <c r="H173" s="208"/>
      <c r="I173" s="208"/>
      <c r="J173" s="46">
        <v>21603</v>
      </c>
      <c r="K173" s="46">
        <v>21603</v>
      </c>
      <c r="L173" s="47"/>
      <c r="M173" s="47"/>
      <c r="N173" s="47"/>
      <c r="O173" s="46">
        <v>1587.627</v>
      </c>
      <c r="P173" s="47"/>
      <c r="Q173" s="47"/>
    </row>
    <row r="174" spans="1:17" ht="15" x14ac:dyDescent="0.2">
      <c r="A174" s="207" t="s">
        <v>1967</v>
      </c>
      <c r="B174" s="208"/>
      <c r="C174" s="208"/>
      <c r="D174" s="208"/>
      <c r="E174" s="208"/>
      <c r="F174" s="208"/>
      <c r="G174" s="208"/>
      <c r="H174" s="208"/>
      <c r="I174" s="208"/>
      <c r="J174" s="46">
        <v>-18724</v>
      </c>
      <c r="K174" s="46">
        <v>-18723</v>
      </c>
      <c r="L174" s="47"/>
      <c r="M174" s="47"/>
      <c r="N174" s="47"/>
      <c r="O174" s="46">
        <v>-1375.944</v>
      </c>
      <c r="P174" s="47"/>
      <c r="Q174" s="47"/>
    </row>
    <row r="175" spans="1:17" ht="15" x14ac:dyDescent="0.2">
      <c r="A175" s="207" t="s">
        <v>1968</v>
      </c>
      <c r="B175" s="208"/>
      <c r="C175" s="208"/>
      <c r="D175" s="208"/>
      <c r="E175" s="208"/>
      <c r="F175" s="208"/>
      <c r="G175" s="208"/>
      <c r="H175" s="208"/>
      <c r="I175" s="208"/>
      <c r="J175" s="46">
        <v>-4350</v>
      </c>
      <c r="K175" s="46">
        <v>-4350</v>
      </c>
      <c r="L175" s="47"/>
      <c r="M175" s="47"/>
      <c r="N175" s="47"/>
      <c r="O175" s="46">
        <v>-293.97719999999998</v>
      </c>
      <c r="P175" s="47"/>
      <c r="Q175" s="47"/>
    </row>
    <row r="176" spans="1:17" ht="15" x14ac:dyDescent="0.2">
      <c r="A176" s="207" t="s">
        <v>1969</v>
      </c>
      <c r="B176" s="208"/>
      <c r="C176" s="208"/>
      <c r="D176" s="208"/>
      <c r="E176" s="208"/>
      <c r="F176" s="208"/>
      <c r="G176" s="208"/>
      <c r="H176" s="208"/>
      <c r="I176" s="208"/>
      <c r="J176" s="46">
        <v>4054</v>
      </c>
      <c r="K176" s="46">
        <v>4054</v>
      </c>
      <c r="L176" s="47"/>
      <c r="M176" s="47"/>
      <c r="N176" s="47"/>
      <c r="O176" s="46">
        <v>273.97739999999999</v>
      </c>
      <c r="P176" s="47"/>
      <c r="Q176" s="47"/>
    </row>
    <row r="177" spans="1:17" ht="15" x14ac:dyDescent="0.2">
      <c r="A177" s="207" t="s">
        <v>61</v>
      </c>
      <c r="B177" s="208"/>
      <c r="C177" s="208"/>
      <c r="D177" s="208"/>
      <c r="E177" s="208"/>
      <c r="F177" s="208"/>
      <c r="G177" s="208"/>
      <c r="H177" s="208"/>
      <c r="I177" s="208"/>
      <c r="J177" s="46">
        <v>50724</v>
      </c>
      <c r="K177" s="47"/>
      <c r="L177" s="47"/>
      <c r="M177" s="47"/>
      <c r="N177" s="47"/>
      <c r="O177" s="47"/>
      <c r="P177" s="47"/>
      <c r="Q177" s="47"/>
    </row>
    <row r="178" spans="1:17" ht="15" x14ac:dyDescent="0.2">
      <c r="A178" s="207" t="s">
        <v>106</v>
      </c>
      <c r="B178" s="208"/>
      <c r="C178" s="208"/>
      <c r="D178" s="208"/>
      <c r="E178" s="208"/>
      <c r="F178" s="208"/>
      <c r="G178" s="208"/>
      <c r="H178" s="208"/>
      <c r="I178" s="208"/>
      <c r="J178" s="47"/>
      <c r="K178" s="47"/>
      <c r="L178" s="47"/>
      <c r="M178" s="47"/>
      <c r="N178" s="47"/>
      <c r="O178" s="47"/>
      <c r="P178" s="47"/>
      <c r="Q178" s="47"/>
    </row>
    <row r="179" spans="1:17" ht="15" x14ac:dyDescent="0.2">
      <c r="A179" s="207" t="s">
        <v>1970</v>
      </c>
      <c r="B179" s="208"/>
      <c r="C179" s="208"/>
      <c r="D179" s="208"/>
      <c r="E179" s="208"/>
      <c r="F179" s="208"/>
      <c r="G179" s="208"/>
      <c r="H179" s="208"/>
      <c r="I179" s="208"/>
      <c r="J179" s="46">
        <v>50724</v>
      </c>
      <c r="K179" s="47"/>
      <c r="L179" s="47"/>
      <c r="M179" s="47"/>
      <c r="N179" s="47"/>
      <c r="O179" s="47"/>
      <c r="P179" s="47"/>
      <c r="Q179" s="47"/>
    </row>
    <row r="180" spans="1:17" ht="15" x14ac:dyDescent="0.2">
      <c r="A180" s="207" t="s">
        <v>62</v>
      </c>
      <c r="B180" s="208"/>
      <c r="C180" s="208"/>
      <c r="D180" s="208"/>
      <c r="E180" s="208"/>
      <c r="F180" s="208"/>
      <c r="G180" s="208"/>
      <c r="H180" s="208"/>
      <c r="I180" s="208"/>
      <c r="J180" s="46">
        <v>29838</v>
      </c>
      <c r="K180" s="47"/>
      <c r="L180" s="47"/>
      <c r="M180" s="47"/>
      <c r="N180" s="47"/>
      <c r="O180" s="47"/>
      <c r="P180" s="47"/>
      <c r="Q180" s="47"/>
    </row>
    <row r="181" spans="1:17" ht="15" x14ac:dyDescent="0.2">
      <c r="A181" s="207" t="s">
        <v>106</v>
      </c>
      <c r="B181" s="208"/>
      <c r="C181" s="208"/>
      <c r="D181" s="208"/>
      <c r="E181" s="208"/>
      <c r="F181" s="208"/>
      <c r="G181" s="208"/>
      <c r="H181" s="208"/>
      <c r="I181" s="208"/>
      <c r="J181" s="47"/>
      <c r="K181" s="47"/>
      <c r="L181" s="47"/>
      <c r="M181" s="47"/>
      <c r="N181" s="47"/>
      <c r="O181" s="47"/>
      <c r="P181" s="47"/>
      <c r="Q181" s="47"/>
    </row>
    <row r="182" spans="1:17" ht="15" x14ac:dyDescent="0.2">
      <c r="A182" s="207" t="s">
        <v>1971</v>
      </c>
      <c r="B182" s="208"/>
      <c r="C182" s="208"/>
      <c r="D182" s="208"/>
      <c r="E182" s="208"/>
      <c r="F182" s="208"/>
      <c r="G182" s="208"/>
      <c r="H182" s="208"/>
      <c r="I182" s="208"/>
      <c r="J182" s="46">
        <v>29838</v>
      </c>
      <c r="K182" s="47"/>
      <c r="L182" s="47"/>
      <c r="M182" s="47"/>
      <c r="N182" s="47"/>
      <c r="O182" s="47"/>
      <c r="P182" s="47"/>
      <c r="Q182" s="47"/>
    </row>
    <row r="183" spans="1:17" ht="15" x14ac:dyDescent="0.2">
      <c r="A183" s="209" t="s">
        <v>115</v>
      </c>
      <c r="B183" s="208"/>
      <c r="C183" s="208"/>
      <c r="D183" s="208"/>
      <c r="E183" s="208"/>
      <c r="F183" s="208"/>
      <c r="G183" s="208"/>
      <c r="H183" s="208"/>
      <c r="I183" s="208"/>
      <c r="J183" s="47"/>
      <c r="K183" s="47"/>
      <c r="L183" s="47"/>
      <c r="M183" s="47"/>
      <c r="N183" s="47"/>
      <c r="O183" s="47"/>
      <c r="P183" s="47"/>
      <c r="Q183" s="47"/>
    </row>
    <row r="184" spans="1:17" ht="15" x14ac:dyDescent="0.2">
      <c r="A184" s="207" t="s">
        <v>1972</v>
      </c>
      <c r="B184" s="208"/>
      <c r="C184" s="208"/>
      <c r="D184" s="208"/>
      <c r="E184" s="208"/>
      <c r="F184" s="208"/>
      <c r="G184" s="208"/>
      <c r="H184" s="208"/>
      <c r="I184" s="208"/>
      <c r="J184" s="47"/>
      <c r="K184" s="47"/>
      <c r="L184" s="47"/>
      <c r="M184" s="47"/>
      <c r="N184" s="47"/>
      <c r="O184" s="47"/>
      <c r="P184" s="47"/>
      <c r="Q184" s="47"/>
    </row>
    <row r="185" spans="1:17" ht="15" x14ac:dyDescent="0.2">
      <c r="A185" s="207" t="s">
        <v>1973</v>
      </c>
      <c r="B185" s="208"/>
      <c r="C185" s="208"/>
      <c r="D185" s="208"/>
      <c r="E185" s="208"/>
      <c r="F185" s="208"/>
      <c r="G185" s="208"/>
      <c r="H185" s="208"/>
      <c r="I185" s="208"/>
      <c r="J185" s="47"/>
      <c r="K185" s="47"/>
      <c r="L185" s="47"/>
      <c r="M185" s="47"/>
      <c r="N185" s="47"/>
      <c r="O185" s="47"/>
      <c r="P185" s="47"/>
      <c r="Q185" s="47"/>
    </row>
    <row r="186" spans="1:17" ht="15" x14ac:dyDescent="0.2">
      <c r="A186" s="207" t="s">
        <v>1974</v>
      </c>
      <c r="B186" s="208"/>
      <c r="C186" s="208"/>
      <c r="D186" s="208"/>
      <c r="E186" s="208"/>
      <c r="F186" s="208"/>
      <c r="G186" s="208"/>
      <c r="H186" s="208"/>
      <c r="I186" s="208"/>
      <c r="J186" s="46">
        <v>50391</v>
      </c>
      <c r="K186" s="46">
        <v>50391</v>
      </c>
      <c r="L186" s="47"/>
      <c r="M186" s="47"/>
      <c r="N186" s="47"/>
      <c r="O186" s="46">
        <v>3831.12</v>
      </c>
      <c r="P186" s="47"/>
      <c r="Q186" s="47"/>
    </row>
    <row r="187" spans="1:17" ht="26.1" customHeight="1" x14ac:dyDescent="0.2">
      <c r="A187" s="207" t="s">
        <v>1975</v>
      </c>
      <c r="B187" s="208"/>
      <c r="C187" s="208"/>
      <c r="D187" s="208"/>
      <c r="E187" s="208"/>
      <c r="F187" s="208"/>
      <c r="G187" s="208"/>
      <c r="H187" s="208"/>
      <c r="I187" s="208"/>
      <c r="J187" s="46">
        <v>65508</v>
      </c>
      <c r="K187" s="46">
        <v>65508</v>
      </c>
      <c r="L187" s="47"/>
      <c r="M187" s="47"/>
      <c r="N187" s="47"/>
      <c r="O187" s="46">
        <v>4980.46</v>
      </c>
      <c r="P187" s="47"/>
      <c r="Q187" s="47"/>
    </row>
    <row r="188" spans="1:17" ht="15" x14ac:dyDescent="0.2">
      <c r="A188" s="207" t="s">
        <v>1976</v>
      </c>
      <c r="B188" s="208"/>
      <c r="C188" s="208"/>
      <c r="D188" s="208"/>
      <c r="E188" s="208"/>
      <c r="F188" s="208"/>
      <c r="G188" s="208"/>
      <c r="H188" s="208"/>
      <c r="I188" s="208"/>
      <c r="J188" s="46">
        <v>52406</v>
      </c>
      <c r="K188" s="46">
        <v>52406</v>
      </c>
      <c r="L188" s="47"/>
      <c r="M188" s="47"/>
      <c r="N188" s="47"/>
      <c r="O188" s="46">
        <v>3984.37</v>
      </c>
      <c r="P188" s="47"/>
      <c r="Q188" s="47"/>
    </row>
    <row r="189" spans="1:17" ht="15" x14ac:dyDescent="0.2">
      <c r="A189" s="207" t="s">
        <v>1977</v>
      </c>
      <c r="B189" s="208"/>
      <c r="C189" s="208"/>
      <c r="D189" s="208"/>
      <c r="E189" s="208"/>
      <c r="F189" s="208"/>
      <c r="G189" s="208"/>
      <c r="H189" s="208"/>
      <c r="I189" s="208"/>
      <c r="J189" s="47"/>
      <c r="K189" s="47"/>
      <c r="L189" s="47"/>
      <c r="M189" s="47"/>
      <c r="N189" s="47"/>
      <c r="O189" s="47"/>
      <c r="P189" s="47"/>
      <c r="Q189" s="47"/>
    </row>
    <row r="190" spans="1:17" ht="15" x14ac:dyDescent="0.2">
      <c r="A190" s="207" t="s">
        <v>1978</v>
      </c>
      <c r="B190" s="208"/>
      <c r="C190" s="208"/>
      <c r="D190" s="208"/>
      <c r="E190" s="208"/>
      <c r="F190" s="208"/>
      <c r="G190" s="208"/>
      <c r="H190" s="208"/>
      <c r="I190" s="208"/>
      <c r="J190" s="46">
        <v>19014</v>
      </c>
      <c r="K190" s="46">
        <v>19014</v>
      </c>
      <c r="L190" s="47"/>
      <c r="M190" s="47"/>
      <c r="N190" s="47"/>
      <c r="O190" s="46">
        <v>1284.8699999999999</v>
      </c>
      <c r="P190" s="47"/>
      <c r="Q190" s="47"/>
    </row>
    <row r="191" spans="1:17" ht="26.1" customHeight="1" x14ac:dyDescent="0.2">
      <c r="A191" s="207" t="s">
        <v>1975</v>
      </c>
      <c r="B191" s="208"/>
      <c r="C191" s="208"/>
      <c r="D191" s="208"/>
      <c r="E191" s="208"/>
      <c r="F191" s="208"/>
      <c r="G191" s="208"/>
      <c r="H191" s="208"/>
      <c r="I191" s="208"/>
      <c r="J191" s="46">
        <v>24718</v>
      </c>
      <c r="K191" s="46">
        <v>24718</v>
      </c>
      <c r="L191" s="47"/>
      <c r="M191" s="47"/>
      <c r="N191" s="47"/>
      <c r="O191" s="46">
        <v>1670.33</v>
      </c>
      <c r="P191" s="47"/>
      <c r="Q191" s="47"/>
    </row>
    <row r="192" spans="1:17" ht="15" x14ac:dyDescent="0.2">
      <c r="A192" s="207" t="s">
        <v>1976</v>
      </c>
      <c r="B192" s="208"/>
      <c r="C192" s="208"/>
      <c r="D192" s="208"/>
      <c r="E192" s="208"/>
      <c r="F192" s="208"/>
      <c r="G192" s="208"/>
      <c r="H192" s="208"/>
      <c r="I192" s="208"/>
      <c r="J192" s="46">
        <v>19774</v>
      </c>
      <c r="K192" s="46">
        <v>19774</v>
      </c>
      <c r="L192" s="47"/>
      <c r="M192" s="47"/>
      <c r="N192" s="47"/>
      <c r="O192" s="46">
        <v>1336.26</v>
      </c>
      <c r="P192" s="47"/>
      <c r="Q192" s="47"/>
    </row>
    <row r="193" spans="1:17" ht="15" x14ac:dyDescent="0.2">
      <c r="A193" s="207" t="s">
        <v>1979</v>
      </c>
      <c r="B193" s="208"/>
      <c r="C193" s="208"/>
      <c r="D193" s="208"/>
      <c r="E193" s="208"/>
      <c r="F193" s="208"/>
      <c r="G193" s="208"/>
      <c r="H193" s="208"/>
      <c r="I193" s="208"/>
      <c r="J193" s="46">
        <v>15424</v>
      </c>
      <c r="K193" s="46">
        <v>15424</v>
      </c>
      <c r="L193" s="47"/>
      <c r="M193" s="47"/>
      <c r="N193" s="47"/>
      <c r="O193" s="46">
        <v>1042.28</v>
      </c>
      <c r="P193" s="47"/>
      <c r="Q193" s="47"/>
    </row>
    <row r="194" spans="1:17" ht="15" x14ac:dyDescent="0.2">
      <c r="A194" s="207" t="s">
        <v>1980</v>
      </c>
      <c r="B194" s="208"/>
      <c r="C194" s="208"/>
      <c r="D194" s="208"/>
      <c r="E194" s="208"/>
      <c r="F194" s="208"/>
      <c r="G194" s="208"/>
      <c r="H194" s="208"/>
      <c r="I194" s="208"/>
      <c r="J194" s="47"/>
      <c r="K194" s="47"/>
      <c r="L194" s="47"/>
      <c r="M194" s="47"/>
      <c r="N194" s="47"/>
      <c r="O194" s="47"/>
      <c r="P194" s="47"/>
      <c r="Q194" s="47"/>
    </row>
    <row r="195" spans="1:17" ht="15" x14ac:dyDescent="0.2">
      <c r="A195" s="207" t="s">
        <v>1981</v>
      </c>
      <c r="B195" s="208"/>
      <c r="C195" s="208"/>
      <c r="D195" s="208"/>
      <c r="E195" s="208"/>
      <c r="F195" s="208"/>
      <c r="G195" s="208"/>
      <c r="H195" s="208"/>
      <c r="I195" s="208"/>
      <c r="J195" s="46">
        <v>2606</v>
      </c>
      <c r="K195" s="46">
        <v>2606</v>
      </c>
      <c r="L195" s="47"/>
      <c r="M195" s="47"/>
      <c r="N195" s="47"/>
      <c r="O195" s="46">
        <v>176.1</v>
      </c>
      <c r="P195" s="47"/>
      <c r="Q195" s="47"/>
    </row>
    <row r="196" spans="1:17" ht="26.1" customHeight="1" x14ac:dyDescent="0.2">
      <c r="A196" s="207" t="s">
        <v>1975</v>
      </c>
      <c r="B196" s="208"/>
      <c r="C196" s="208"/>
      <c r="D196" s="208"/>
      <c r="E196" s="208"/>
      <c r="F196" s="208"/>
      <c r="G196" s="208"/>
      <c r="H196" s="208"/>
      <c r="I196" s="208"/>
      <c r="J196" s="46">
        <v>3388</v>
      </c>
      <c r="K196" s="46">
        <v>3388</v>
      </c>
      <c r="L196" s="47"/>
      <c r="M196" s="47"/>
      <c r="N196" s="47"/>
      <c r="O196" s="46">
        <v>228.93</v>
      </c>
      <c r="P196" s="47"/>
      <c r="Q196" s="47"/>
    </row>
    <row r="197" spans="1:17" ht="15" x14ac:dyDescent="0.2">
      <c r="A197" s="207" t="s">
        <v>1976</v>
      </c>
      <c r="B197" s="208"/>
      <c r="C197" s="208"/>
      <c r="D197" s="208"/>
      <c r="E197" s="208"/>
      <c r="F197" s="208"/>
      <c r="G197" s="208"/>
      <c r="H197" s="208"/>
      <c r="I197" s="208"/>
      <c r="J197" s="46">
        <v>2710</v>
      </c>
      <c r="K197" s="46">
        <v>2710</v>
      </c>
      <c r="L197" s="47"/>
      <c r="M197" s="47"/>
      <c r="N197" s="47"/>
      <c r="O197" s="46">
        <v>183.14</v>
      </c>
      <c r="P197" s="47"/>
      <c r="Q197" s="47"/>
    </row>
    <row r="198" spans="1:17" ht="15" x14ac:dyDescent="0.2">
      <c r="A198" s="207" t="s">
        <v>1982</v>
      </c>
      <c r="B198" s="208"/>
      <c r="C198" s="208"/>
      <c r="D198" s="208"/>
      <c r="E198" s="208"/>
      <c r="F198" s="208"/>
      <c r="G198" s="208"/>
      <c r="H198" s="208"/>
      <c r="I198" s="208"/>
      <c r="J198" s="46">
        <v>6764</v>
      </c>
      <c r="K198" s="46">
        <v>6764</v>
      </c>
      <c r="L198" s="47"/>
      <c r="M198" s="47"/>
      <c r="N198" s="47"/>
      <c r="O198" s="46">
        <v>457.12</v>
      </c>
      <c r="P198" s="47"/>
      <c r="Q198" s="47"/>
    </row>
    <row r="199" spans="1:17" ht="15" x14ac:dyDescent="0.2">
      <c r="A199" s="207" t="s">
        <v>126</v>
      </c>
      <c r="B199" s="208"/>
      <c r="C199" s="208"/>
      <c r="D199" s="208"/>
      <c r="E199" s="208"/>
      <c r="F199" s="208"/>
      <c r="G199" s="208"/>
      <c r="H199" s="208"/>
      <c r="I199" s="208"/>
      <c r="J199" s="46">
        <v>74594</v>
      </c>
      <c r="K199" s="46">
        <v>74594</v>
      </c>
      <c r="L199" s="47"/>
      <c r="M199" s="47"/>
      <c r="N199" s="47"/>
      <c r="O199" s="46">
        <v>5483.77</v>
      </c>
      <c r="P199" s="47"/>
      <c r="Q199" s="47"/>
    </row>
    <row r="200" spans="1:17" ht="15" x14ac:dyDescent="0.2">
      <c r="A200" s="207" t="s">
        <v>1983</v>
      </c>
      <c r="B200" s="208"/>
      <c r="C200" s="208"/>
      <c r="D200" s="208"/>
      <c r="E200" s="208"/>
      <c r="F200" s="208"/>
      <c r="G200" s="208"/>
      <c r="H200" s="208"/>
      <c r="I200" s="208"/>
      <c r="J200" s="46">
        <v>50724</v>
      </c>
      <c r="K200" s="47"/>
      <c r="L200" s="47"/>
      <c r="M200" s="47"/>
      <c r="N200" s="47"/>
      <c r="O200" s="47"/>
      <c r="P200" s="47"/>
      <c r="Q200" s="47"/>
    </row>
    <row r="201" spans="1:17" ht="15" x14ac:dyDescent="0.2">
      <c r="A201" s="207" t="s">
        <v>1984</v>
      </c>
      <c r="B201" s="208"/>
      <c r="C201" s="208"/>
      <c r="D201" s="208"/>
      <c r="E201" s="208"/>
      <c r="F201" s="208"/>
      <c r="G201" s="208"/>
      <c r="H201" s="208"/>
      <c r="I201" s="208"/>
      <c r="J201" s="46">
        <v>29838</v>
      </c>
      <c r="K201" s="47"/>
      <c r="L201" s="47"/>
      <c r="M201" s="47"/>
      <c r="N201" s="47"/>
      <c r="O201" s="47"/>
      <c r="P201" s="47"/>
      <c r="Q201" s="47"/>
    </row>
    <row r="202" spans="1:17" ht="15" x14ac:dyDescent="0.2">
      <c r="A202" s="207" t="s">
        <v>131</v>
      </c>
      <c r="B202" s="208"/>
      <c r="C202" s="208"/>
      <c r="D202" s="208"/>
      <c r="E202" s="208"/>
      <c r="F202" s="208"/>
      <c r="G202" s="208"/>
      <c r="H202" s="208"/>
      <c r="I202" s="208"/>
      <c r="J202" s="46">
        <v>155156</v>
      </c>
      <c r="K202" s="47"/>
      <c r="L202" s="47"/>
      <c r="M202" s="47"/>
      <c r="N202" s="47"/>
      <c r="O202" s="46">
        <v>5483.77</v>
      </c>
      <c r="P202" s="47"/>
      <c r="Q202" s="47"/>
    </row>
    <row r="203" spans="1:17" ht="15" x14ac:dyDescent="0.2">
      <c r="A203" s="207" t="s">
        <v>68</v>
      </c>
      <c r="B203" s="208"/>
      <c r="C203" s="208"/>
      <c r="D203" s="208"/>
      <c r="E203" s="208"/>
      <c r="F203" s="208"/>
      <c r="G203" s="208"/>
      <c r="H203" s="208"/>
      <c r="I203" s="208"/>
      <c r="J203" s="46">
        <v>155156</v>
      </c>
      <c r="K203" s="47"/>
      <c r="L203" s="47"/>
      <c r="M203" s="47"/>
      <c r="N203" s="47"/>
      <c r="O203" s="46">
        <v>5483.77</v>
      </c>
      <c r="P203" s="47"/>
      <c r="Q203" s="47"/>
    </row>
    <row r="204" spans="1:17" ht="15" x14ac:dyDescent="0.2">
      <c r="A204" s="207" t="s">
        <v>69</v>
      </c>
      <c r="B204" s="208"/>
      <c r="C204" s="208"/>
      <c r="D204" s="208"/>
      <c r="E204" s="208"/>
      <c r="F204" s="208"/>
      <c r="G204" s="208"/>
      <c r="H204" s="208"/>
      <c r="I204" s="208"/>
      <c r="J204" s="47"/>
      <c r="K204" s="47"/>
      <c r="L204" s="47"/>
      <c r="M204" s="47"/>
      <c r="N204" s="47"/>
      <c r="O204" s="47"/>
      <c r="P204" s="47"/>
      <c r="Q204" s="47"/>
    </row>
    <row r="205" spans="1:17" ht="15" x14ac:dyDescent="0.2">
      <c r="A205" s="207" t="s">
        <v>72</v>
      </c>
      <c r="B205" s="208"/>
      <c r="C205" s="208"/>
      <c r="D205" s="208"/>
      <c r="E205" s="208"/>
      <c r="F205" s="208"/>
      <c r="G205" s="208"/>
      <c r="H205" s="208"/>
      <c r="I205" s="208"/>
      <c r="J205" s="46">
        <v>74594</v>
      </c>
      <c r="K205" s="47"/>
      <c r="L205" s="47"/>
      <c r="M205" s="47"/>
      <c r="N205" s="47"/>
      <c r="O205" s="47"/>
      <c r="P205" s="47"/>
      <c r="Q205" s="47"/>
    </row>
    <row r="206" spans="1:17" ht="15" x14ac:dyDescent="0.2">
      <c r="A206" s="207" t="s">
        <v>73</v>
      </c>
      <c r="B206" s="208"/>
      <c r="C206" s="208"/>
      <c r="D206" s="208"/>
      <c r="E206" s="208"/>
      <c r="F206" s="208"/>
      <c r="G206" s="208"/>
      <c r="H206" s="208"/>
      <c r="I206" s="208"/>
      <c r="J206" s="46">
        <v>50724</v>
      </c>
      <c r="K206" s="47"/>
      <c r="L206" s="47"/>
      <c r="M206" s="47"/>
      <c r="N206" s="47"/>
      <c r="O206" s="47"/>
      <c r="P206" s="47"/>
      <c r="Q206" s="47"/>
    </row>
    <row r="207" spans="1:17" ht="15" x14ac:dyDescent="0.2">
      <c r="A207" s="207" t="s">
        <v>74</v>
      </c>
      <c r="B207" s="208"/>
      <c r="C207" s="208"/>
      <c r="D207" s="208"/>
      <c r="E207" s="208"/>
      <c r="F207" s="208"/>
      <c r="G207" s="208"/>
      <c r="H207" s="208"/>
      <c r="I207" s="208"/>
      <c r="J207" s="46">
        <v>29838</v>
      </c>
      <c r="K207" s="47"/>
      <c r="L207" s="47"/>
      <c r="M207" s="47"/>
      <c r="N207" s="47"/>
      <c r="O207" s="47"/>
      <c r="P207" s="47"/>
      <c r="Q207" s="47"/>
    </row>
    <row r="208" spans="1:17" ht="15" x14ac:dyDescent="0.2">
      <c r="A208" s="209" t="s">
        <v>153</v>
      </c>
      <c r="B208" s="208"/>
      <c r="C208" s="208"/>
      <c r="D208" s="208"/>
      <c r="E208" s="208"/>
      <c r="F208" s="208"/>
      <c r="G208" s="208"/>
      <c r="H208" s="208"/>
      <c r="I208" s="208"/>
      <c r="J208" s="49">
        <v>155156</v>
      </c>
      <c r="K208" s="47"/>
      <c r="L208" s="47"/>
      <c r="M208" s="47"/>
      <c r="N208" s="47"/>
      <c r="O208" s="49">
        <v>5483.77</v>
      </c>
      <c r="P208" s="47"/>
      <c r="Q208" s="47"/>
    </row>
    <row r="209" spans="1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1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1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1:17" ht="15" x14ac:dyDescent="0.2">
      <c r="A212" s="215" t="s">
        <v>222</v>
      </c>
      <c r="B212" s="216"/>
      <c r="C212" s="216"/>
      <c r="D212" s="216"/>
      <c r="E212" s="216"/>
      <c r="F212" s="216"/>
      <c r="G212" s="216"/>
      <c r="H212" s="216"/>
      <c r="I212" s="216"/>
      <c r="J212" s="216"/>
      <c r="K212" s="216"/>
      <c r="L212" s="216"/>
      <c r="M212" s="216"/>
      <c r="N212" s="216"/>
      <c r="O212" s="216"/>
      <c r="P212" s="216"/>
      <c r="Q212" s="216"/>
    </row>
    <row r="213" spans="1:17" ht="15" x14ac:dyDescent="0.2">
      <c r="A213" s="217" t="s">
        <v>163</v>
      </c>
      <c r="B213" s="216"/>
      <c r="C213" s="216"/>
      <c r="D213" s="216"/>
      <c r="E213" s="216"/>
      <c r="F213" s="216"/>
      <c r="G213" s="216"/>
      <c r="H213" s="216"/>
      <c r="I213" s="216"/>
      <c r="J213" s="216"/>
      <c r="K213" s="216"/>
      <c r="L213" s="216"/>
      <c r="M213" s="216"/>
      <c r="N213" s="216"/>
      <c r="O213" s="216"/>
      <c r="P213" s="216"/>
      <c r="Q213" s="216"/>
    </row>
    <row r="214" spans="1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1:17" ht="15" x14ac:dyDescent="0.2">
      <c r="A215" s="215" t="s">
        <v>164</v>
      </c>
      <c r="B215" s="216"/>
      <c r="C215" s="216"/>
      <c r="D215" s="216"/>
      <c r="E215" s="216"/>
      <c r="F215" s="216"/>
      <c r="G215" s="216"/>
      <c r="H215" s="216"/>
      <c r="I215" s="216"/>
      <c r="J215" s="216"/>
      <c r="K215" s="216"/>
      <c r="L215" s="216"/>
      <c r="M215" s="216"/>
      <c r="N215" s="216"/>
      <c r="O215" s="216"/>
      <c r="P215" s="216"/>
      <c r="Q215" s="216"/>
    </row>
    <row r="216" spans="1:17" ht="15" x14ac:dyDescent="0.2">
      <c r="A216" s="217" t="s">
        <v>163</v>
      </c>
      <c r="B216" s="216"/>
      <c r="C216" s="216"/>
      <c r="D216" s="216"/>
      <c r="E216" s="216"/>
      <c r="F216" s="216"/>
      <c r="G216" s="216"/>
      <c r="H216" s="216"/>
      <c r="I216" s="216"/>
      <c r="J216" s="216"/>
      <c r="K216" s="216"/>
      <c r="L216" s="216"/>
      <c r="M216" s="216"/>
      <c r="N216" s="216"/>
      <c r="O216" s="216"/>
      <c r="P216" s="216"/>
      <c r="Q216" s="216"/>
    </row>
    <row r="217" spans="1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54"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J22:M22"/>
    <mergeCell ref="A26:Q26"/>
    <mergeCell ref="A51:I51"/>
    <mergeCell ref="A52:I52"/>
    <mergeCell ref="A53:I53"/>
    <mergeCell ref="A54:I54"/>
    <mergeCell ref="A55:I55"/>
    <mergeCell ref="N22:N24"/>
    <mergeCell ref="O22:O24"/>
    <mergeCell ref="P22:P24"/>
    <mergeCell ref="Q22:Q24"/>
    <mergeCell ref="F23:F24"/>
    <mergeCell ref="G23:I23"/>
    <mergeCell ref="J23:J24"/>
    <mergeCell ref="K23:M23"/>
    <mergeCell ref="A62:I62"/>
    <mergeCell ref="A63:Q63"/>
    <mergeCell ref="A67:I67"/>
    <mergeCell ref="A68:I68"/>
    <mergeCell ref="A69:I69"/>
    <mergeCell ref="A70:I70"/>
    <mergeCell ref="A56:I56"/>
    <mergeCell ref="A57:I57"/>
    <mergeCell ref="A58:I58"/>
    <mergeCell ref="A59:I59"/>
    <mergeCell ref="A60:I60"/>
    <mergeCell ref="A61:I61"/>
    <mergeCell ref="A77:I77"/>
    <mergeCell ref="A78:I78"/>
    <mergeCell ref="A79:Q79"/>
    <mergeCell ref="A95:I95"/>
    <mergeCell ref="A96:I96"/>
    <mergeCell ref="A97:I97"/>
    <mergeCell ref="A71:I71"/>
    <mergeCell ref="A72:I72"/>
    <mergeCell ref="A73:I73"/>
    <mergeCell ref="A74:I74"/>
    <mergeCell ref="A75:I75"/>
    <mergeCell ref="A76:I76"/>
    <mergeCell ref="A104:I104"/>
    <mergeCell ref="A105:I105"/>
    <mergeCell ref="A106:I106"/>
    <mergeCell ref="A107:Q107"/>
    <mergeCell ref="A108:Q108"/>
    <mergeCell ref="A113:I113"/>
    <mergeCell ref="A98:I98"/>
    <mergeCell ref="A99:I99"/>
    <mergeCell ref="A100:I100"/>
    <mergeCell ref="A101:I101"/>
    <mergeCell ref="A102:I102"/>
    <mergeCell ref="A103:I103"/>
    <mergeCell ref="A120:I120"/>
    <mergeCell ref="A121:I121"/>
    <mergeCell ref="A122:I122"/>
    <mergeCell ref="A123:I123"/>
    <mergeCell ref="A124:I124"/>
    <mergeCell ref="A125:Q125"/>
    <mergeCell ref="A114:I114"/>
    <mergeCell ref="A115:I115"/>
    <mergeCell ref="A116:I116"/>
    <mergeCell ref="A117:I117"/>
    <mergeCell ref="A118:I118"/>
    <mergeCell ref="A119:I119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132:I132"/>
    <mergeCell ref="A133:I133"/>
    <mergeCell ref="A148:I148"/>
    <mergeCell ref="A149:I149"/>
    <mergeCell ref="A150:I150"/>
    <mergeCell ref="A151:I151"/>
    <mergeCell ref="A152:I152"/>
    <mergeCell ref="A153:I153"/>
    <mergeCell ref="A140:Q140"/>
    <mergeCell ref="A143:I143"/>
    <mergeCell ref="A144:I144"/>
    <mergeCell ref="A145:I145"/>
    <mergeCell ref="A146:I146"/>
    <mergeCell ref="A147:I147"/>
    <mergeCell ref="A161:I161"/>
    <mergeCell ref="A162:I162"/>
    <mergeCell ref="A163:I163"/>
    <mergeCell ref="A164:I164"/>
    <mergeCell ref="A165:I165"/>
    <mergeCell ref="A166:I166"/>
    <mergeCell ref="A154:I154"/>
    <mergeCell ref="A155:Q155"/>
    <mergeCell ref="A157:I157"/>
    <mergeCell ref="A158:I158"/>
    <mergeCell ref="A159:I159"/>
    <mergeCell ref="A160:I160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Q169"/>
    <mergeCell ref="A170:I170"/>
    <mergeCell ref="A171:I171"/>
    <mergeCell ref="A172:I172"/>
    <mergeCell ref="A185:I185"/>
    <mergeCell ref="A186:I186"/>
    <mergeCell ref="A187:I187"/>
    <mergeCell ref="A188:I188"/>
    <mergeCell ref="A189:I189"/>
    <mergeCell ref="A190:I190"/>
    <mergeCell ref="A179:I179"/>
    <mergeCell ref="A180:I180"/>
    <mergeCell ref="A181:I181"/>
    <mergeCell ref="A182:I182"/>
    <mergeCell ref="A183:I183"/>
    <mergeCell ref="A184:I184"/>
    <mergeCell ref="A197:I197"/>
    <mergeCell ref="A198:I198"/>
    <mergeCell ref="A199:I199"/>
    <mergeCell ref="A200:I200"/>
    <mergeCell ref="A201:I201"/>
    <mergeCell ref="A202:I202"/>
    <mergeCell ref="A191:I191"/>
    <mergeCell ref="A192:I192"/>
    <mergeCell ref="A193:I193"/>
    <mergeCell ref="A194:I194"/>
    <mergeCell ref="A195:I195"/>
    <mergeCell ref="A196:I196"/>
    <mergeCell ref="A212:Q212"/>
    <mergeCell ref="A213:Q213"/>
    <mergeCell ref="A215:Q215"/>
    <mergeCell ref="A216:Q216"/>
    <mergeCell ref="A203:I203"/>
    <mergeCell ref="A204:I204"/>
    <mergeCell ref="A205:I205"/>
    <mergeCell ref="A206:I206"/>
    <mergeCell ref="A207:I207"/>
    <mergeCell ref="A208:I208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103</vt:i4>
      </vt:variant>
    </vt:vector>
  </HeadingPairs>
  <TitlesOfParts>
    <vt:vector size="123" baseType="lpstr">
      <vt:lpstr>Оглавление</vt:lpstr>
      <vt:lpstr>ССР 2016</vt:lpstr>
      <vt:lpstr>ССР 2000</vt:lpstr>
      <vt:lpstr>ОС 01-01</vt:lpstr>
      <vt:lpstr>ЛС 01-01-02</vt:lpstr>
      <vt:lpstr>ЛС 01-01-03</vt:lpstr>
      <vt:lpstr>ЛС 01-03-01</vt:lpstr>
      <vt:lpstr>ЛС 02-04-01</vt:lpstr>
      <vt:lpstr>ОС 02-05</vt:lpstr>
      <vt:lpstr>ЛС 02-05-02</vt:lpstr>
      <vt:lpstr>ЛС 02-05-07</vt:lpstr>
      <vt:lpstr>ЛС 02-06-01</vt:lpstr>
      <vt:lpstr>ОС 02-07</vt:lpstr>
      <vt:lpstr>ЛС 02-07-01</vt:lpstr>
      <vt:lpstr>ЛС 02-07-02</vt:lpstr>
      <vt:lpstr>ЛС 05-05-01</vt:lpstr>
      <vt:lpstr>ЛС 05-07-01</vt:lpstr>
      <vt:lpstr>ЛС 07-01-01</vt:lpstr>
      <vt:lpstr>ЛС 07-03-01</vt:lpstr>
      <vt:lpstr>ЛС 09-02-01</vt:lpstr>
      <vt:lpstr>'ЛС 01-01-02'!Constr</vt:lpstr>
      <vt:lpstr>'ЛС 01-01-03'!Constr</vt:lpstr>
      <vt:lpstr>'ЛС 01-03-01'!Constr</vt:lpstr>
      <vt:lpstr>'ЛС 02-04-01'!Constr</vt:lpstr>
      <vt:lpstr>'ЛС 02-05-02'!Constr</vt:lpstr>
      <vt:lpstr>'ЛС 02-05-07'!Constr</vt:lpstr>
      <vt:lpstr>'ЛС 02-06-01'!Constr</vt:lpstr>
      <vt:lpstr>'ЛС 02-07-01'!Constr</vt:lpstr>
      <vt:lpstr>'ЛС 02-07-02'!Constr</vt:lpstr>
      <vt:lpstr>'ЛС 05-05-01'!Constr</vt:lpstr>
      <vt:lpstr>'ЛС 05-07-01'!Constr</vt:lpstr>
      <vt:lpstr>'ЛС 07-01-01'!Constr</vt:lpstr>
      <vt:lpstr>'ЛС 07-03-01'!Constr</vt:lpstr>
      <vt:lpstr>'ЛС 09-02-01'!Constr</vt:lpstr>
      <vt:lpstr>'ЛС 01-01-02'!FOT</vt:lpstr>
      <vt:lpstr>'ЛС 01-01-03'!FOT</vt:lpstr>
      <vt:lpstr>'ЛС 01-03-01'!FOT</vt:lpstr>
      <vt:lpstr>'ЛС 02-04-01'!FOT</vt:lpstr>
      <vt:lpstr>'ЛС 02-05-02'!FOT</vt:lpstr>
      <vt:lpstr>'ЛС 02-05-07'!FOT</vt:lpstr>
      <vt:lpstr>'ЛС 02-06-01'!FOT</vt:lpstr>
      <vt:lpstr>'ЛС 02-07-01'!FOT</vt:lpstr>
      <vt:lpstr>'ЛС 02-07-02'!FOT</vt:lpstr>
      <vt:lpstr>'ЛС 05-05-01'!FOT</vt:lpstr>
      <vt:lpstr>'ЛС 05-07-01'!FOT</vt:lpstr>
      <vt:lpstr>'ЛС 07-01-01'!FOT</vt:lpstr>
      <vt:lpstr>'ЛС 07-03-01'!FOT</vt:lpstr>
      <vt:lpstr>'ЛС 09-02-01'!FOT</vt:lpstr>
      <vt:lpstr>'ЛС 01-01-02'!Ind</vt:lpstr>
      <vt:lpstr>'ЛС 01-01-03'!Ind</vt:lpstr>
      <vt:lpstr>'ЛС 01-03-01'!Ind</vt:lpstr>
      <vt:lpstr>'ЛС 02-04-01'!Ind</vt:lpstr>
      <vt:lpstr>'ЛС 02-05-02'!Ind</vt:lpstr>
      <vt:lpstr>'ЛС 02-05-07'!Ind</vt:lpstr>
      <vt:lpstr>'ЛС 02-06-01'!Ind</vt:lpstr>
      <vt:lpstr>'ЛС 02-07-01'!Ind</vt:lpstr>
      <vt:lpstr>'ЛС 02-07-02'!Ind</vt:lpstr>
      <vt:lpstr>'ЛС 05-05-01'!Ind</vt:lpstr>
      <vt:lpstr>'ЛС 05-07-01'!Ind</vt:lpstr>
      <vt:lpstr>'ЛС 07-01-01'!Ind</vt:lpstr>
      <vt:lpstr>'ЛС 07-03-01'!Ind</vt:lpstr>
      <vt:lpstr>'ЛС 09-02-01'!Ind</vt:lpstr>
      <vt:lpstr>'ЛС 01-01-02'!Obj</vt:lpstr>
      <vt:lpstr>'ЛС 01-01-03'!Obj</vt:lpstr>
      <vt:lpstr>'ЛС 01-03-01'!Obj</vt:lpstr>
      <vt:lpstr>'ЛС 02-04-01'!Obj</vt:lpstr>
      <vt:lpstr>'ЛС 02-05-02'!Obj</vt:lpstr>
      <vt:lpstr>'ЛС 02-05-07'!Obj</vt:lpstr>
      <vt:lpstr>'ЛС 02-06-01'!Obj</vt:lpstr>
      <vt:lpstr>'ЛС 02-07-01'!Obj</vt:lpstr>
      <vt:lpstr>'ЛС 02-07-02'!Obj</vt:lpstr>
      <vt:lpstr>'ЛС 05-05-01'!Obj</vt:lpstr>
      <vt:lpstr>'ЛС 05-07-01'!Obj</vt:lpstr>
      <vt:lpstr>'ЛС 07-01-01'!Obj</vt:lpstr>
      <vt:lpstr>'ЛС 07-03-01'!Obj</vt:lpstr>
      <vt:lpstr>'ЛС 09-02-01'!Obj</vt:lpstr>
      <vt:lpstr>'ЛС 01-01-02'!Obosn</vt:lpstr>
      <vt:lpstr>'ЛС 01-01-03'!Obosn</vt:lpstr>
      <vt:lpstr>'ЛС 01-03-01'!Obosn</vt:lpstr>
      <vt:lpstr>'ЛС 02-04-01'!Obosn</vt:lpstr>
      <vt:lpstr>'ЛС 02-05-02'!Obosn</vt:lpstr>
      <vt:lpstr>'ЛС 02-05-07'!Obosn</vt:lpstr>
      <vt:lpstr>'ЛС 02-06-01'!Obosn</vt:lpstr>
      <vt:lpstr>'ЛС 02-07-01'!Obosn</vt:lpstr>
      <vt:lpstr>'ЛС 02-07-02'!Obosn</vt:lpstr>
      <vt:lpstr>'ЛС 05-05-01'!Obosn</vt:lpstr>
      <vt:lpstr>'ЛС 05-07-01'!Obosn</vt:lpstr>
      <vt:lpstr>'ЛС 07-01-01'!Obosn</vt:lpstr>
      <vt:lpstr>'ЛС 07-03-01'!Obosn</vt:lpstr>
      <vt:lpstr>'ЛС 09-02-01'!Obosn</vt:lpstr>
      <vt:lpstr>'ЛС 01-01-02'!SmPr</vt:lpstr>
      <vt:lpstr>'ЛС 01-01-03'!SmPr</vt:lpstr>
      <vt:lpstr>'ЛС 01-03-01'!SmPr</vt:lpstr>
      <vt:lpstr>'ЛС 02-04-01'!SmPr</vt:lpstr>
      <vt:lpstr>'ЛС 02-05-02'!SmPr</vt:lpstr>
      <vt:lpstr>'ЛС 02-05-07'!SmPr</vt:lpstr>
      <vt:lpstr>'ЛС 02-06-01'!SmPr</vt:lpstr>
      <vt:lpstr>'ЛС 02-07-01'!SmPr</vt:lpstr>
      <vt:lpstr>'ЛС 02-07-02'!SmPr</vt:lpstr>
      <vt:lpstr>'ЛС 05-05-01'!SmPr</vt:lpstr>
      <vt:lpstr>'ЛС 05-07-01'!SmPr</vt:lpstr>
      <vt:lpstr>'ЛС 07-01-01'!SmPr</vt:lpstr>
      <vt:lpstr>'ЛС 07-03-01'!SmPr</vt:lpstr>
      <vt:lpstr>'ЛС 09-02-01'!SmPr</vt:lpstr>
      <vt:lpstr>'ЛС 01-01-02'!Заголовки_для_печати</vt:lpstr>
      <vt:lpstr>'ЛС 01-01-03'!Заголовки_для_печати</vt:lpstr>
      <vt:lpstr>'ЛС 01-03-01'!Заголовки_для_печати</vt:lpstr>
      <vt:lpstr>'ЛС 02-04-01'!Заголовки_для_печати</vt:lpstr>
      <vt:lpstr>'ЛС 02-05-02'!Заголовки_для_печати</vt:lpstr>
      <vt:lpstr>'ЛС 02-05-07'!Заголовки_для_печати</vt:lpstr>
      <vt:lpstr>'ЛС 02-06-01'!Заголовки_для_печати</vt:lpstr>
      <vt:lpstr>'ЛС 02-07-01'!Заголовки_для_печати</vt:lpstr>
      <vt:lpstr>'ЛС 02-07-02'!Заголовки_для_печати</vt:lpstr>
      <vt:lpstr>'ЛС 05-05-01'!Заголовки_для_печати</vt:lpstr>
      <vt:lpstr>'ЛС 05-07-01'!Заголовки_для_печати</vt:lpstr>
      <vt:lpstr>'ЛС 07-01-01'!Заголовки_для_печати</vt:lpstr>
      <vt:lpstr>'ЛС 07-03-01'!Заголовки_для_печати</vt:lpstr>
      <vt:lpstr>'ЛС 09-02-01'!Заголовки_для_печати</vt:lpstr>
      <vt:lpstr>'ОС 01-01'!Заголовки_для_печати</vt:lpstr>
      <vt:lpstr>'ОС 02-05'!Заголовки_для_печати</vt:lpstr>
      <vt:lpstr>'ОС 02-07'!Заголовки_для_печати</vt:lpstr>
      <vt:lpstr>'ССР 2000'!Область_печати</vt:lpstr>
      <vt:lpstr>'ССР 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Огулева Ирина Владимировна</dc:creator>
  <cp:lastModifiedBy>Огулева Ирина Владимировна</cp:lastModifiedBy>
  <dcterms:created xsi:type="dcterms:W3CDTF">2012-09-25T04:33:48Z</dcterms:created>
  <dcterms:modified xsi:type="dcterms:W3CDTF">2018-04-04T09:14:45Z</dcterms:modified>
</cp:coreProperties>
</file>