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estova-EP\Desktop\Солнечная реакторы\ДЗ на ЭТП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работ'!$20:$23</definedName>
    <definedName name="_xlnm.Print_Area" localSheetId="0">'График производства работ'!$A$1:$AA$78</definedName>
  </definedNames>
  <calcPr calcId="162913"/>
</workbook>
</file>

<file path=xl/calcChain.xml><?xml version="1.0" encoding="utf-8"?>
<calcChain xmlns="http://schemas.openxmlformats.org/spreadsheetml/2006/main">
  <c r="S13" i="17" l="1"/>
  <c r="W13" i="17"/>
  <c r="U14" i="17"/>
  <c r="D24" i="17" l="1"/>
  <c r="B24" i="17" l="1"/>
  <c r="C24" i="17" s="1"/>
  <c r="E24" i="17" s="1"/>
  <c r="F24" i="17" s="1"/>
  <c r="G24" i="17" s="1"/>
  <c r="H24" i="17" s="1"/>
  <c r="M24" i="17" l="1"/>
  <c r="N24" i="17" l="1"/>
  <c r="O24" i="17" s="1"/>
  <c r="P24" i="17" s="1"/>
  <c r="Q24" i="17" s="1"/>
  <c r="R24" i="17" s="1"/>
  <c r="S24" i="17" s="1"/>
  <c r="T24" i="17" s="1"/>
  <c r="U24" i="17" s="1"/>
  <c r="V24" i="17" s="1"/>
  <c r="W24" i="17" s="1"/>
  <c r="X24" i="17" s="1"/>
  <c r="Y24" i="17" s="1"/>
  <c r="Z24" i="17" s="1"/>
  <c r="AA24" i="17" s="1"/>
</calcChain>
</file>

<file path=xl/sharedStrings.xml><?xml version="1.0" encoding="utf-8"?>
<sst xmlns="http://schemas.openxmlformats.org/spreadsheetml/2006/main" count="179" uniqueCount="128">
  <si>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</si>
  <si>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</si>
  <si>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</si>
  <si>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</si>
  <si>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</si>
  <si>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</si>
  <si>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</si>
  <si>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</si>
  <si>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</si>
  <si>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Глава 8. Временные здания и сооружения</t>
  </si>
  <si>
    <t>Физические объемы по проекту</t>
  </si>
  <si>
    <t>Глава 9. Прочие работы и затраты</t>
  </si>
  <si>
    <t>IV кв.</t>
  </si>
  <si>
    <t>I кв.</t>
  </si>
  <si>
    <t>II кв.</t>
  </si>
  <si>
    <t>III кв.</t>
  </si>
  <si>
    <t>№</t>
  </si>
  <si>
    <t>количество</t>
  </si>
  <si>
    <t>Поставка обрудования</t>
  </si>
  <si>
    <t>Монтажные работы</t>
  </si>
  <si>
    <t>Наладочные работы</t>
  </si>
  <si>
    <t>Организационные мероприятия: в том числе,</t>
  </si>
  <si>
    <t>1.</t>
  </si>
  <si>
    <t xml:space="preserve">Строительные работы  </t>
  </si>
  <si>
    <t>Электромонтажные работы</t>
  </si>
  <si>
    <t>Кабельное хозяйство (прокладка силовых и контрольных кабелей)</t>
  </si>
  <si>
    <t>3.</t>
  </si>
  <si>
    <t>Заключение договора страхования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</si>
  <si>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</si>
  <si>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</si>
  <si>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</si>
  <si>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</si>
  <si>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</si>
  <si>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</si>
  <si>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</si>
  <si>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</si>
  <si>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</si>
  <si>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</si>
  <si>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</si>
  <si>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</si>
  <si>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Показатель</t>
  </si>
  <si>
    <t>Освоение (без НДС)</t>
  </si>
  <si>
    <t>тыс.руб.</t>
  </si>
  <si>
    <t>Финансирование (с НДС)</t>
  </si>
  <si>
    <t xml:space="preserve">График производства работ (освоения капитальных вложений и финансирования поставок, работ)          </t>
  </si>
  <si>
    <t>х</t>
  </si>
  <si>
    <t>Итого*</t>
  </si>
  <si>
    <t>* итоговая сумма должна быть равна предельной стоимости закупки</t>
  </si>
  <si>
    <t>Непредвиденные затраты</t>
  </si>
  <si>
    <t>Стоимость работ по договору в текущих ценах  руб. (без НДС)</t>
  </si>
  <si>
    <t xml:space="preserve">Общий объем освоения кап. вложений и финансирования за год руб. </t>
  </si>
  <si>
    <t xml:space="preserve">Освоение кап. вложений и финансирование за квартал руб. </t>
  </si>
  <si>
    <t xml:space="preserve">Освоение кап. вложений / финансирование за квартал руб. </t>
  </si>
  <si>
    <t>Ввод объекта в эксплуатацию</t>
  </si>
  <si>
    <t>Пусконаладочные работы</t>
  </si>
  <si>
    <t>Прочие затраты</t>
  </si>
  <si>
    <t xml:space="preserve">Общий объем освоения кап. вложений и финансирования по договору руб. </t>
  </si>
  <si>
    <r>
      <t>Показатели инвестиционной программы АО "Тюменьэнерго" по объекту (</t>
    </r>
    <r>
      <rPr>
        <b/>
        <i/>
        <sz val="12"/>
        <color rgb="FFFF0000"/>
        <rFont val="Times New Roman"/>
        <family val="1"/>
        <charset val="204"/>
      </rPr>
      <t>*заполняются филиалом на стадии КД</t>
    </r>
    <r>
      <rPr>
        <b/>
        <sz val="12"/>
        <color rgb="FFFF0000"/>
        <rFont val="Times New Roman"/>
        <family val="1"/>
        <charset val="204"/>
      </rPr>
      <t>) на 2019 год</t>
    </r>
  </si>
  <si>
    <t>ПС 35/10 кВ «Солнечная»</t>
  </si>
  <si>
    <t>20119 год</t>
  </si>
  <si>
    <t>1.1.1.2.</t>
  </si>
  <si>
    <t>1.1.2.</t>
  </si>
  <si>
    <t>1.1.3.</t>
  </si>
  <si>
    <t>1.1.3.1.</t>
  </si>
  <si>
    <t>1.1.3.2.</t>
  </si>
  <si>
    <t>2.</t>
  </si>
  <si>
    <t>2.1.</t>
  </si>
  <si>
    <t>Демонтажные работы</t>
  </si>
  <si>
    <t>Интеграция в существующую систему телемеханики</t>
  </si>
  <si>
    <t>Доставка бригады и техники на объект</t>
  </si>
  <si>
    <t>Релейная защита и автоматика</t>
  </si>
  <si>
    <t>Устройство временнх зданий и сооружений</t>
  </si>
  <si>
    <t>1.2.</t>
  </si>
  <si>
    <t>1.2.1.</t>
  </si>
  <si>
    <t>1.3.</t>
  </si>
  <si>
    <t>1.3.1.</t>
  </si>
  <si>
    <t>1.3.2.</t>
  </si>
  <si>
    <t>1.4.</t>
  </si>
  <si>
    <t>1.5.</t>
  </si>
  <si>
    <t xml:space="preserve">Общий объем капитальных вложений руб. (без НДС),
в том числе:                                                              </t>
  </si>
  <si>
    <t>Заземление (присоединение к общему контуру заземления ПС)</t>
  </si>
  <si>
    <t xml:space="preserve">Устройство фундаментов </t>
  </si>
  <si>
    <t>Монтаж опорных металлоконструкций</t>
  </si>
  <si>
    <t>Монтаж кабельных лотков</t>
  </si>
  <si>
    <t>Монтаж силовых и контрольных кабельных линий</t>
  </si>
  <si>
    <t>Поставка оборудования и материалов</t>
  </si>
  <si>
    <t xml:space="preserve">Монтаж оборудования </t>
  </si>
  <si>
    <t xml:space="preserve">Комплексные пуско-наладочные работы </t>
  </si>
  <si>
    <t>* при условии выбора  Подрядчиком авансирования по договору подряда</t>
  </si>
  <si>
    <t>Площадка ПС</t>
  </si>
  <si>
    <t>по реконструкции объекта ПС 35/10 кВ «Солнечная» (установка дугогасящих реакторов) для нужд филиала АО «Тюменьэнерго» Сургутские электрические сети.</t>
  </si>
  <si>
    <t>1.1</t>
  </si>
  <si>
    <t>1.1.1.1.</t>
  </si>
  <si>
    <t xml:space="preserve"> 1.1.1.</t>
  </si>
  <si>
    <t>1.2.2.</t>
  </si>
  <si>
    <t>1.2.3.</t>
  </si>
  <si>
    <t>1.2.4.</t>
  </si>
  <si>
    <t>1.3.3.</t>
  </si>
  <si>
    <t>1.4.1.</t>
  </si>
  <si>
    <t>1.4.2.</t>
  </si>
  <si>
    <t>3.1.</t>
  </si>
  <si>
    <t>3.2.</t>
  </si>
  <si>
    <t>4.</t>
  </si>
  <si>
    <t>5.</t>
  </si>
  <si>
    <t>5.1.</t>
  </si>
  <si>
    <t>5.2.</t>
  </si>
  <si>
    <t>5.3.</t>
  </si>
  <si>
    <t>5.4.</t>
  </si>
  <si>
    <t>5.5.</t>
  </si>
  <si>
    <t>6.</t>
  </si>
  <si>
    <t>7.</t>
  </si>
  <si>
    <t>7.1.</t>
  </si>
  <si>
    <t>7.2.</t>
  </si>
  <si>
    <t>7.3.</t>
  </si>
  <si>
    <t>8.</t>
  </si>
  <si>
    <t>9.</t>
  </si>
  <si>
    <t>10.</t>
  </si>
  <si>
    <t>11.</t>
  </si>
  <si>
    <t xml:space="preserve">Общий объем капитальных вложений руб.)                                                                 </t>
  </si>
  <si>
    <t>Аванс в размере не менее 30% от цены Договора (с НДС 20 %) *</t>
  </si>
  <si>
    <t>Погашение аванса на СМР и ПНР (справочно, с НДС 20 %)</t>
  </si>
  <si>
    <t>Погашение аванса на оборудование (справочно, с НДС 20 %)</t>
  </si>
  <si>
    <t>Погашение аванса на прочие работы и затраты  (справочно, с НДС 20 %)</t>
  </si>
  <si>
    <t>Оплата за выполненные работы и оборудование  (с НДС 20 %)</t>
  </si>
  <si>
    <t xml:space="preserve">Оплата прочих работ и затрат (с НДС 20 %) </t>
  </si>
  <si>
    <t xml:space="preserve">Оплата непредвиденных затрат  (с НДС 20 %) </t>
  </si>
  <si>
    <t>ИТОГО финансирование по месяцам (с НДС 20 %)</t>
  </si>
  <si>
    <t>Приложение 6 к ДЗ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</si>
</sst>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5" fillId="2" borderId="2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3" fontId="3" fillId="2" borderId="3" xfId="1" applyNumberFormat="1" applyFont="1" applyFill="1" applyBorder="1" applyAlignment="1">
      <alignment horizontal="right" vertical="center"/>
    </xf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3" fontId="3" fillId="2" borderId="8" xfId="1" applyNumberFormat="1" applyFont="1" applyFill="1" applyBorder="1" applyAlignment="1">
      <alignment horizontal="right" vertical="center"/>
    </xf>
    <xf numFmtId="3" fontId="3" fillId="2" borderId="9" xfId="1" applyNumberFormat="1" applyFont="1" applyFill="1" applyBorder="1" applyAlignment="1">
      <alignment horizontal="right" vertical="center"/>
    </xf>
    <xf numFmtId="0" fontId="5" fillId="2" borderId="8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4" fillId="0" borderId="11" xfId="1" applyFont="1" applyBorder="1"/>
    <xf numFmtId="0" fontId="2" fillId="0" borderId="11" xfId="1" applyFont="1" applyBorder="1"/>
    <xf numFmtId="0" fontId="5" fillId="2" borderId="12" xfId="1" applyFont="1" applyFill="1" applyBorder="1" applyAlignment="1">
      <alignment vertical="center" wrapText="1"/>
    </xf>
    <xf numFmtId="0" fontId="4" fillId="2" borderId="4" xfId="1" applyFont="1" applyFill="1" applyBorder="1"/>
    <xf numFmtId="0" fontId="4" fillId="2" borderId="4" xfId="1" applyFont="1" applyFill="1" applyBorder="1" applyAlignment="1"/>
    <xf numFmtId="0" fontId="4" fillId="2" borderId="13" xfId="1" applyFont="1" applyFill="1" applyBorder="1"/>
    <xf numFmtId="0" fontId="4" fillId="2" borderId="13" xfId="1" applyFont="1" applyFill="1" applyBorder="1" applyAlignment="1"/>
    <xf numFmtId="0" fontId="3" fillId="2" borderId="4" xfId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5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4" fillId="2" borderId="3" xfId="1" applyFont="1" applyFill="1" applyBorder="1"/>
    <xf numFmtId="0" fontId="4" fillId="2" borderId="14" xfId="1" applyFont="1" applyFill="1" applyBorder="1"/>
    <xf numFmtId="0" fontId="3" fillId="0" borderId="4" xfId="1" applyFont="1" applyBorder="1"/>
    <xf numFmtId="49" fontId="3" fillId="0" borderId="4" xfId="1" applyNumberFormat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4" fillId="0" borderId="4" xfId="1" applyFont="1" applyBorder="1"/>
    <xf numFmtId="0" fontId="2" fillId="0" borderId="4" xfId="1" applyFont="1" applyBorder="1"/>
    <xf numFmtId="0" fontId="3" fillId="2" borderId="13" xfId="1" applyFont="1" applyFill="1" applyBorder="1" applyAlignment="1">
      <alignment wrapText="1"/>
    </xf>
    <xf numFmtId="0" fontId="2" fillId="0" borderId="8" xfId="1" applyFont="1" applyBorder="1"/>
    <xf numFmtId="0" fontId="3" fillId="2" borderId="8" xfId="1" applyFont="1" applyFill="1" applyBorder="1"/>
    <xf numFmtId="0" fontId="3" fillId="2" borderId="8" xfId="1" applyFont="1" applyFill="1" applyBorder="1" applyAlignment="1"/>
    <xf numFmtId="0" fontId="4" fillId="2" borderId="8" xfId="1" applyFont="1" applyFill="1" applyBorder="1"/>
    <xf numFmtId="0" fontId="4" fillId="2" borderId="8" xfId="1" applyFont="1" applyFill="1" applyBorder="1" applyAlignment="1"/>
    <xf numFmtId="0" fontId="4" fillId="2" borderId="15" xfId="1" applyFont="1" applyFill="1" applyBorder="1"/>
    <xf numFmtId="0" fontId="5" fillId="2" borderId="1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0" borderId="8" xfId="1" applyFont="1" applyBorder="1"/>
    <xf numFmtId="0" fontId="5" fillId="2" borderId="1" xfId="1" applyFont="1" applyFill="1" applyBorder="1" applyAlignment="1">
      <alignment vertical="center" wrapText="1"/>
    </xf>
    <xf numFmtId="0" fontId="5" fillId="2" borderId="1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3" fillId="2" borderId="6" xfId="1" applyFont="1" applyFill="1" applyBorder="1"/>
    <xf numFmtId="3" fontId="3" fillId="2" borderId="13" xfId="1" applyNumberFormat="1" applyFont="1" applyFill="1" applyBorder="1" applyAlignment="1">
      <alignment horizontal="right" vertical="center" wrapText="1"/>
    </xf>
    <xf numFmtId="0" fontId="3" fillId="2" borderId="6" xfId="1" applyFont="1" applyFill="1" applyBorder="1" applyAlignment="1"/>
    <xf numFmtId="0" fontId="3" fillId="0" borderId="6" xfId="1" applyFont="1" applyBorder="1"/>
    <xf numFmtId="0" fontId="3" fillId="0" borderId="13" xfId="1" applyFont="1" applyBorder="1" applyAlignment="1">
      <alignment wrapText="1"/>
    </xf>
    <xf numFmtId="0" fontId="4" fillId="2" borderId="6" xfId="1" applyFont="1" applyFill="1" applyBorder="1"/>
    <xf numFmtId="0" fontId="4" fillId="2" borderId="6" xfId="1" applyFont="1" applyFill="1" applyBorder="1" applyAlignment="1"/>
    <xf numFmtId="0" fontId="4" fillId="2" borderId="5" xfId="1" applyFont="1" applyFill="1" applyBorder="1"/>
    <xf numFmtId="0" fontId="4" fillId="0" borderId="6" xfId="1" applyFont="1" applyBorder="1"/>
    <xf numFmtId="0" fontId="2" fillId="0" borderId="13" xfId="1" applyFont="1" applyBorder="1"/>
    <xf numFmtId="0" fontId="2" fillId="0" borderId="6" xfId="1" applyFont="1" applyBorder="1"/>
    <xf numFmtId="0" fontId="4" fillId="2" borderId="20" xfId="1" applyFont="1" applyFill="1" applyBorder="1"/>
    <xf numFmtId="0" fontId="4" fillId="2" borderId="20" xfId="1" applyFont="1" applyFill="1" applyBorder="1" applyAlignment="1"/>
    <xf numFmtId="0" fontId="4" fillId="2" borderId="21" xfId="1" applyFont="1" applyFill="1" applyBorder="1"/>
    <xf numFmtId="0" fontId="2" fillId="0" borderId="20" xfId="1" applyFont="1" applyBorder="1"/>
    <xf numFmtId="0" fontId="4" fillId="2" borderId="25" xfId="1" applyFont="1" applyFill="1" applyBorder="1"/>
    <xf numFmtId="0" fontId="4" fillId="2" borderId="25" xfId="1" applyFont="1" applyFill="1" applyBorder="1" applyAlignment="1"/>
    <xf numFmtId="0" fontId="4" fillId="2" borderId="26" xfId="1" applyFont="1" applyFill="1" applyBorder="1"/>
    <xf numFmtId="0" fontId="4" fillId="2" borderId="1" xfId="1" applyFont="1" applyFill="1" applyBorder="1"/>
    <xf numFmtId="0" fontId="4" fillId="2" borderId="2" xfId="1" applyFont="1" applyFill="1" applyBorder="1"/>
    <xf numFmtId="0" fontId="4" fillId="2" borderId="16" xfId="1" applyFont="1" applyFill="1" applyBorder="1"/>
    <xf numFmtId="0" fontId="4" fillId="2" borderId="22" xfId="1" applyFont="1" applyFill="1" applyBorder="1"/>
    <xf numFmtId="0" fontId="4" fillId="2" borderId="12" xfId="1" applyFont="1" applyFill="1" applyBorder="1"/>
    <xf numFmtId="0" fontId="4" fillId="2" borderId="24" xfId="1" applyFont="1" applyFill="1" applyBorder="1"/>
    <xf numFmtId="0" fontId="5" fillId="0" borderId="27" xfId="1" applyFont="1" applyBorder="1" applyAlignment="1">
      <alignment horizontal="center" vertical="center" wrapText="1"/>
    </xf>
    <xf numFmtId="0" fontId="2" fillId="0" borderId="25" xfId="1" applyFont="1" applyBorder="1"/>
    <xf numFmtId="0" fontId="4" fillId="2" borderId="29" xfId="1" applyFont="1" applyFill="1" applyBorder="1"/>
    <xf numFmtId="0" fontId="4" fillId="2" borderId="30" xfId="1" applyFont="1" applyFill="1" applyBorder="1"/>
    <xf numFmtId="0" fontId="4" fillId="2" borderId="30" xfId="1" applyFont="1" applyFill="1" applyBorder="1" applyAlignment="1"/>
    <xf numFmtId="0" fontId="4" fillId="2" borderId="31" xfId="1" applyFont="1" applyFill="1" applyBorder="1"/>
    <xf numFmtId="0" fontId="2" fillId="0" borderId="30" xfId="1" applyFont="1" applyBorder="1"/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10" fillId="0" borderId="0" xfId="1" applyFont="1"/>
    <xf numFmtId="0" fontId="10" fillId="0" borderId="0" xfId="1" applyFont="1" applyAlignme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3" fillId="0" borderId="0" xfId="1" applyFont="1" applyBorder="1" applyAlignment="1">
      <alignment horizontal="left"/>
    </xf>
    <xf numFmtId="0" fontId="5" fillId="0" borderId="3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6" xfId="1" applyFont="1" applyBorder="1" applyAlignment="1">
      <alignment horizontal="center" vertical="center" textRotation="90" wrapText="1"/>
    </xf>
    <xf numFmtId="0" fontId="5" fillId="0" borderId="0" xfId="1" applyFont="1" applyAlignment="1"/>
    <xf numFmtId="0" fontId="5" fillId="2" borderId="9" xfId="1" applyFont="1" applyFill="1" applyBorder="1" applyAlignment="1">
      <alignment horizontal="right" vertical="center" wrapText="1"/>
    </xf>
    <xf numFmtId="0" fontId="5" fillId="0" borderId="3" xfId="1" applyFont="1" applyFill="1" applyBorder="1" applyAlignment="1">
      <alignment horizontal="left" vertical="center" wrapText="1"/>
    </xf>
    <xf numFmtId="49" fontId="5" fillId="2" borderId="10" xfId="1" applyNumberFormat="1" applyFont="1" applyFill="1" applyBorder="1" applyAlignment="1">
      <alignment horizontal="center" vertical="center" wrapText="1"/>
    </xf>
    <xf numFmtId="0" fontId="5" fillId="2" borderId="42" xfId="1" applyFont="1" applyFill="1" applyBorder="1" applyAlignment="1">
      <alignment horizontal="center" vertical="center" wrapText="1"/>
    </xf>
    <xf numFmtId="0" fontId="5" fillId="2" borderId="39" xfId="1" applyFont="1" applyFill="1" applyBorder="1" applyAlignment="1">
      <alignment vertical="center" wrapText="1"/>
    </xf>
    <xf numFmtId="0" fontId="5" fillId="2" borderId="42" xfId="1" applyFont="1" applyFill="1" applyBorder="1" applyAlignment="1">
      <alignment vertical="center" wrapText="1"/>
    </xf>
    <xf numFmtId="0" fontId="5" fillId="2" borderId="54" xfId="1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right" vertical="center"/>
    </xf>
    <xf numFmtId="0" fontId="8" fillId="0" borderId="0" xfId="1" applyFont="1" applyBorder="1"/>
    <xf numFmtId="0" fontId="8" fillId="0" borderId="4" xfId="1" applyFont="1" applyBorder="1"/>
    <xf numFmtId="49" fontId="8" fillId="0" borderId="4" xfId="1" applyNumberFormat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8" fillId="0" borderId="8" xfId="1" applyFont="1" applyBorder="1"/>
    <xf numFmtId="0" fontId="8" fillId="0" borderId="6" xfId="1" applyFont="1" applyBorder="1"/>
    <xf numFmtId="0" fontId="8" fillId="0" borderId="13" xfId="1" applyFont="1" applyBorder="1" applyAlignment="1">
      <alignment wrapText="1"/>
    </xf>
    <xf numFmtId="0" fontId="13" fillId="0" borderId="6" xfId="1" applyFont="1" applyBorder="1"/>
    <xf numFmtId="0" fontId="13" fillId="0" borderId="4" xfId="1" applyFont="1" applyBorder="1"/>
    <xf numFmtId="0" fontId="14" fillId="0" borderId="8" xfId="1" applyFont="1" applyBorder="1"/>
    <xf numFmtId="0" fontId="14" fillId="0" borderId="6" xfId="1" applyFont="1" applyBorder="1"/>
    <xf numFmtId="0" fontId="14" fillId="0" borderId="4" xfId="1" applyFont="1" applyBorder="1"/>
    <xf numFmtId="0" fontId="14" fillId="0" borderId="13" xfId="1" applyFont="1" applyBorder="1"/>
    <xf numFmtId="0" fontId="14" fillId="0" borderId="25" xfId="1" applyFont="1" applyBorder="1"/>
    <xf numFmtId="0" fontId="14" fillId="0" borderId="20" xfId="1" applyFont="1" applyBorder="1"/>
    <xf numFmtId="0" fontId="14" fillId="0" borderId="30" xfId="1" applyFont="1" applyBorder="1"/>
    <xf numFmtId="0" fontId="14" fillId="0" borderId="0" xfId="1" applyFont="1"/>
    <xf numFmtId="3" fontId="3" fillId="2" borderId="0" xfId="1" applyNumberFormat="1" applyFont="1" applyFill="1" applyBorder="1" applyAlignment="1">
      <alignment horizontal="right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0" fontId="15" fillId="0" borderId="0" xfId="1" applyFont="1" applyFill="1"/>
    <xf numFmtId="49" fontId="7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/>
    <xf numFmtId="0" fontId="17" fillId="0" borderId="10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2" xfId="1" applyFont="1" applyFill="1" applyBorder="1" applyAlignment="1">
      <alignment vertical="center" wrapText="1"/>
    </xf>
    <xf numFmtId="0" fontId="7" fillId="0" borderId="16" xfId="1" applyFont="1" applyFill="1" applyBorder="1" applyAlignment="1">
      <alignment vertical="center" wrapText="1"/>
    </xf>
    <xf numFmtId="0" fontId="10" fillId="0" borderId="1" xfId="1" applyFont="1" applyFill="1" applyBorder="1" applyAlignment="1"/>
    <xf numFmtId="0" fontId="10" fillId="0" borderId="2" xfId="1" applyFont="1" applyFill="1" applyBorder="1" applyAlignment="1"/>
    <xf numFmtId="0" fontId="10" fillId="0" borderId="12" xfId="1" applyFont="1" applyFill="1" applyBorder="1" applyAlignment="1"/>
    <xf numFmtId="0" fontId="10" fillId="0" borderId="16" xfId="1" applyFont="1" applyFill="1" applyBorder="1" applyAlignment="1"/>
    <xf numFmtId="0" fontId="10" fillId="0" borderId="24" xfId="1" applyFont="1" applyFill="1" applyBorder="1" applyAlignment="1"/>
    <xf numFmtId="0" fontId="10" fillId="0" borderId="22" xfId="1" applyFont="1" applyFill="1" applyBorder="1" applyAlignment="1"/>
    <xf numFmtId="0" fontId="10" fillId="0" borderId="29" xfId="1" applyFont="1" applyFill="1" applyBorder="1" applyAlignment="1"/>
    <xf numFmtId="0" fontId="16" fillId="0" borderId="57" xfId="1" applyFont="1" applyFill="1" applyBorder="1" applyAlignment="1">
      <alignment horizontal="left" vertical="center" wrapText="1"/>
    </xf>
    <xf numFmtId="0" fontId="16" fillId="0" borderId="57" xfId="1" applyFont="1" applyFill="1" applyBorder="1" applyAlignment="1">
      <alignment horizontal="center" vertical="center" wrapText="1"/>
    </xf>
    <xf numFmtId="49" fontId="16" fillId="0" borderId="57" xfId="1" applyNumberFormat="1" applyFont="1" applyFill="1" applyBorder="1" applyAlignment="1">
      <alignment horizontal="center" vertical="center" wrapText="1"/>
    </xf>
    <xf numFmtId="0" fontId="16" fillId="0" borderId="59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vertical="center" wrapText="1"/>
    </xf>
    <xf numFmtId="0" fontId="16" fillId="0" borderId="59" xfId="1" applyFont="1" applyFill="1" applyBorder="1" applyAlignment="1">
      <alignment vertical="center" wrapText="1"/>
    </xf>
    <xf numFmtId="0" fontId="16" fillId="0" borderId="58" xfId="1" applyFont="1" applyFill="1" applyBorder="1" applyAlignment="1">
      <alignment vertical="center" wrapText="1"/>
    </xf>
    <xf numFmtId="0" fontId="15" fillId="0" borderId="27" xfId="1" applyFont="1" applyFill="1" applyBorder="1"/>
    <xf numFmtId="0" fontId="15" fillId="0" borderId="57" xfId="1" applyFont="1" applyFill="1" applyBorder="1"/>
    <xf numFmtId="0" fontId="15" fillId="0" borderId="59" xfId="1" applyFont="1" applyFill="1" applyBorder="1"/>
    <xf numFmtId="0" fontId="15" fillId="0" borderId="58" xfId="1" applyFont="1" applyFill="1" applyBorder="1"/>
    <xf numFmtId="0" fontId="15" fillId="0" borderId="28" xfId="1" applyFont="1" applyFill="1" applyBorder="1"/>
    <xf numFmtId="0" fontId="15" fillId="0" borderId="56" xfId="1" applyFont="1" applyFill="1" applyBorder="1"/>
    <xf numFmtId="0" fontId="15" fillId="0" borderId="34" xfId="1" applyFont="1" applyFill="1" applyBorder="1"/>
    <xf numFmtId="49" fontId="17" fillId="2" borderId="6" xfId="1" applyNumberFormat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left" vertical="center" wrapText="1"/>
    </xf>
    <xf numFmtId="0" fontId="10" fillId="2" borderId="0" xfId="1" applyFont="1" applyFill="1"/>
    <xf numFmtId="49" fontId="5" fillId="0" borderId="4" xfId="1" applyNumberFormat="1" applyFont="1" applyBorder="1" applyAlignment="1">
      <alignment horizontal="center" wrapText="1"/>
    </xf>
    <xf numFmtId="0" fontId="7" fillId="2" borderId="56" xfId="1" applyFont="1" applyFill="1" applyBorder="1" applyAlignment="1">
      <alignment horizontal="center" vertical="center" wrapText="1"/>
    </xf>
    <xf numFmtId="49" fontId="16" fillId="0" borderId="27" xfId="1" applyNumberFormat="1" applyFont="1" applyFill="1" applyBorder="1" applyAlignment="1">
      <alignment horizontal="center" vertical="center" wrapText="1"/>
    </xf>
    <xf numFmtId="49" fontId="17" fillId="0" borderId="39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49" fontId="7" fillId="0" borderId="57" xfId="1" applyNumberFormat="1" applyFont="1" applyFill="1" applyBorder="1" applyAlignment="1">
      <alignment horizontal="center" vertical="center" wrapText="1"/>
    </xf>
    <xf numFmtId="0" fontId="16" fillId="2" borderId="35" xfId="1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left" vertical="center" wrapText="1"/>
    </xf>
    <xf numFmtId="49" fontId="15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49" fontId="16" fillId="0" borderId="0" xfId="1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vertical="center" wrapText="1"/>
    </xf>
    <xf numFmtId="0" fontId="15" fillId="0" borderId="0" xfId="1" applyFont="1" applyFill="1" applyBorder="1"/>
    <xf numFmtId="0" fontId="7" fillId="2" borderId="55" xfId="1" applyFont="1" applyFill="1" applyBorder="1" applyAlignment="1">
      <alignment horizontal="center" vertical="center" wrapText="1"/>
    </xf>
    <xf numFmtId="0" fontId="7" fillId="2" borderId="34" xfId="1" applyFont="1" applyFill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49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textRotation="90" wrapText="1"/>
    </xf>
    <xf numFmtId="0" fontId="5" fillId="0" borderId="17" xfId="1" applyFont="1" applyBorder="1" applyAlignment="1">
      <alignment horizontal="center" vertical="center" textRotation="90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9" xfId="1" applyFont="1" applyBorder="1" applyAlignment="1">
      <alignment horizontal="center" vertical="center" textRotation="90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37" xfId="1" applyFont="1" applyBorder="1" applyAlignment="1">
      <alignment horizontal="center" vertical="center" textRotation="90" wrapText="1"/>
    </xf>
    <xf numFmtId="0" fontId="5" fillId="0" borderId="10" xfId="1" applyFont="1" applyBorder="1" applyAlignment="1">
      <alignment horizontal="center" vertical="center" textRotation="90" wrapText="1"/>
    </xf>
    <xf numFmtId="0" fontId="5" fillId="0" borderId="38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49" fontId="5" fillId="0" borderId="42" xfId="1" applyNumberFormat="1" applyFont="1" applyBorder="1" applyAlignment="1">
      <alignment horizontal="center" vertical="center" wrapText="1"/>
    </xf>
    <xf numFmtId="49" fontId="5" fillId="0" borderId="44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textRotation="90" wrapText="1"/>
    </xf>
    <xf numFmtId="0" fontId="5" fillId="0" borderId="52" xfId="1" applyFont="1" applyBorder="1" applyAlignment="1">
      <alignment horizontal="center" vertical="center" textRotation="90" wrapText="1"/>
    </xf>
    <xf numFmtId="0" fontId="5" fillId="0" borderId="23" xfId="1" applyFont="1" applyBorder="1" applyAlignment="1">
      <alignment horizontal="center" vertical="center" textRotation="90" wrapText="1"/>
    </xf>
    <xf numFmtId="0" fontId="5" fillId="0" borderId="4" xfId="1" applyFont="1" applyBorder="1" applyAlignment="1">
      <alignment horizontal="center"/>
    </xf>
    <xf numFmtId="4" fontId="5" fillId="0" borderId="4" xfId="1" applyNumberFormat="1" applyFont="1" applyBorder="1" applyAlignment="1">
      <alignment horizontal="center"/>
    </xf>
    <xf numFmtId="0" fontId="3" fillId="0" borderId="53" xfId="1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5" fillId="0" borderId="8" xfId="1" applyFont="1" applyBorder="1" applyAlignment="1">
      <alignment horizontal="left"/>
    </xf>
    <xf numFmtId="0" fontId="5" fillId="0" borderId="9" xfId="1" applyFont="1" applyBorder="1" applyAlignment="1">
      <alignment horizontal="left"/>
    </xf>
    <xf numFmtId="0" fontId="11" fillId="0" borderId="0" xfId="1" applyFont="1" applyAlignment="1">
      <alignment horizontal="center"/>
    </xf>
    <xf numFmtId="0" fontId="3" fillId="0" borderId="0" xfId="1" applyFont="1" applyAlignment="1"/>
    <xf numFmtId="0" fontId="5" fillId="0" borderId="4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3" fillId="0" borderId="43" xfId="1" applyFont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26</xdr:row>
      <xdr:rowOff>0</xdr:rowOff>
    </xdr:from>
    <xdr:to>
      <xdr:col>12</xdr:col>
      <xdr:colOff>104775</xdr:colOff>
      <xdr:row>27</xdr:row>
      <xdr:rowOff>200025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12</xdr:col>
      <xdr:colOff>104775</xdr:colOff>
      <xdr:row>27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12</xdr:col>
      <xdr:colOff>104775</xdr:colOff>
      <xdr:row>27</xdr:row>
      <xdr:rowOff>200025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12</xdr:col>
      <xdr:colOff>104775</xdr:colOff>
      <xdr:row>27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26</xdr:row>
      <xdr:rowOff>0</xdr:rowOff>
    </xdr:from>
    <xdr:ext cx="104775" cy="200025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5511800" y="13373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26</xdr:row>
      <xdr:rowOff>0</xdr:rowOff>
    </xdr:from>
    <xdr:ext cx="104775" cy="200025"/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5511800" y="13373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26</xdr:row>
      <xdr:rowOff>0</xdr:rowOff>
    </xdr:from>
    <xdr:ext cx="104775" cy="200025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5511800" y="129667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26</xdr:row>
      <xdr:rowOff>0</xdr:rowOff>
    </xdr:from>
    <xdr:ext cx="104775" cy="200025"/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5511800" y="129667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32</xdr:row>
      <xdr:rowOff>0</xdr:rowOff>
    </xdr:from>
    <xdr:ext cx="104775" cy="20002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5511800" y="129667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28600"/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5511800" y="18440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32</xdr:row>
      <xdr:rowOff>0</xdr:rowOff>
    </xdr:from>
    <xdr:ext cx="104775" cy="200025"/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5511800" y="129667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28600"/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5511800" y="184404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5511800" y="16421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5511800" y="16421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5511800" y="15405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17" name="Text Box 3"/>
        <xdr:cNvSpPr txBox="1">
          <a:spLocks noChangeArrowheads="1"/>
        </xdr:cNvSpPr>
      </xdr:nvSpPr>
      <xdr:spPr bwMode="auto">
        <a:xfrm>
          <a:off x="5511800" y="154051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5511800" y="13817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36</xdr:row>
      <xdr:rowOff>0</xdr:rowOff>
    </xdr:from>
    <xdr:ext cx="104775" cy="200025"/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5511800" y="13817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28600"/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5511800" y="198501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28600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5511800" y="198501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B77"/>
  <sheetViews>
    <sheetView tabSelected="1" view="pageBreakPreview" zoomScale="75" zoomScaleNormal="100" zoomScaleSheetLayoutView="75" workbookViewId="0">
      <selection activeCell="AA2" sqref="AA2"/>
    </sheetView>
  </sheetViews>
  <sheetFormatPr defaultRowHeight="15.75" x14ac:dyDescent="0.25"/>
  <cols>
    <col min="1" max="1" width="11.140625" style="5" customWidth="1"/>
    <col min="2" max="2" width="34.5703125" style="5" customWidth="1"/>
    <col min="3" max="3" width="0.140625" style="5" customWidth="1"/>
    <col min="4" max="4" width="12.28515625" style="5" customWidth="1"/>
    <col min="5" max="5" width="6" style="6" customWidth="1"/>
    <col min="6" max="6" width="5.5703125" style="6" customWidth="1"/>
    <col min="7" max="7" width="5.140625" style="7" customWidth="1"/>
    <col min="8" max="8" width="7.42578125" style="5" customWidth="1"/>
    <col min="9" max="11" width="10.7109375" style="5" hidden="1" customWidth="1"/>
    <col min="12" max="12" width="12.5703125" style="23" hidden="1" customWidth="1"/>
    <col min="13" max="13" width="14.85546875" style="2" customWidth="1"/>
    <col min="14" max="14" width="13.7109375" style="2" customWidth="1"/>
    <col min="15" max="15" width="11.28515625" style="2" customWidth="1"/>
    <col min="16" max="25" width="12.5703125" style="1" customWidth="1"/>
    <col min="26" max="26" width="15.5703125" style="1" customWidth="1"/>
    <col min="27" max="27" width="18.5703125" style="1" customWidth="1"/>
    <col min="28" max="16384" width="9.140625" style="1"/>
  </cols>
  <sheetData>
    <row r="1" spans="1:27" ht="18.75" x14ac:dyDescent="0.3">
      <c r="T1" s="105"/>
      <c r="U1" s="105"/>
      <c r="V1" s="105"/>
      <c r="W1" s="105"/>
      <c r="X1" s="105"/>
      <c r="AA1" s="1" t="s">
        <v>127</v>
      </c>
    </row>
    <row r="2" spans="1:27" ht="18.75" x14ac:dyDescent="0.3">
      <c r="T2" s="105"/>
      <c r="U2" s="105"/>
      <c r="V2" s="105"/>
      <c r="W2" s="105"/>
      <c r="X2" s="105"/>
      <c r="Y2" s="2"/>
    </row>
    <row r="3" spans="1:27" ht="18.75" x14ac:dyDescent="0.3">
      <c r="I3" s="24"/>
      <c r="J3" s="24"/>
      <c r="K3" s="24"/>
      <c r="L3" s="25"/>
      <c r="T3" s="105"/>
      <c r="U3" s="105"/>
      <c r="V3" s="105"/>
      <c r="W3" s="105"/>
      <c r="X3" s="105"/>
      <c r="Y3" s="2"/>
    </row>
    <row r="4" spans="1:27" ht="18.75" x14ac:dyDescent="0.3">
      <c r="I4" s="24"/>
      <c r="J4" s="24"/>
      <c r="K4" s="24"/>
      <c r="L4" s="25"/>
      <c r="T4" s="105"/>
      <c r="U4" s="105"/>
      <c r="V4" s="105"/>
      <c r="W4" s="105"/>
      <c r="X4" s="105"/>
      <c r="Y4" s="2"/>
    </row>
    <row r="5" spans="1:27" ht="21" customHeight="1" x14ac:dyDescent="0.3">
      <c r="I5" s="244"/>
      <c r="J5" s="244"/>
      <c r="K5" s="244"/>
      <c r="L5" s="244"/>
      <c r="T5" s="105"/>
      <c r="U5" s="105"/>
      <c r="V5" s="105"/>
      <c r="W5" s="105"/>
      <c r="X5" s="105"/>
      <c r="Y5" s="2"/>
    </row>
    <row r="6" spans="1:27" s="105" customFormat="1" ht="18.75" x14ac:dyDescent="0.3">
      <c r="D6" s="106"/>
      <c r="E6" s="107"/>
      <c r="F6" s="107"/>
      <c r="G6" s="108"/>
    </row>
    <row r="7" spans="1:27" s="2" customFormat="1" x14ac:dyDescent="0.25">
      <c r="A7" s="211"/>
      <c r="B7" s="211"/>
      <c r="C7" s="211"/>
      <c r="D7" s="211"/>
      <c r="E7" s="211"/>
      <c r="F7" s="211"/>
      <c r="G7" s="7"/>
      <c r="H7" s="5"/>
      <c r="I7" s="5"/>
      <c r="J7" s="5"/>
      <c r="K7" s="5"/>
      <c r="L7" s="5"/>
    </row>
    <row r="8" spans="1:27" s="2" customFormat="1" x14ac:dyDescent="0.25">
      <c r="A8" s="8"/>
      <c r="B8" s="8"/>
      <c r="C8" s="8"/>
      <c r="D8" s="8"/>
      <c r="E8" s="8"/>
      <c r="F8" s="8"/>
      <c r="G8" s="7"/>
      <c r="H8" s="5"/>
      <c r="I8" s="5"/>
      <c r="J8" s="5"/>
      <c r="K8" s="5"/>
      <c r="L8" s="5"/>
    </row>
    <row r="9" spans="1:27" s="2" customFormat="1" x14ac:dyDescent="0.25">
      <c r="A9" s="8"/>
      <c r="B9" s="8"/>
      <c r="C9" s="8"/>
      <c r="D9" s="8"/>
      <c r="E9" s="8"/>
      <c r="F9" s="8"/>
      <c r="G9" s="7"/>
      <c r="H9" s="5"/>
      <c r="I9" s="5"/>
      <c r="J9" s="5"/>
      <c r="K9" s="5"/>
      <c r="L9" s="5"/>
    </row>
    <row r="10" spans="1:27" s="2" customFormat="1" x14ac:dyDescent="0.25">
      <c r="A10" s="8"/>
      <c r="B10" s="8"/>
      <c r="C10" s="8"/>
      <c r="D10" s="8"/>
      <c r="E10" s="8"/>
      <c r="F10" s="8"/>
      <c r="G10" s="7"/>
      <c r="H10" s="5"/>
      <c r="I10" s="243" t="s">
        <v>57</v>
      </c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243"/>
      <c r="V10" s="243"/>
      <c r="W10" s="243"/>
      <c r="X10" s="243"/>
      <c r="Y10" s="243"/>
      <c r="Z10" s="243"/>
      <c r="AA10" s="243"/>
    </row>
    <row r="11" spans="1:27" s="2" customFormat="1" x14ac:dyDescent="0.25">
      <c r="A11" s="8"/>
      <c r="B11" s="8"/>
      <c r="C11" s="8"/>
      <c r="D11" s="8"/>
      <c r="E11" s="8"/>
      <c r="F11" s="8"/>
      <c r="G11" s="7"/>
      <c r="H11" s="5"/>
      <c r="I11" s="5"/>
      <c r="J11" s="5"/>
      <c r="K11" s="5"/>
      <c r="L11" s="5"/>
      <c r="W11" s="247" t="s">
        <v>42</v>
      </c>
      <c r="X11" s="247"/>
    </row>
    <row r="12" spans="1:27" s="2" customFormat="1" ht="21" customHeight="1" x14ac:dyDescent="0.25">
      <c r="A12" s="8"/>
      <c r="B12" s="8"/>
      <c r="C12" s="8"/>
      <c r="D12" s="8"/>
      <c r="E12" s="8"/>
      <c r="F12" s="8"/>
      <c r="G12" s="7"/>
      <c r="H12" s="5"/>
      <c r="I12" s="5"/>
      <c r="J12" s="5"/>
      <c r="K12" s="5"/>
      <c r="M12" s="241" t="s">
        <v>40</v>
      </c>
      <c r="N12" s="242"/>
      <c r="O12" s="237" t="s">
        <v>13</v>
      </c>
      <c r="P12" s="237"/>
      <c r="Q12" s="237" t="s">
        <v>14</v>
      </c>
      <c r="R12" s="237"/>
      <c r="S12" s="237" t="s">
        <v>15</v>
      </c>
      <c r="T12" s="237"/>
      <c r="U12" s="237" t="s">
        <v>12</v>
      </c>
      <c r="V12" s="237"/>
      <c r="W12" s="237" t="s">
        <v>46</v>
      </c>
      <c r="X12" s="237"/>
    </row>
    <row r="13" spans="1:27" s="2" customFormat="1" ht="21" customHeight="1" x14ac:dyDescent="0.25">
      <c r="A13" s="8"/>
      <c r="B13" s="8"/>
      <c r="C13" s="8"/>
      <c r="D13" s="8"/>
      <c r="E13" s="8"/>
      <c r="F13" s="8"/>
      <c r="G13" s="7"/>
      <c r="H13" s="5"/>
      <c r="I13" s="5"/>
      <c r="J13" s="5"/>
      <c r="K13" s="5"/>
      <c r="M13" s="241" t="s">
        <v>41</v>
      </c>
      <c r="N13" s="242"/>
      <c r="O13" s="238">
        <v>0</v>
      </c>
      <c r="P13" s="238"/>
      <c r="Q13" s="238">
        <v>0</v>
      </c>
      <c r="R13" s="238"/>
      <c r="S13" s="238">
        <f>W13</f>
        <v>8460.9166666666679</v>
      </c>
      <c r="T13" s="238"/>
      <c r="U13" s="238">
        <v>0</v>
      </c>
      <c r="V13" s="238"/>
      <c r="W13" s="238">
        <f>W14/1.2</f>
        <v>8460.9166666666679</v>
      </c>
      <c r="X13" s="238"/>
    </row>
    <row r="14" spans="1:27" s="2" customFormat="1" ht="21" customHeight="1" x14ac:dyDescent="0.25">
      <c r="A14" s="117"/>
      <c r="B14" s="117"/>
      <c r="C14" s="117"/>
      <c r="D14" s="117"/>
      <c r="E14" s="117"/>
      <c r="F14" s="117"/>
      <c r="G14" s="7"/>
      <c r="H14" s="5"/>
      <c r="I14" s="5"/>
      <c r="J14" s="5"/>
      <c r="K14" s="5"/>
      <c r="M14" s="241" t="s">
        <v>43</v>
      </c>
      <c r="N14" s="242"/>
      <c r="O14" s="238">
        <v>0</v>
      </c>
      <c r="P14" s="238"/>
      <c r="Q14" s="238">
        <v>0</v>
      </c>
      <c r="R14" s="238"/>
      <c r="S14" s="238">
        <v>0</v>
      </c>
      <c r="T14" s="238"/>
      <c r="U14" s="238">
        <f>W14</f>
        <v>10153.1</v>
      </c>
      <c r="V14" s="238"/>
      <c r="W14" s="238">
        <v>10153.1</v>
      </c>
      <c r="X14" s="238"/>
    </row>
    <row r="15" spans="1:27" s="2" customFormat="1" ht="21" customHeight="1" x14ac:dyDescent="0.25">
      <c r="A15" s="8"/>
      <c r="B15" s="8"/>
      <c r="C15" s="8"/>
      <c r="D15" s="8"/>
      <c r="E15" s="8"/>
      <c r="F15" s="8"/>
      <c r="G15" s="7"/>
      <c r="H15" s="5"/>
      <c r="I15" s="5"/>
      <c r="J15" s="5"/>
      <c r="K15" s="5"/>
      <c r="L15" s="109"/>
      <c r="M15" s="109"/>
      <c r="N15" s="109"/>
      <c r="O15" s="239" t="s">
        <v>47</v>
      </c>
      <c r="P15" s="240"/>
      <c r="Q15" s="240"/>
      <c r="R15" s="240"/>
      <c r="S15" s="240"/>
      <c r="T15" s="240"/>
      <c r="U15" s="240"/>
      <c r="V15" s="240"/>
      <c r="W15" s="240"/>
      <c r="X15" s="240"/>
    </row>
    <row r="16" spans="1:27" s="2" customFormat="1" ht="27" customHeight="1" x14ac:dyDescent="0.25">
      <c r="A16" s="8"/>
      <c r="C16" s="8"/>
      <c r="D16" s="5"/>
      <c r="E16" s="8"/>
      <c r="F16" s="8"/>
      <c r="G16" s="7"/>
      <c r="H16" s="5"/>
      <c r="I16" s="5"/>
      <c r="J16" s="5"/>
      <c r="K16" s="5"/>
      <c r="L16" s="5"/>
    </row>
    <row r="17" spans="1:27" ht="18.75" x14ac:dyDescent="0.3">
      <c r="A17" s="232" t="s">
        <v>44</v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</row>
    <row r="18" spans="1:27" ht="18.75" customHeight="1" x14ac:dyDescent="0.2">
      <c r="A18" s="233" t="s">
        <v>90</v>
      </c>
      <c r="B18" s="233"/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</row>
    <row r="19" spans="1:27" ht="16.5" thickBot="1" x14ac:dyDescent="0.25">
      <c r="A19" s="32"/>
      <c r="B19" s="32"/>
      <c r="C19" s="32"/>
      <c r="D19" s="32"/>
      <c r="E19" s="33"/>
      <c r="F19" s="33"/>
      <c r="G19" s="32"/>
      <c r="H19" s="32"/>
      <c r="I19" s="32"/>
      <c r="J19" s="32"/>
      <c r="K19" s="32"/>
      <c r="L19" s="32"/>
      <c r="M19" s="34"/>
      <c r="N19" s="34"/>
      <c r="O19" s="34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</row>
    <row r="20" spans="1:27" s="2" customFormat="1" ht="23.25" customHeight="1" thickBot="1" x14ac:dyDescent="0.25">
      <c r="A20" s="214" t="s">
        <v>16</v>
      </c>
      <c r="B20" s="229" t="s">
        <v>1</v>
      </c>
      <c r="C20" s="110"/>
      <c r="D20" s="212" t="s">
        <v>49</v>
      </c>
      <c r="E20" s="223" t="s">
        <v>7</v>
      </c>
      <c r="F20" s="224"/>
      <c r="G20" s="217" t="s">
        <v>10</v>
      </c>
      <c r="H20" s="218"/>
      <c r="I20" s="245" t="s">
        <v>59</v>
      </c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01" t="s">
        <v>56</v>
      </c>
      <c r="AA20" s="196" t="s">
        <v>8</v>
      </c>
    </row>
    <row r="21" spans="1:27" s="2" customFormat="1" ht="30" customHeight="1" x14ac:dyDescent="0.2">
      <c r="A21" s="215"/>
      <c r="B21" s="230"/>
      <c r="C21" s="111"/>
      <c r="D21" s="213"/>
      <c r="E21" s="225"/>
      <c r="F21" s="226"/>
      <c r="G21" s="219"/>
      <c r="H21" s="220"/>
      <c r="I21" s="208" t="s">
        <v>13</v>
      </c>
      <c r="J21" s="209"/>
      <c r="K21" s="209"/>
      <c r="L21" s="210"/>
      <c r="M21" s="208" t="s">
        <v>14</v>
      </c>
      <c r="N21" s="209"/>
      <c r="O21" s="209"/>
      <c r="P21" s="209"/>
      <c r="Q21" s="208" t="s">
        <v>15</v>
      </c>
      <c r="R21" s="209"/>
      <c r="S21" s="209"/>
      <c r="T21" s="210"/>
      <c r="U21" s="208" t="s">
        <v>12</v>
      </c>
      <c r="V21" s="209"/>
      <c r="W21" s="209"/>
      <c r="X21" s="210"/>
      <c r="Y21" s="234" t="s">
        <v>50</v>
      </c>
      <c r="Z21" s="202"/>
      <c r="AA21" s="197"/>
    </row>
    <row r="22" spans="1:27" ht="33.75" customHeight="1" x14ac:dyDescent="0.2">
      <c r="A22" s="215"/>
      <c r="B22" s="230"/>
      <c r="C22" s="112"/>
      <c r="D22" s="213"/>
      <c r="E22" s="227"/>
      <c r="F22" s="228"/>
      <c r="G22" s="221"/>
      <c r="H22" s="222"/>
      <c r="I22" s="199" t="s">
        <v>29</v>
      </c>
      <c r="J22" s="204" t="s">
        <v>28</v>
      </c>
      <c r="K22" s="204" t="s">
        <v>30</v>
      </c>
      <c r="L22" s="206" t="s">
        <v>52</v>
      </c>
      <c r="M22" s="199" t="s">
        <v>31</v>
      </c>
      <c r="N22" s="204" t="s">
        <v>32</v>
      </c>
      <c r="O22" s="204" t="s">
        <v>33</v>
      </c>
      <c r="P22" s="206" t="s">
        <v>51</v>
      </c>
      <c r="Q22" s="199" t="s">
        <v>34</v>
      </c>
      <c r="R22" s="204" t="s">
        <v>35</v>
      </c>
      <c r="S22" s="204" t="s">
        <v>36</v>
      </c>
      <c r="T22" s="206" t="s">
        <v>52</v>
      </c>
      <c r="U22" s="199" t="s">
        <v>37</v>
      </c>
      <c r="V22" s="204" t="s">
        <v>38</v>
      </c>
      <c r="W22" s="204" t="s">
        <v>39</v>
      </c>
      <c r="X22" s="206" t="s">
        <v>51</v>
      </c>
      <c r="Y22" s="235"/>
      <c r="Z22" s="202"/>
      <c r="AA22" s="197"/>
    </row>
    <row r="23" spans="1:27" ht="135.75" customHeight="1" thickBot="1" x14ac:dyDescent="0.25">
      <c r="A23" s="216"/>
      <c r="B23" s="231"/>
      <c r="C23" s="113"/>
      <c r="D23" s="205"/>
      <c r="E23" s="114" t="s">
        <v>3</v>
      </c>
      <c r="F23" s="114" t="s">
        <v>4</v>
      </c>
      <c r="G23" s="115" t="s">
        <v>2</v>
      </c>
      <c r="H23" s="116" t="s">
        <v>17</v>
      </c>
      <c r="I23" s="200"/>
      <c r="J23" s="205"/>
      <c r="K23" s="205"/>
      <c r="L23" s="207"/>
      <c r="M23" s="200"/>
      <c r="N23" s="205"/>
      <c r="O23" s="205"/>
      <c r="P23" s="207"/>
      <c r="Q23" s="200"/>
      <c r="R23" s="205"/>
      <c r="S23" s="205"/>
      <c r="T23" s="207"/>
      <c r="U23" s="200"/>
      <c r="V23" s="205"/>
      <c r="W23" s="205"/>
      <c r="X23" s="207"/>
      <c r="Y23" s="236"/>
      <c r="Z23" s="203"/>
      <c r="AA23" s="198"/>
    </row>
    <row r="24" spans="1:27" ht="14.25" customHeight="1" thickBot="1" x14ac:dyDescent="0.25">
      <c r="A24" s="92">
        <v>1</v>
      </c>
      <c r="B24" s="92">
        <f>A24+1</f>
        <v>2</v>
      </c>
      <c r="C24" s="92">
        <f t="shared" ref="C24:AA24" si="0">B24+1</f>
        <v>3</v>
      </c>
      <c r="D24" s="92">
        <f>B24+1</f>
        <v>3</v>
      </c>
      <c r="E24" s="92">
        <f t="shared" si="0"/>
        <v>4</v>
      </c>
      <c r="F24" s="92">
        <f t="shared" si="0"/>
        <v>5</v>
      </c>
      <c r="G24" s="92">
        <f t="shared" si="0"/>
        <v>6</v>
      </c>
      <c r="H24" s="92">
        <f t="shared" si="0"/>
        <v>7</v>
      </c>
      <c r="I24" s="92"/>
      <c r="J24" s="92"/>
      <c r="K24" s="92"/>
      <c r="L24" s="92"/>
      <c r="M24" s="92">
        <f>H24+1</f>
        <v>8</v>
      </c>
      <c r="N24" s="92">
        <f t="shared" si="0"/>
        <v>9</v>
      </c>
      <c r="O24" s="92">
        <f t="shared" si="0"/>
        <v>10</v>
      </c>
      <c r="P24" s="92">
        <f t="shared" si="0"/>
        <v>11</v>
      </c>
      <c r="Q24" s="92">
        <f t="shared" si="0"/>
        <v>12</v>
      </c>
      <c r="R24" s="92">
        <f t="shared" si="0"/>
        <v>13</v>
      </c>
      <c r="S24" s="92">
        <f t="shared" si="0"/>
        <v>14</v>
      </c>
      <c r="T24" s="92">
        <f t="shared" si="0"/>
        <v>15</v>
      </c>
      <c r="U24" s="92">
        <f t="shared" si="0"/>
        <v>16</v>
      </c>
      <c r="V24" s="92">
        <f t="shared" si="0"/>
        <v>17</v>
      </c>
      <c r="W24" s="92">
        <f t="shared" si="0"/>
        <v>18</v>
      </c>
      <c r="X24" s="92">
        <f t="shared" si="0"/>
        <v>19</v>
      </c>
      <c r="Y24" s="92">
        <f t="shared" si="0"/>
        <v>20</v>
      </c>
      <c r="Z24" s="92">
        <f t="shared" si="0"/>
        <v>21</v>
      </c>
      <c r="AA24" s="92">
        <f t="shared" si="0"/>
        <v>22</v>
      </c>
    </row>
    <row r="25" spans="1:27" s="3" customFormat="1" ht="36.75" customHeight="1" x14ac:dyDescent="0.2">
      <c r="B25" s="145" t="s">
        <v>21</v>
      </c>
      <c r="C25" s="9"/>
      <c r="D25" s="9"/>
      <c r="E25" s="10"/>
      <c r="F25" s="10"/>
      <c r="G25" s="9"/>
      <c r="H25" s="61"/>
      <c r="I25" s="64"/>
      <c r="J25" s="36"/>
      <c r="K25" s="36"/>
      <c r="L25" s="65"/>
      <c r="M25" s="86"/>
      <c r="N25" s="87"/>
      <c r="O25" s="87"/>
      <c r="P25" s="90"/>
      <c r="Q25" s="86"/>
      <c r="R25" s="87"/>
      <c r="S25" s="87"/>
      <c r="T25" s="88"/>
      <c r="U25" s="86"/>
      <c r="V25" s="87"/>
      <c r="W25" s="87"/>
      <c r="X25" s="88"/>
      <c r="Y25" s="91"/>
      <c r="Z25" s="89"/>
      <c r="AA25" s="94"/>
    </row>
    <row r="26" spans="1:27" s="3" customFormat="1" ht="50.25" customHeight="1" thickBot="1" x14ac:dyDescent="0.25">
      <c r="A26" s="45"/>
      <c r="B26" s="119" t="s">
        <v>27</v>
      </c>
      <c r="C26" s="31"/>
      <c r="D26" s="31"/>
      <c r="E26" s="120" t="s">
        <v>45</v>
      </c>
      <c r="F26" s="120" t="s">
        <v>45</v>
      </c>
      <c r="G26" s="31"/>
      <c r="H26" s="121"/>
      <c r="I26" s="122"/>
      <c r="J26" s="123"/>
      <c r="K26" s="123"/>
      <c r="L26" s="124"/>
      <c r="M26" s="75"/>
      <c r="N26" s="47"/>
      <c r="O26" s="47"/>
      <c r="P26" s="60"/>
      <c r="Q26" s="75"/>
      <c r="R26" s="47"/>
      <c r="S26" s="47"/>
      <c r="T26" s="48"/>
      <c r="U26" s="75"/>
      <c r="V26" s="47"/>
      <c r="W26" s="47"/>
      <c r="X26" s="48"/>
      <c r="Y26" s="85"/>
      <c r="Z26" s="81"/>
      <c r="AA26" s="97"/>
    </row>
    <row r="27" spans="1:27" s="179" customFormat="1" ht="33.75" hidden="1" customHeight="1" thickBot="1" x14ac:dyDescent="0.35">
      <c r="A27" s="181"/>
      <c r="B27" s="194" t="s">
        <v>58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194"/>
      <c r="X27" s="194"/>
      <c r="Y27" s="194"/>
      <c r="Z27" s="194"/>
      <c r="AA27" s="195"/>
    </row>
    <row r="28" spans="1:27" s="146" customFormat="1" ht="39.75" thickBot="1" x14ac:dyDescent="0.35">
      <c r="A28" s="182" t="s">
        <v>22</v>
      </c>
      <c r="B28" s="163" t="s">
        <v>0</v>
      </c>
      <c r="C28" s="164"/>
      <c r="D28" s="164"/>
      <c r="E28" s="165"/>
      <c r="F28" s="165"/>
      <c r="G28" s="164"/>
      <c r="H28" s="166"/>
      <c r="I28" s="167"/>
      <c r="J28" s="168"/>
      <c r="K28" s="168"/>
      <c r="L28" s="169"/>
      <c r="M28" s="170"/>
      <c r="N28" s="171"/>
      <c r="O28" s="171"/>
      <c r="P28" s="172"/>
      <c r="Q28" s="170"/>
      <c r="R28" s="171"/>
      <c r="S28" s="171"/>
      <c r="T28" s="173"/>
      <c r="U28" s="170"/>
      <c r="V28" s="171"/>
      <c r="W28" s="171"/>
      <c r="X28" s="173"/>
      <c r="Y28" s="174"/>
      <c r="Z28" s="175"/>
      <c r="AA28" s="176"/>
    </row>
    <row r="29" spans="1:27" s="148" customFormat="1" ht="25.5" customHeight="1" x14ac:dyDescent="0.3">
      <c r="A29" s="183" t="s">
        <v>91</v>
      </c>
      <c r="B29" s="149" t="s">
        <v>89</v>
      </c>
      <c r="C29" s="150"/>
      <c r="D29" s="151"/>
      <c r="E29" s="147"/>
      <c r="F29" s="147"/>
      <c r="G29" s="150"/>
      <c r="H29" s="152"/>
      <c r="I29" s="153"/>
      <c r="J29" s="154"/>
      <c r="K29" s="154"/>
      <c r="L29" s="155"/>
      <c r="M29" s="156"/>
      <c r="N29" s="157"/>
      <c r="O29" s="157"/>
      <c r="P29" s="158"/>
      <c r="Q29" s="156"/>
      <c r="R29" s="157"/>
      <c r="S29" s="157"/>
      <c r="T29" s="159"/>
      <c r="U29" s="156"/>
      <c r="V29" s="157"/>
      <c r="W29" s="157"/>
      <c r="X29" s="159"/>
      <c r="Y29" s="160"/>
      <c r="Z29" s="161"/>
      <c r="AA29" s="162"/>
    </row>
    <row r="30" spans="1:27" s="3" customFormat="1" x14ac:dyDescent="0.2">
      <c r="A30" s="144" t="s">
        <v>93</v>
      </c>
      <c r="B30" s="43" t="s">
        <v>23</v>
      </c>
      <c r="C30" s="118"/>
      <c r="D30" s="20"/>
      <c r="E30" s="14"/>
      <c r="F30" s="14"/>
      <c r="G30" s="11"/>
      <c r="H30" s="28"/>
      <c r="I30" s="66"/>
      <c r="J30" s="29"/>
      <c r="K30" s="29"/>
      <c r="L30" s="67"/>
      <c r="M30" s="73"/>
      <c r="N30" s="37"/>
      <c r="O30" s="37"/>
      <c r="P30" s="58"/>
      <c r="Q30" s="73"/>
      <c r="R30" s="37"/>
      <c r="S30" s="37"/>
      <c r="T30" s="39"/>
      <c r="U30" s="73"/>
      <c r="V30" s="37"/>
      <c r="W30" s="37"/>
      <c r="X30" s="39"/>
      <c r="Y30" s="83"/>
      <c r="Z30" s="79"/>
      <c r="AA30" s="95"/>
    </row>
    <row r="31" spans="1:27" s="3" customFormat="1" x14ac:dyDescent="0.25">
      <c r="A31" s="13" t="s">
        <v>92</v>
      </c>
      <c r="B31" s="44" t="s">
        <v>81</v>
      </c>
      <c r="C31" s="30"/>
      <c r="D31" s="12"/>
      <c r="E31" s="10" t="s">
        <v>45</v>
      </c>
      <c r="F31" s="10" t="s">
        <v>45</v>
      </c>
      <c r="G31" s="16"/>
      <c r="H31" s="125"/>
      <c r="I31" s="68"/>
      <c r="J31" s="56"/>
      <c r="K31" s="56"/>
      <c r="L31" s="69"/>
      <c r="M31" s="73"/>
      <c r="N31" s="37"/>
      <c r="O31" s="37"/>
      <c r="P31" s="58"/>
      <c r="Q31" s="73"/>
      <c r="R31" s="37"/>
      <c r="S31" s="37"/>
      <c r="T31" s="39"/>
      <c r="U31" s="73"/>
      <c r="V31" s="37"/>
      <c r="W31" s="37"/>
      <c r="X31" s="39"/>
      <c r="Y31" s="83"/>
      <c r="Z31" s="79"/>
      <c r="AA31" s="95"/>
    </row>
    <row r="32" spans="1:27" s="3" customFormat="1" ht="31.5" x14ac:dyDescent="0.25">
      <c r="A32" s="13" t="s">
        <v>60</v>
      </c>
      <c r="B32" s="44" t="s">
        <v>82</v>
      </c>
      <c r="C32" s="30"/>
      <c r="D32" s="12"/>
      <c r="E32" s="10" t="s">
        <v>45</v>
      </c>
      <c r="F32" s="10" t="s">
        <v>45</v>
      </c>
      <c r="G32" s="16"/>
      <c r="H32" s="125"/>
      <c r="I32" s="68"/>
      <c r="J32" s="56"/>
      <c r="K32" s="56"/>
      <c r="L32" s="69"/>
      <c r="M32" s="73"/>
      <c r="N32" s="37"/>
      <c r="O32" s="37"/>
      <c r="P32" s="58"/>
      <c r="Q32" s="73"/>
      <c r="R32" s="37"/>
      <c r="S32" s="37"/>
      <c r="T32" s="39"/>
      <c r="U32" s="73"/>
      <c r="V32" s="37"/>
      <c r="W32" s="37"/>
      <c r="X32" s="39"/>
      <c r="Y32" s="83"/>
      <c r="Z32" s="79"/>
      <c r="AA32" s="95"/>
    </row>
    <row r="33" spans="1:27" s="4" customFormat="1" x14ac:dyDescent="0.2">
      <c r="A33" s="144" t="s">
        <v>61</v>
      </c>
      <c r="B33" s="43" t="s">
        <v>18</v>
      </c>
      <c r="C33" s="19"/>
      <c r="D33" s="21"/>
      <c r="E33" s="10" t="s">
        <v>45</v>
      </c>
      <c r="F33" s="10" t="s">
        <v>45</v>
      </c>
      <c r="G33" s="16"/>
      <c r="H33" s="62"/>
      <c r="I33" s="66"/>
      <c r="J33" s="29"/>
      <c r="K33" s="29"/>
      <c r="L33" s="67"/>
      <c r="M33" s="74"/>
      <c r="N33" s="38"/>
      <c r="O33" s="38"/>
      <c r="P33" s="59"/>
      <c r="Q33" s="74"/>
      <c r="R33" s="38"/>
      <c r="S33" s="38"/>
      <c r="T33" s="40"/>
      <c r="U33" s="74"/>
      <c r="V33" s="38"/>
      <c r="W33" s="38"/>
      <c r="X33" s="40"/>
      <c r="Y33" s="84"/>
      <c r="Z33" s="80"/>
      <c r="AA33" s="96"/>
    </row>
    <row r="34" spans="1:27" s="4" customFormat="1" x14ac:dyDescent="0.25">
      <c r="A34" s="144" t="s">
        <v>62</v>
      </c>
      <c r="B34" s="43" t="s">
        <v>19</v>
      </c>
      <c r="C34" s="18"/>
      <c r="D34" s="21"/>
      <c r="E34" s="10" t="s">
        <v>45</v>
      </c>
      <c r="F34" s="10" t="s">
        <v>45</v>
      </c>
      <c r="G34" s="16"/>
      <c r="H34" s="57"/>
      <c r="I34" s="70"/>
      <c r="J34" s="57"/>
      <c r="K34" s="57"/>
      <c r="L34" s="54"/>
      <c r="M34" s="74"/>
      <c r="N34" s="38"/>
      <c r="O34" s="38"/>
      <c r="P34" s="59"/>
      <c r="Q34" s="74"/>
      <c r="R34" s="38"/>
      <c r="S34" s="38"/>
      <c r="T34" s="40"/>
      <c r="U34" s="74"/>
      <c r="V34" s="38"/>
      <c r="W34" s="38"/>
      <c r="X34" s="40"/>
      <c r="Y34" s="84"/>
      <c r="Z34" s="80"/>
      <c r="AA34" s="96"/>
    </row>
    <row r="35" spans="1:27" s="4" customFormat="1" ht="24" customHeight="1" x14ac:dyDescent="0.25">
      <c r="A35" s="13" t="s">
        <v>63</v>
      </c>
      <c r="B35" s="44" t="s">
        <v>86</v>
      </c>
      <c r="C35" s="27"/>
      <c r="D35" s="21"/>
      <c r="E35" s="10" t="s">
        <v>45</v>
      </c>
      <c r="F35" s="10" t="s">
        <v>45</v>
      </c>
      <c r="G35" s="16"/>
      <c r="H35" s="57"/>
      <c r="I35" s="70"/>
      <c r="J35" s="57"/>
      <c r="K35" s="57"/>
      <c r="L35" s="54"/>
      <c r="M35" s="74"/>
      <c r="N35" s="38"/>
      <c r="O35" s="38"/>
      <c r="P35" s="59"/>
      <c r="Q35" s="74"/>
      <c r="R35" s="38"/>
      <c r="S35" s="38"/>
      <c r="T35" s="40"/>
      <c r="U35" s="74"/>
      <c r="V35" s="38"/>
      <c r="W35" s="38"/>
      <c r="X35" s="40"/>
      <c r="Y35" s="84"/>
      <c r="Z35" s="80"/>
      <c r="AA35" s="96"/>
    </row>
    <row r="36" spans="1:27" s="4" customFormat="1" ht="24" customHeight="1" x14ac:dyDescent="0.25">
      <c r="A36" s="17" t="s">
        <v>64</v>
      </c>
      <c r="B36" s="44" t="s">
        <v>20</v>
      </c>
      <c r="C36" s="18"/>
      <c r="D36" s="184"/>
      <c r="E36" s="14" t="s">
        <v>45</v>
      </c>
      <c r="F36" s="14" t="s">
        <v>45</v>
      </c>
      <c r="G36" s="16"/>
      <c r="H36" s="57"/>
      <c r="I36" s="70"/>
      <c r="J36" s="57"/>
      <c r="K36" s="57"/>
      <c r="L36" s="54"/>
      <c r="M36" s="74"/>
      <c r="N36" s="38"/>
      <c r="O36" s="38"/>
      <c r="P36" s="59"/>
      <c r="Q36" s="74"/>
      <c r="R36" s="38"/>
      <c r="S36" s="38"/>
      <c r="T36" s="40"/>
      <c r="U36" s="74"/>
      <c r="V36" s="38"/>
      <c r="W36" s="38"/>
      <c r="X36" s="40"/>
      <c r="Y36" s="84"/>
      <c r="Z36" s="80"/>
      <c r="AA36" s="96"/>
    </row>
    <row r="37" spans="1:27" s="4" customFormat="1" ht="43.5" customHeight="1" x14ac:dyDescent="0.25">
      <c r="A37" s="177" t="s">
        <v>72</v>
      </c>
      <c r="B37" s="178" t="s">
        <v>70</v>
      </c>
      <c r="C37" s="18"/>
      <c r="D37" s="22"/>
      <c r="E37" s="15"/>
      <c r="F37" s="15"/>
      <c r="G37" s="16"/>
      <c r="H37" s="57"/>
      <c r="I37" s="70"/>
      <c r="J37" s="57"/>
      <c r="K37" s="57"/>
      <c r="L37" s="54"/>
      <c r="M37" s="74"/>
      <c r="N37" s="38"/>
      <c r="O37" s="38"/>
      <c r="P37" s="59"/>
      <c r="Q37" s="74"/>
      <c r="R37" s="38"/>
      <c r="S37" s="38"/>
      <c r="T37" s="40"/>
      <c r="U37" s="74"/>
      <c r="V37" s="38"/>
      <c r="W37" s="38"/>
      <c r="X37" s="40"/>
      <c r="Y37" s="84"/>
      <c r="Z37" s="80"/>
      <c r="AA37" s="96"/>
    </row>
    <row r="38" spans="1:27" s="4" customFormat="1" ht="19.5" customHeight="1" x14ac:dyDescent="0.25">
      <c r="A38" s="17" t="s">
        <v>73</v>
      </c>
      <c r="B38" s="41" t="s">
        <v>67</v>
      </c>
      <c r="C38" s="18"/>
      <c r="D38" s="22"/>
      <c r="E38" s="14" t="s">
        <v>45</v>
      </c>
      <c r="F38" s="14" t="s">
        <v>45</v>
      </c>
      <c r="G38" s="16"/>
      <c r="H38" s="57"/>
      <c r="I38" s="70"/>
      <c r="J38" s="57"/>
      <c r="K38" s="57"/>
      <c r="L38" s="54"/>
      <c r="M38" s="74"/>
      <c r="N38" s="38"/>
      <c r="O38" s="38"/>
      <c r="P38" s="59"/>
      <c r="Q38" s="74"/>
      <c r="R38" s="38"/>
      <c r="S38" s="38"/>
      <c r="T38" s="40"/>
      <c r="U38" s="74"/>
      <c r="V38" s="38"/>
      <c r="W38" s="38"/>
      <c r="X38" s="40"/>
      <c r="Y38" s="84"/>
      <c r="Z38" s="80"/>
      <c r="AA38" s="96"/>
    </row>
    <row r="39" spans="1:27" s="4" customFormat="1" ht="31.5" x14ac:dyDescent="0.25">
      <c r="A39" s="17" t="s">
        <v>94</v>
      </c>
      <c r="B39" s="41" t="s">
        <v>85</v>
      </c>
      <c r="C39" s="18"/>
      <c r="D39" s="22"/>
      <c r="E39" s="14" t="s">
        <v>45</v>
      </c>
      <c r="F39" s="14" t="s">
        <v>45</v>
      </c>
      <c r="G39" s="16"/>
      <c r="H39" s="57"/>
      <c r="I39" s="70"/>
      <c r="J39" s="57"/>
      <c r="K39" s="57"/>
      <c r="L39" s="54"/>
      <c r="M39" s="74"/>
      <c r="N39" s="38"/>
      <c r="O39" s="38"/>
      <c r="P39" s="59"/>
      <c r="Q39" s="74"/>
      <c r="R39" s="38"/>
      <c r="S39" s="38"/>
      <c r="T39" s="40"/>
      <c r="U39" s="74"/>
      <c r="V39" s="38"/>
      <c r="W39" s="38"/>
      <c r="X39" s="40"/>
      <c r="Y39" s="84"/>
      <c r="Z39" s="80"/>
      <c r="AA39" s="96"/>
    </row>
    <row r="40" spans="1:27" s="4" customFormat="1" x14ac:dyDescent="0.25">
      <c r="A40" s="17" t="s">
        <v>95</v>
      </c>
      <c r="B40" s="44" t="s">
        <v>24</v>
      </c>
      <c r="C40" s="18"/>
      <c r="D40" s="22"/>
      <c r="E40" s="14" t="s">
        <v>45</v>
      </c>
      <c r="F40" s="14" t="s">
        <v>45</v>
      </c>
      <c r="G40" s="16"/>
      <c r="H40" s="57"/>
      <c r="I40" s="70"/>
      <c r="J40" s="57"/>
      <c r="K40" s="57"/>
      <c r="L40" s="54"/>
      <c r="M40" s="74"/>
      <c r="N40" s="38"/>
      <c r="O40" s="38"/>
      <c r="P40" s="59"/>
      <c r="Q40" s="74"/>
      <c r="R40" s="38"/>
      <c r="S40" s="38"/>
      <c r="T40" s="40"/>
      <c r="U40" s="74"/>
      <c r="V40" s="38"/>
      <c r="W40" s="38"/>
      <c r="X40" s="40"/>
      <c r="Y40" s="84"/>
      <c r="Z40" s="80"/>
      <c r="AA40" s="96"/>
    </row>
    <row r="41" spans="1:27" s="4" customFormat="1" x14ac:dyDescent="0.25">
      <c r="A41" s="17" t="s">
        <v>96</v>
      </c>
      <c r="B41" s="44" t="s">
        <v>20</v>
      </c>
      <c r="C41" s="18"/>
      <c r="D41" s="22"/>
      <c r="E41" s="14" t="s">
        <v>45</v>
      </c>
      <c r="F41" s="14" t="s">
        <v>45</v>
      </c>
      <c r="G41" s="16"/>
      <c r="H41" s="57"/>
      <c r="I41" s="70"/>
      <c r="J41" s="57"/>
      <c r="K41" s="57"/>
      <c r="L41" s="54"/>
      <c r="M41" s="74"/>
      <c r="N41" s="38"/>
      <c r="O41" s="38"/>
      <c r="P41" s="59"/>
      <c r="Q41" s="74"/>
      <c r="R41" s="38"/>
      <c r="S41" s="38"/>
      <c r="T41" s="40"/>
      <c r="U41" s="74"/>
      <c r="V41" s="38"/>
      <c r="W41" s="38"/>
      <c r="X41" s="40"/>
      <c r="Y41" s="84"/>
      <c r="Z41" s="80"/>
      <c r="AA41" s="96"/>
    </row>
    <row r="42" spans="1:27" s="4" customFormat="1" ht="69" customHeight="1" x14ac:dyDescent="0.25">
      <c r="A42" s="177" t="s">
        <v>74</v>
      </c>
      <c r="B42" s="178" t="s">
        <v>68</v>
      </c>
      <c r="C42" s="18"/>
      <c r="D42" s="22"/>
      <c r="E42" s="15"/>
      <c r="F42" s="15"/>
      <c r="G42" s="16"/>
      <c r="H42" s="57"/>
      <c r="I42" s="70"/>
      <c r="J42" s="57"/>
      <c r="K42" s="57"/>
      <c r="L42" s="54"/>
      <c r="M42" s="74"/>
      <c r="N42" s="38"/>
      <c r="O42" s="38"/>
      <c r="P42" s="59"/>
      <c r="Q42" s="74"/>
      <c r="R42" s="38"/>
      <c r="S42" s="38"/>
      <c r="T42" s="40"/>
      <c r="U42" s="74"/>
      <c r="V42" s="38"/>
      <c r="W42" s="38"/>
      <c r="X42" s="40"/>
      <c r="Y42" s="84"/>
      <c r="Z42" s="80"/>
      <c r="AA42" s="96"/>
    </row>
    <row r="43" spans="1:27" s="4" customFormat="1" ht="31.5" x14ac:dyDescent="0.25">
      <c r="A43" s="17" t="s">
        <v>75</v>
      </c>
      <c r="B43" s="41" t="s">
        <v>85</v>
      </c>
      <c r="C43" s="18"/>
      <c r="D43" s="21"/>
      <c r="E43" s="14" t="s">
        <v>45</v>
      </c>
      <c r="F43" s="14" t="s">
        <v>45</v>
      </c>
      <c r="G43" s="16"/>
      <c r="H43" s="57"/>
      <c r="I43" s="70"/>
      <c r="J43" s="57"/>
      <c r="K43" s="57"/>
      <c r="L43" s="54"/>
      <c r="M43" s="74"/>
      <c r="N43" s="38"/>
      <c r="O43" s="38"/>
      <c r="P43" s="59"/>
      <c r="Q43" s="74"/>
      <c r="R43" s="38"/>
      <c r="S43" s="38"/>
      <c r="T43" s="40"/>
      <c r="U43" s="74"/>
      <c r="V43" s="38"/>
      <c r="W43" s="38"/>
      <c r="X43" s="40"/>
      <c r="Y43" s="84"/>
      <c r="Z43" s="80"/>
      <c r="AA43" s="96"/>
    </row>
    <row r="44" spans="1:27" s="4" customFormat="1" x14ac:dyDescent="0.25">
      <c r="A44" s="17" t="s">
        <v>76</v>
      </c>
      <c r="B44" s="44" t="s">
        <v>24</v>
      </c>
      <c r="C44" s="18"/>
      <c r="D44" s="21"/>
      <c r="E44" s="14" t="s">
        <v>45</v>
      </c>
      <c r="F44" s="14" t="s">
        <v>45</v>
      </c>
      <c r="G44" s="16"/>
      <c r="H44" s="57"/>
      <c r="I44" s="70"/>
      <c r="J44" s="57"/>
      <c r="K44" s="57"/>
      <c r="L44" s="54"/>
      <c r="M44" s="74"/>
      <c r="N44" s="38"/>
      <c r="O44" s="38"/>
      <c r="P44" s="59"/>
      <c r="Q44" s="74"/>
      <c r="R44" s="38"/>
      <c r="S44" s="38"/>
      <c r="T44" s="40"/>
      <c r="U44" s="74"/>
      <c r="V44" s="38"/>
      <c r="W44" s="38"/>
      <c r="X44" s="40"/>
      <c r="Y44" s="84"/>
      <c r="Z44" s="80"/>
      <c r="AA44" s="96"/>
    </row>
    <row r="45" spans="1:27" s="4" customFormat="1" x14ac:dyDescent="0.25">
      <c r="A45" s="17" t="s">
        <v>97</v>
      </c>
      <c r="B45" s="44" t="s">
        <v>20</v>
      </c>
      <c r="C45" s="18"/>
      <c r="D45" s="21"/>
      <c r="E45" s="14" t="s">
        <v>45</v>
      </c>
      <c r="F45" s="14" t="s">
        <v>45</v>
      </c>
      <c r="G45" s="16"/>
      <c r="H45" s="57"/>
      <c r="I45" s="70"/>
      <c r="J45" s="57"/>
      <c r="K45" s="57"/>
      <c r="L45" s="54"/>
      <c r="M45" s="74"/>
      <c r="N45" s="38"/>
      <c r="O45" s="38"/>
      <c r="P45" s="59"/>
      <c r="Q45" s="74"/>
      <c r="R45" s="38"/>
      <c r="S45" s="38"/>
      <c r="T45" s="40"/>
      <c r="U45" s="74"/>
      <c r="V45" s="38"/>
      <c r="W45" s="38"/>
      <c r="X45" s="40"/>
      <c r="Y45" s="84"/>
      <c r="Z45" s="80"/>
      <c r="AA45" s="96"/>
    </row>
    <row r="46" spans="1:27" s="4" customFormat="1" ht="69" customHeight="1" x14ac:dyDescent="0.25">
      <c r="A46" s="177" t="s">
        <v>77</v>
      </c>
      <c r="B46" s="178" t="s">
        <v>25</v>
      </c>
      <c r="C46" s="18"/>
      <c r="D46" s="22"/>
      <c r="E46" s="15"/>
      <c r="F46" s="15"/>
      <c r="G46" s="16"/>
      <c r="H46" s="57"/>
      <c r="I46" s="70"/>
      <c r="J46" s="57"/>
      <c r="K46" s="57"/>
      <c r="L46" s="54"/>
      <c r="M46" s="74"/>
      <c r="N46" s="38"/>
      <c r="O46" s="38"/>
      <c r="P46" s="59"/>
      <c r="Q46" s="74"/>
      <c r="R46" s="38"/>
      <c r="S46" s="38"/>
      <c r="T46" s="40"/>
      <c r="U46" s="74"/>
      <c r="V46" s="38"/>
      <c r="W46" s="38"/>
      <c r="X46" s="40"/>
      <c r="Y46" s="84"/>
      <c r="Z46" s="80"/>
      <c r="AA46" s="96"/>
    </row>
    <row r="47" spans="1:27" s="3" customFormat="1" x14ac:dyDescent="0.25">
      <c r="A47" s="17" t="s">
        <v>98</v>
      </c>
      <c r="B47" s="44" t="s">
        <v>83</v>
      </c>
      <c r="C47" s="143"/>
      <c r="D47" s="22"/>
      <c r="E47" s="14" t="s">
        <v>45</v>
      </c>
      <c r="F47" s="14" t="s">
        <v>45</v>
      </c>
      <c r="G47" s="16"/>
      <c r="H47" s="26"/>
      <c r="I47" s="68"/>
      <c r="J47" s="56"/>
      <c r="K47" s="56"/>
      <c r="L47" s="54"/>
      <c r="M47" s="73"/>
      <c r="N47" s="37"/>
      <c r="O47" s="37"/>
      <c r="P47" s="58"/>
      <c r="Q47" s="73"/>
      <c r="R47" s="37"/>
      <c r="S47" s="37"/>
      <c r="T47" s="39"/>
      <c r="U47" s="73"/>
      <c r="V47" s="37"/>
      <c r="W47" s="37"/>
      <c r="X47" s="39"/>
      <c r="Y47" s="83"/>
      <c r="Z47" s="79"/>
      <c r="AA47" s="95"/>
    </row>
    <row r="48" spans="1:27" s="3" customFormat="1" ht="31.5" x14ac:dyDescent="0.25">
      <c r="A48" s="17" t="s">
        <v>99</v>
      </c>
      <c r="B48" s="44" t="s">
        <v>84</v>
      </c>
      <c r="C48" s="143"/>
      <c r="D48" s="22"/>
      <c r="E48" s="14" t="s">
        <v>45</v>
      </c>
      <c r="F48" s="14" t="s">
        <v>45</v>
      </c>
      <c r="G48" s="16"/>
      <c r="H48" s="26"/>
      <c r="I48" s="68"/>
      <c r="J48" s="56"/>
      <c r="K48" s="56"/>
      <c r="L48" s="54"/>
      <c r="M48" s="73"/>
      <c r="N48" s="37"/>
      <c r="O48" s="37"/>
      <c r="P48" s="58"/>
      <c r="Q48" s="73"/>
      <c r="R48" s="37"/>
      <c r="S48" s="37"/>
      <c r="T48" s="39"/>
      <c r="U48" s="73"/>
      <c r="V48" s="37"/>
      <c r="W48" s="37"/>
      <c r="X48" s="39"/>
      <c r="Y48" s="83"/>
      <c r="Z48" s="79"/>
      <c r="AA48" s="95"/>
    </row>
    <row r="49" spans="1:27" s="4" customFormat="1" ht="69" customHeight="1" thickBot="1" x14ac:dyDescent="0.3">
      <c r="A49" s="177" t="s">
        <v>78</v>
      </c>
      <c r="B49" s="178" t="s">
        <v>80</v>
      </c>
      <c r="C49" s="18"/>
      <c r="D49" s="22"/>
      <c r="E49" s="14" t="s">
        <v>45</v>
      </c>
      <c r="F49" s="14" t="s">
        <v>45</v>
      </c>
      <c r="G49" s="16"/>
      <c r="H49" s="57"/>
      <c r="I49" s="70"/>
      <c r="J49" s="57"/>
      <c r="K49" s="57"/>
      <c r="L49" s="54"/>
      <c r="M49" s="74"/>
      <c r="N49" s="38"/>
      <c r="O49" s="38"/>
      <c r="P49" s="59"/>
      <c r="Q49" s="74"/>
      <c r="R49" s="38"/>
      <c r="S49" s="38"/>
      <c r="T49" s="40"/>
      <c r="U49" s="74"/>
      <c r="V49" s="38"/>
      <c r="W49" s="38"/>
      <c r="X49" s="40"/>
      <c r="Y49" s="84"/>
      <c r="Z49" s="80"/>
      <c r="AA49" s="96"/>
    </row>
    <row r="50" spans="1:27" s="146" customFormat="1" ht="39.75" thickBot="1" x14ac:dyDescent="0.35">
      <c r="A50" s="182" t="s">
        <v>65</v>
      </c>
      <c r="B50" s="163" t="s">
        <v>9</v>
      </c>
      <c r="C50" s="164"/>
      <c r="D50" s="164"/>
      <c r="E50" s="165"/>
      <c r="F50" s="165"/>
      <c r="G50" s="164"/>
      <c r="H50" s="166"/>
      <c r="I50" s="167"/>
      <c r="J50" s="168"/>
      <c r="K50" s="168"/>
      <c r="L50" s="169"/>
      <c r="M50" s="170"/>
      <c r="N50" s="171"/>
      <c r="O50" s="171"/>
      <c r="P50" s="172"/>
      <c r="Q50" s="170"/>
      <c r="R50" s="171"/>
      <c r="S50" s="171"/>
      <c r="T50" s="173"/>
      <c r="U50" s="170"/>
      <c r="V50" s="171"/>
      <c r="W50" s="171"/>
      <c r="X50" s="173"/>
      <c r="Y50" s="174"/>
      <c r="Z50" s="175"/>
      <c r="AA50" s="176"/>
    </row>
    <row r="51" spans="1:27" ht="32.25" thickBot="1" x14ac:dyDescent="0.3">
      <c r="A51" s="17" t="s">
        <v>66</v>
      </c>
      <c r="B51" s="41" t="s">
        <v>71</v>
      </c>
      <c r="C51" s="99"/>
      <c r="D51" s="49"/>
      <c r="E51" s="14" t="s">
        <v>45</v>
      </c>
      <c r="F51" s="14" t="s">
        <v>45</v>
      </c>
      <c r="G51" s="51"/>
      <c r="H51" s="63"/>
      <c r="I51" s="71"/>
      <c r="J51" s="49"/>
      <c r="K51" s="49"/>
      <c r="L51" s="72"/>
      <c r="M51" s="76"/>
      <c r="N51" s="52"/>
      <c r="O51" s="52"/>
      <c r="P51" s="55"/>
      <c r="Q51" s="78"/>
      <c r="R51" s="53"/>
      <c r="S51" s="53"/>
      <c r="T51" s="77"/>
      <c r="U51" s="78"/>
      <c r="V51" s="53"/>
      <c r="W51" s="53"/>
      <c r="X51" s="77"/>
      <c r="Y51" s="93"/>
      <c r="Z51" s="82"/>
      <c r="AA51" s="98"/>
    </row>
    <row r="52" spans="1:27" s="146" customFormat="1" ht="39.75" thickBot="1" x14ac:dyDescent="0.35">
      <c r="A52" s="182" t="s">
        <v>26</v>
      </c>
      <c r="B52" s="163" t="s">
        <v>11</v>
      </c>
      <c r="C52" s="164"/>
      <c r="D52" s="164"/>
      <c r="E52" s="165"/>
      <c r="F52" s="165"/>
      <c r="G52" s="164"/>
      <c r="H52" s="166"/>
      <c r="I52" s="167"/>
      <c r="J52" s="168"/>
      <c r="K52" s="168"/>
      <c r="L52" s="169"/>
      <c r="M52" s="170"/>
      <c r="N52" s="171"/>
      <c r="O52" s="171"/>
      <c r="P52" s="172"/>
      <c r="Q52" s="170"/>
      <c r="R52" s="171"/>
      <c r="S52" s="171"/>
      <c r="T52" s="173"/>
      <c r="U52" s="170"/>
      <c r="V52" s="171"/>
      <c r="W52" s="171"/>
      <c r="X52" s="173"/>
      <c r="Y52" s="174"/>
      <c r="Z52" s="175"/>
      <c r="AA52" s="176"/>
    </row>
    <row r="53" spans="1:27" ht="31.5" x14ac:dyDescent="0.25">
      <c r="A53" s="17" t="s">
        <v>100</v>
      </c>
      <c r="B53" s="41" t="s">
        <v>87</v>
      </c>
      <c r="C53" s="99"/>
      <c r="D53" s="49"/>
      <c r="E53" s="180" t="s">
        <v>45</v>
      </c>
      <c r="F53" s="180" t="s">
        <v>45</v>
      </c>
      <c r="G53" s="51"/>
      <c r="H53" s="63"/>
      <c r="I53" s="71"/>
      <c r="J53" s="49"/>
      <c r="K53" s="49"/>
      <c r="L53" s="72"/>
      <c r="M53" s="76"/>
      <c r="N53" s="52"/>
      <c r="O53" s="52"/>
      <c r="P53" s="55"/>
      <c r="Q53" s="78"/>
      <c r="R53" s="53"/>
      <c r="S53" s="53"/>
      <c r="T53" s="77"/>
      <c r="U53" s="78"/>
      <c r="V53" s="53"/>
      <c r="W53" s="53"/>
      <c r="X53" s="77"/>
      <c r="Y53" s="93"/>
      <c r="Z53" s="82"/>
      <c r="AA53" s="98"/>
    </row>
    <row r="54" spans="1:27" ht="32.25" thickBot="1" x14ac:dyDescent="0.3">
      <c r="A54" s="17" t="s">
        <v>101</v>
      </c>
      <c r="B54" s="41" t="s">
        <v>69</v>
      </c>
      <c r="C54" s="99"/>
      <c r="D54" s="49"/>
      <c r="E54" s="180" t="s">
        <v>45</v>
      </c>
      <c r="F54" s="180" t="s">
        <v>45</v>
      </c>
      <c r="G54" s="51"/>
      <c r="H54" s="63"/>
      <c r="I54" s="71"/>
      <c r="J54" s="49"/>
      <c r="K54" s="49"/>
      <c r="L54" s="72"/>
      <c r="M54" s="76"/>
      <c r="N54" s="52"/>
      <c r="O54" s="52"/>
      <c r="P54" s="55"/>
      <c r="Q54" s="78"/>
      <c r="R54" s="53"/>
      <c r="S54" s="53"/>
      <c r="T54" s="77"/>
      <c r="U54" s="78"/>
      <c r="V54" s="53"/>
      <c r="W54" s="53"/>
      <c r="X54" s="77"/>
      <c r="Y54" s="93"/>
      <c r="Z54" s="82"/>
      <c r="AA54" s="98"/>
    </row>
    <row r="55" spans="1:27" s="146" customFormat="1" ht="39.75" thickBot="1" x14ac:dyDescent="0.35">
      <c r="A55" s="182" t="s">
        <v>102</v>
      </c>
      <c r="B55" s="163" t="s">
        <v>53</v>
      </c>
      <c r="C55" s="164"/>
      <c r="D55" s="164"/>
      <c r="E55" s="185" t="s">
        <v>45</v>
      </c>
      <c r="F55" s="185" t="s">
        <v>45</v>
      </c>
      <c r="G55" s="164"/>
      <c r="H55" s="166"/>
      <c r="I55" s="167"/>
      <c r="J55" s="168"/>
      <c r="K55" s="168"/>
      <c r="L55" s="169"/>
      <c r="M55" s="170"/>
      <c r="N55" s="171"/>
      <c r="O55" s="171"/>
      <c r="P55" s="172"/>
      <c r="Q55" s="170"/>
      <c r="R55" s="171"/>
      <c r="S55" s="171"/>
      <c r="T55" s="173"/>
      <c r="U55" s="170"/>
      <c r="V55" s="171"/>
      <c r="W55" s="171"/>
      <c r="X55" s="173"/>
      <c r="Y55" s="174"/>
      <c r="Z55" s="175"/>
      <c r="AA55" s="176"/>
    </row>
    <row r="56" spans="1:27" s="146" customFormat="1" ht="78.75" thickBot="1" x14ac:dyDescent="0.35">
      <c r="A56" s="182" t="s">
        <v>103</v>
      </c>
      <c r="B56" s="163" t="s">
        <v>79</v>
      </c>
      <c r="C56" s="164"/>
      <c r="D56" s="164"/>
      <c r="E56" s="165"/>
      <c r="F56" s="165"/>
      <c r="G56" s="164"/>
      <c r="H56" s="166"/>
      <c r="I56" s="167"/>
      <c r="J56" s="168"/>
      <c r="K56" s="168"/>
      <c r="L56" s="169"/>
      <c r="M56" s="170"/>
      <c r="N56" s="171"/>
      <c r="O56" s="171"/>
      <c r="P56" s="172"/>
      <c r="Q56" s="170"/>
      <c r="R56" s="171"/>
      <c r="S56" s="171"/>
      <c r="T56" s="173"/>
      <c r="U56" s="170"/>
      <c r="V56" s="171"/>
      <c r="W56" s="171"/>
      <c r="X56" s="173"/>
      <c r="Y56" s="174"/>
      <c r="Z56" s="175"/>
      <c r="AA56" s="176"/>
    </row>
    <row r="57" spans="1:27" x14ac:dyDescent="0.25">
      <c r="A57" s="17" t="s">
        <v>104</v>
      </c>
      <c r="B57" s="41" t="s">
        <v>5</v>
      </c>
      <c r="C57" s="99"/>
      <c r="D57" s="49"/>
      <c r="E57" s="50"/>
      <c r="F57" s="50"/>
      <c r="G57" s="51"/>
      <c r="H57" s="63"/>
      <c r="I57" s="71"/>
      <c r="J57" s="49"/>
      <c r="K57" s="49"/>
      <c r="L57" s="72"/>
      <c r="M57" s="76"/>
      <c r="N57" s="52"/>
      <c r="O57" s="52"/>
      <c r="P57" s="55"/>
      <c r="Q57" s="78"/>
      <c r="R57" s="53"/>
      <c r="S57" s="53"/>
      <c r="T57" s="77"/>
      <c r="U57" s="78"/>
      <c r="V57" s="53"/>
      <c r="W57" s="53"/>
      <c r="X57" s="77"/>
      <c r="Y57" s="93"/>
      <c r="Z57" s="82"/>
      <c r="AA57" s="98"/>
    </row>
    <row r="58" spans="1:27" x14ac:dyDescent="0.25">
      <c r="A58" s="17" t="s">
        <v>105</v>
      </c>
      <c r="B58" s="41" t="s">
        <v>6</v>
      </c>
      <c r="C58" s="99"/>
      <c r="D58" s="49"/>
      <c r="E58" s="50"/>
      <c r="F58" s="50"/>
      <c r="G58" s="51"/>
      <c r="H58" s="63"/>
      <c r="I58" s="71"/>
      <c r="J58" s="49"/>
      <c r="K58" s="49"/>
      <c r="L58" s="72"/>
      <c r="M58" s="76"/>
      <c r="N58" s="52"/>
      <c r="O58" s="52"/>
      <c r="P58" s="55"/>
      <c r="Q58" s="78"/>
      <c r="R58" s="53"/>
      <c r="S58" s="53"/>
      <c r="T58" s="77"/>
      <c r="U58" s="78"/>
      <c r="V58" s="53"/>
      <c r="W58" s="53"/>
      <c r="X58" s="77"/>
      <c r="Y58" s="93"/>
      <c r="Z58" s="82"/>
      <c r="AA58" s="98"/>
    </row>
    <row r="59" spans="1:27" x14ac:dyDescent="0.25">
      <c r="A59" s="17" t="s">
        <v>106</v>
      </c>
      <c r="B59" s="41" t="s">
        <v>54</v>
      </c>
      <c r="C59" s="99"/>
      <c r="D59" s="49"/>
      <c r="E59" s="50"/>
      <c r="F59" s="50"/>
      <c r="G59" s="51"/>
      <c r="H59" s="63"/>
      <c r="I59" s="71"/>
      <c r="J59" s="49"/>
      <c r="K59" s="49"/>
      <c r="L59" s="72"/>
      <c r="M59" s="76"/>
      <c r="N59" s="52"/>
      <c r="O59" s="52"/>
      <c r="P59" s="55"/>
      <c r="Q59" s="78"/>
      <c r="R59" s="53"/>
      <c r="S59" s="53"/>
      <c r="T59" s="77"/>
      <c r="U59" s="78"/>
      <c r="V59" s="53"/>
      <c r="W59" s="53"/>
      <c r="X59" s="77"/>
      <c r="Y59" s="93"/>
      <c r="Z59" s="82"/>
      <c r="AA59" s="98"/>
    </row>
    <row r="60" spans="1:27" x14ac:dyDescent="0.25">
      <c r="A60" s="17" t="s">
        <v>107</v>
      </c>
      <c r="B60" s="41" t="s">
        <v>55</v>
      </c>
      <c r="C60" s="99"/>
      <c r="D60" s="49"/>
      <c r="E60" s="50"/>
      <c r="F60" s="50"/>
      <c r="G60" s="51"/>
      <c r="H60" s="63"/>
      <c r="I60" s="71"/>
      <c r="J60" s="49"/>
      <c r="K60" s="49"/>
      <c r="L60" s="72"/>
      <c r="M60" s="76"/>
      <c r="N60" s="52"/>
      <c r="O60" s="52"/>
      <c r="P60" s="55"/>
      <c r="Q60" s="78"/>
      <c r="R60" s="53"/>
      <c r="S60" s="53"/>
      <c r="T60" s="77"/>
      <c r="U60" s="78"/>
      <c r="V60" s="53"/>
      <c r="W60" s="53"/>
      <c r="X60" s="77"/>
      <c r="Y60" s="93"/>
      <c r="Z60" s="82"/>
      <c r="AA60" s="98"/>
    </row>
    <row r="61" spans="1:27" ht="16.5" thickBot="1" x14ac:dyDescent="0.3">
      <c r="A61" s="17" t="s">
        <v>108</v>
      </c>
      <c r="B61" s="41" t="s">
        <v>48</v>
      </c>
      <c r="C61" s="99"/>
      <c r="D61" s="49"/>
      <c r="E61" s="50"/>
      <c r="F61" s="50"/>
      <c r="G61" s="51"/>
      <c r="H61" s="63"/>
      <c r="I61" s="71"/>
      <c r="J61" s="49"/>
      <c r="K61" s="49"/>
      <c r="L61" s="72"/>
      <c r="M61" s="76"/>
      <c r="N61" s="52"/>
      <c r="O61" s="52"/>
      <c r="P61" s="55"/>
      <c r="Q61" s="78"/>
      <c r="R61" s="53"/>
      <c r="S61" s="53"/>
      <c r="T61" s="77"/>
      <c r="U61" s="78"/>
      <c r="V61" s="53"/>
      <c r="W61" s="53"/>
      <c r="X61" s="77"/>
      <c r="Y61" s="93"/>
      <c r="Z61" s="82"/>
      <c r="AA61" s="98"/>
    </row>
    <row r="62" spans="1:27" s="146" customFormat="1" ht="59.25" thickBot="1" x14ac:dyDescent="0.35">
      <c r="A62" s="182" t="s">
        <v>109</v>
      </c>
      <c r="B62" s="186" t="s">
        <v>118</v>
      </c>
      <c r="C62" s="164"/>
      <c r="D62" s="164"/>
      <c r="E62" s="165"/>
      <c r="F62" s="165"/>
      <c r="G62" s="164"/>
      <c r="H62" s="166"/>
      <c r="I62" s="167"/>
      <c r="J62" s="168"/>
      <c r="K62" s="168"/>
      <c r="L62" s="169"/>
      <c r="M62" s="170"/>
      <c r="N62" s="171"/>
      <c r="O62" s="171"/>
      <c r="P62" s="172"/>
      <c r="Q62" s="170"/>
      <c r="R62" s="171"/>
      <c r="S62" s="171"/>
      <c r="T62" s="173"/>
      <c r="U62" s="170"/>
      <c r="V62" s="171"/>
      <c r="W62" s="171"/>
      <c r="X62" s="173"/>
      <c r="Y62" s="174"/>
      <c r="Z62" s="175"/>
      <c r="AA62" s="176"/>
    </row>
    <row r="63" spans="1:27" s="146" customFormat="1" ht="59.25" thickBot="1" x14ac:dyDescent="0.35">
      <c r="A63" s="182" t="s">
        <v>110</v>
      </c>
      <c r="B63" s="187" t="s">
        <v>119</v>
      </c>
      <c r="C63" s="164"/>
      <c r="D63" s="164"/>
      <c r="E63" s="165"/>
      <c r="F63" s="165"/>
      <c r="G63" s="164"/>
      <c r="H63" s="166"/>
      <c r="I63" s="167"/>
      <c r="J63" s="168"/>
      <c r="K63" s="168"/>
      <c r="L63" s="169"/>
      <c r="M63" s="170"/>
      <c r="N63" s="171"/>
      <c r="O63" s="171"/>
      <c r="P63" s="172"/>
      <c r="Q63" s="170"/>
      <c r="R63" s="171"/>
      <c r="S63" s="171"/>
      <c r="T63" s="173"/>
      <c r="U63" s="170"/>
      <c r="V63" s="171"/>
      <c r="W63" s="171"/>
      <c r="X63" s="173"/>
      <c r="Y63" s="174"/>
      <c r="Z63" s="175"/>
      <c r="AA63" s="176"/>
    </row>
    <row r="64" spans="1:27" s="142" customFormat="1" ht="31.5" x14ac:dyDescent="0.25">
      <c r="A64" s="17" t="s">
        <v>111</v>
      </c>
      <c r="B64" s="46" t="s">
        <v>120</v>
      </c>
      <c r="C64" s="126"/>
      <c r="D64" s="127"/>
      <c r="E64" s="128"/>
      <c r="F64" s="128"/>
      <c r="G64" s="129"/>
      <c r="H64" s="130"/>
      <c r="I64" s="131"/>
      <c r="J64" s="127"/>
      <c r="K64" s="127"/>
      <c r="L64" s="132"/>
      <c r="M64" s="133"/>
      <c r="N64" s="134"/>
      <c r="O64" s="134"/>
      <c r="P64" s="135"/>
      <c r="Q64" s="136"/>
      <c r="R64" s="137"/>
      <c r="S64" s="137"/>
      <c r="T64" s="138"/>
      <c r="U64" s="136"/>
      <c r="V64" s="137"/>
      <c r="W64" s="137"/>
      <c r="X64" s="138"/>
      <c r="Y64" s="139"/>
      <c r="Z64" s="140"/>
      <c r="AA64" s="141"/>
    </row>
    <row r="65" spans="1:54" s="142" customFormat="1" ht="47.25" x14ac:dyDescent="0.25">
      <c r="A65" s="17" t="s">
        <v>112</v>
      </c>
      <c r="B65" s="46" t="s">
        <v>121</v>
      </c>
      <c r="C65" s="126"/>
      <c r="D65" s="127"/>
      <c r="E65" s="128"/>
      <c r="F65" s="128"/>
      <c r="G65" s="129"/>
      <c r="H65" s="130"/>
      <c r="I65" s="131"/>
      <c r="J65" s="127"/>
      <c r="K65" s="127"/>
      <c r="L65" s="132"/>
      <c r="M65" s="133"/>
      <c r="N65" s="134"/>
      <c r="O65" s="134"/>
      <c r="P65" s="135"/>
      <c r="Q65" s="136"/>
      <c r="R65" s="137"/>
      <c r="S65" s="137"/>
      <c r="T65" s="138"/>
      <c r="U65" s="136"/>
      <c r="V65" s="137"/>
      <c r="W65" s="137"/>
      <c r="X65" s="138"/>
      <c r="Y65" s="139"/>
      <c r="Z65" s="140"/>
      <c r="AA65" s="141"/>
    </row>
    <row r="66" spans="1:54" s="142" customFormat="1" ht="48" thickBot="1" x14ac:dyDescent="0.3">
      <c r="A66" s="17" t="s">
        <v>113</v>
      </c>
      <c r="B66" s="46" t="s">
        <v>122</v>
      </c>
      <c r="C66" s="126"/>
      <c r="D66" s="127"/>
      <c r="E66" s="128"/>
      <c r="F66" s="128"/>
      <c r="G66" s="129"/>
      <c r="H66" s="130"/>
      <c r="I66" s="131"/>
      <c r="J66" s="127"/>
      <c r="K66" s="127"/>
      <c r="L66" s="132"/>
      <c r="M66" s="133"/>
      <c r="N66" s="134"/>
      <c r="O66" s="134"/>
      <c r="P66" s="135"/>
      <c r="Q66" s="136"/>
      <c r="R66" s="137"/>
      <c r="S66" s="137"/>
      <c r="T66" s="138"/>
      <c r="U66" s="136"/>
      <c r="V66" s="137"/>
      <c r="W66" s="137"/>
      <c r="X66" s="138"/>
      <c r="Y66" s="139"/>
      <c r="Z66" s="140"/>
      <c r="AA66" s="141"/>
    </row>
    <row r="67" spans="1:54" s="146" customFormat="1" ht="59.25" thickBot="1" x14ac:dyDescent="0.35">
      <c r="A67" s="182" t="s">
        <v>114</v>
      </c>
      <c r="B67" s="163" t="s">
        <v>123</v>
      </c>
      <c r="C67" s="164"/>
      <c r="D67" s="164"/>
      <c r="E67" s="165"/>
      <c r="F67" s="165"/>
      <c r="G67" s="164"/>
      <c r="H67" s="166"/>
      <c r="I67" s="167"/>
      <c r="J67" s="168"/>
      <c r="K67" s="168"/>
      <c r="L67" s="169"/>
      <c r="M67" s="170"/>
      <c r="N67" s="171"/>
      <c r="O67" s="171"/>
      <c r="P67" s="172"/>
      <c r="Q67" s="170"/>
      <c r="R67" s="171"/>
      <c r="S67" s="171"/>
      <c r="T67" s="173"/>
      <c r="U67" s="170"/>
      <c r="V67" s="171"/>
      <c r="W67" s="171"/>
      <c r="X67" s="173"/>
      <c r="Y67" s="174"/>
      <c r="Z67" s="175"/>
      <c r="AA67" s="176"/>
    </row>
    <row r="68" spans="1:54" s="146" customFormat="1" ht="39.75" thickBot="1" x14ac:dyDescent="0.35">
      <c r="A68" s="182" t="s">
        <v>115</v>
      </c>
      <c r="B68" s="163" t="s">
        <v>124</v>
      </c>
      <c r="C68" s="164"/>
      <c r="D68" s="164"/>
      <c r="E68" s="165"/>
      <c r="F68" s="165"/>
      <c r="G68" s="164"/>
      <c r="H68" s="166"/>
      <c r="I68" s="167"/>
      <c r="J68" s="168"/>
      <c r="K68" s="168"/>
      <c r="L68" s="169"/>
      <c r="M68" s="170"/>
      <c r="N68" s="171"/>
      <c r="O68" s="171"/>
      <c r="P68" s="172"/>
      <c r="Q68" s="170"/>
      <c r="R68" s="171"/>
      <c r="S68" s="171"/>
      <c r="T68" s="173"/>
      <c r="U68" s="170"/>
      <c r="V68" s="171"/>
      <c r="W68" s="171"/>
      <c r="X68" s="173"/>
      <c r="Y68" s="174"/>
      <c r="Z68" s="175"/>
      <c r="AA68" s="176"/>
    </row>
    <row r="69" spans="1:54" s="146" customFormat="1" ht="39.75" thickBot="1" x14ac:dyDescent="0.35">
      <c r="A69" s="182" t="s">
        <v>116</v>
      </c>
      <c r="B69" s="163" t="s">
        <v>125</v>
      </c>
      <c r="C69" s="164"/>
      <c r="D69" s="164"/>
      <c r="E69" s="165"/>
      <c r="F69" s="165"/>
      <c r="G69" s="164"/>
      <c r="H69" s="166"/>
      <c r="I69" s="167"/>
      <c r="J69" s="168"/>
      <c r="K69" s="168"/>
      <c r="L69" s="169"/>
      <c r="M69" s="170"/>
      <c r="N69" s="171"/>
      <c r="O69" s="171"/>
      <c r="P69" s="172"/>
      <c r="Q69" s="170"/>
      <c r="R69" s="171"/>
      <c r="S69" s="171"/>
      <c r="T69" s="173"/>
      <c r="U69" s="170"/>
      <c r="V69" s="171"/>
      <c r="W69" s="171"/>
      <c r="X69" s="173"/>
      <c r="Y69" s="174"/>
      <c r="Z69" s="175"/>
      <c r="AA69" s="176"/>
    </row>
    <row r="70" spans="1:54" s="146" customFormat="1" ht="39.75" thickBot="1" x14ac:dyDescent="0.35">
      <c r="A70" s="182" t="s">
        <v>117</v>
      </c>
      <c r="B70" s="163" t="s">
        <v>126</v>
      </c>
      <c r="C70" s="164"/>
      <c r="D70" s="164"/>
      <c r="E70" s="165"/>
      <c r="F70" s="165"/>
      <c r="G70" s="164"/>
      <c r="H70" s="166"/>
      <c r="I70" s="167"/>
      <c r="J70" s="168"/>
      <c r="K70" s="168"/>
      <c r="L70" s="169"/>
      <c r="M70" s="170"/>
      <c r="N70" s="171"/>
      <c r="O70" s="171"/>
      <c r="P70" s="172"/>
      <c r="Q70" s="170"/>
      <c r="R70" s="171"/>
      <c r="S70" s="171"/>
      <c r="T70" s="173"/>
      <c r="U70" s="170"/>
      <c r="V70" s="171"/>
      <c r="W70" s="171"/>
      <c r="X70" s="173"/>
      <c r="Y70" s="174"/>
      <c r="Z70" s="175"/>
      <c r="AA70" s="176"/>
    </row>
    <row r="71" spans="1:54" s="146" customFormat="1" ht="19.5" x14ac:dyDescent="0.3">
      <c r="A71" s="188"/>
      <c r="B71" s="189"/>
      <c r="C71" s="190"/>
      <c r="D71" s="190"/>
      <c r="E71" s="191"/>
      <c r="F71" s="191"/>
      <c r="G71" s="190"/>
      <c r="H71" s="190"/>
      <c r="I71" s="192"/>
      <c r="J71" s="192"/>
      <c r="K71" s="192"/>
      <c r="L71" s="192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193"/>
      <c r="Z71" s="193"/>
      <c r="AA71" s="193"/>
    </row>
    <row r="72" spans="1:54" ht="31.5" customHeight="1" x14ac:dyDescent="0.25">
      <c r="A72" s="99"/>
      <c r="B72" s="126" t="s">
        <v>88</v>
      </c>
      <c r="C72" s="99"/>
      <c r="D72" s="99"/>
      <c r="E72" s="99"/>
      <c r="F72" s="99"/>
      <c r="G72" s="99"/>
      <c r="H72" s="99"/>
      <c r="I72" s="99"/>
      <c r="J72" s="99"/>
      <c r="K72" s="99"/>
      <c r="L72" s="103"/>
      <c r="M72" s="103"/>
      <c r="N72" s="104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102"/>
      <c r="BB72" s="5"/>
    </row>
    <row r="73" spans="1:54" ht="20.25" customHeight="1" x14ac:dyDescent="0.25">
      <c r="A73" s="99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103"/>
      <c r="M73" s="103"/>
      <c r="N73" s="104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102"/>
      <c r="BB73" s="5"/>
    </row>
    <row r="74" spans="1:54" x14ac:dyDescent="0.25">
      <c r="A74" s="99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100"/>
      <c r="M74" s="100"/>
      <c r="N74" s="101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102"/>
      <c r="BB74" s="5"/>
    </row>
    <row r="75" spans="1:54" x14ac:dyDescent="0.25">
      <c r="A75" s="99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103"/>
      <c r="M75" s="103"/>
      <c r="N75" s="104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102"/>
      <c r="BB75" s="5"/>
    </row>
    <row r="76" spans="1:54" x14ac:dyDescent="0.25">
      <c r="E76" s="5"/>
      <c r="F76" s="5"/>
      <c r="G76" s="5"/>
      <c r="L76" s="6"/>
      <c r="M76" s="6"/>
      <c r="N76" s="7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</row>
    <row r="77" spans="1:54" x14ac:dyDescent="0.25">
      <c r="E77" s="5"/>
      <c r="F77" s="5"/>
      <c r="G77" s="5"/>
      <c r="L77" s="6"/>
      <c r="M77" s="6"/>
      <c r="N77" s="7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</row>
  </sheetData>
  <dataConsolidate/>
  <mergeCells count="55">
    <mergeCell ref="I10:AA10"/>
    <mergeCell ref="I5:L5"/>
    <mergeCell ref="I20:Y20"/>
    <mergeCell ref="W11:X11"/>
    <mergeCell ref="U12:V12"/>
    <mergeCell ref="U13:V13"/>
    <mergeCell ref="O14:P14"/>
    <mergeCell ref="Q14:R14"/>
    <mergeCell ref="S14:T14"/>
    <mergeCell ref="U14:V14"/>
    <mergeCell ref="Q13:R13"/>
    <mergeCell ref="W12:X12"/>
    <mergeCell ref="W13:X13"/>
    <mergeCell ref="W14:X14"/>
    <mergeCell ref="M21:P21"/>
    <mergeCell ref="Q21:T21"/>
    <mergeCell ref="S12:T12"/>
    <mergeCell ref="S13:T13"/>
    <mergeCell ref="O13:P13"/>
    <mergeCell ref="O15:X15"/>
    <mergeCell ref="M12:N12"/>
    <mergeCell ref="M13:N13"/>
    <mergeCell ref="M14:N14"/>
    <mergeCell ref="A7:F7"/>
    <mergeCell ref="D20:D23"/>
    <mergeCell ref="A20:A23"/>
    <mergeCell ref="G20:H22"/>
    <mergeCell ref="E20:F22"/>
    <mergeCell ref="B20:B23"/>
    <mergeCell ref="A17:AA17"/>
    <mergeCell ref="A18:AA18"/>
    <mergeCell ref="Y21:Y23"/>
    <mergeCell ref="I22:I23"/>
    <mergeCell ref="K22:K23"/>
    <mergeCell ref="O12:P12"/>
    <mergeCell ref="X22:X23"/>
    <mergeCell ref="J22:J23"/>
    <mergeCell ref="L22:L23"/>
    <mergeCell ref="Q12:R12"/>
    <mergeCell ref="B27:AA27"/>
    <mergeCell ref="AA20:AA23"/>
    <mergeCell ref="M22:M23"/>
    <mergeCell ref="Z20:Z23"/>
    <mergeCell ref="S22:S23"/>
    <mergeCell ref="O22:O23"/>
    <mergeCell ref="V22:V23"/>
    <mergeCell ref="Q22:Q23"/>
    <mergeCell ref="N22:N23"/>
    <mergeCell ref="P22:P23"/>
    <mergeCell ref="W22:W23"/>
    <mergeCell ref="R22:R23"/>
    <mergeCell ref="T22:T23"/>
    <mergeCell ref="U22:U23"/>
    <mergeCell ref="U21:X21"/>
    <mergeCell ref="I21:L21"/>
  </mergeCells>
  <phoneticPr fontId="0" type="noConversion"/>
  <printOptions horizontalCentered="1"/>
  <pageMargins left="0" right="0" top="0.74803149606299213" bottom="0" header="0.35433070866141736" footer="0.27559055118110237"/>
  <pageSetup paperSize="8" scale="64" fitToWidth="3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Пестова Елена Павловна</cp:lastModifiedBy>
  <cp:lastPrinted>2017-12-11T04:40:11Z</cp:lastPrinted>
  <dcterms:created xsi:type="dcterms:W3CDTF">1996-10-08T23:32:33Z</dcterms:created>
  <dcterms:modified xsi:type="dcterms:W3CDTF">2019-06-28T04:42:21Z</dcterms:modified>
</cp:coreProperties>
</file>