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-Zaytsev-AA\Закупки\!!!Договора!!!\8 СМР Лема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ценах'!$9:$14</definedName>
    <definedName name="_xlnm.Print_Area" localSheetId="0">'ССР в текущих ценах'!$A$1:$H$64</definedName>
  </definedNames>
  <calcPr calcId="162913" iterateDelta="1E-4"/>
</workbook>
</file>

<file path=xl/calcChain.xml><?xml version="1.0" encoding="utf-8"?>
<calcChain xmlns="http://schemas.openxmlformats.org/spreadsheetml/2006/main">
  <c r="H47" i="2" l="1"/>
  <c r="G46" i="2"/>
  <c r="G48" i="2" s="1"/>
  <c r="G42" i="2"/>
  <c r="F42" i="2"/>
  <c r="G38" i="2"/>
  <c r="D38" i="2"/>
  <c r="F38" i="2"/>
  <c r="E38" i="2"/>
  <c r="H37" i="2"/>
  <c r="H38" i="2" s="1"/>
  <c r="F34" i="2"/>
  <c r="E34" i="2"/>
  <c r="D34" i="2"/>
  <c r="H33" i="2"/>
  <c r="H32" i="2"/>
  <c r="H31" i="2"/>
  <c r="H34" i="2" l="1"/>
  <c r="H46" i="2"/>
  <c r="F28" i="2" l="1"/>
  <c r="D28" i="2"/>
  <c r="E28" i="2"/>
  <c r="F18" i="2"/>
  <c r="D18" i="2"/>
  <c r="D29" i="2" l="1"/>
  <c r="D35" i="2" s="1"/>
  <c r="D39" i="2" s="1"/>
  <c r="D41" i="2"/>
  <c r="E18" i="2"/>
  <c r="E29" i="2" s="1"/>
  <c r="E35" i="2" s="1"/>
  <c r="E39" i="2" s="1"/>
  <c r="E41" i="2" l="1"/>
  <c r="E42" i="2" s="1"/>
  <c r="E43" i="2"/>
  <c r="H41" i="2"/>
  <c r="H42" i="2" s="1"/>
  <c r="D42" i="2"/>
  <c r="D43" i="2" s="1"/>
  <c r="G18" i="2"/>
  <c r="H18" i="2" s="1"/>
  <c r="G28" i="2"/>
  <c r="F29" i="2"/>
  <c r="F35" i="2" s="1"/>
  <c r="F39" i="2" s="1"/>
  <c r="F43" i="2" s="1"/>
  <c r="F49" i="2" s="1"/>
  <c r="F51" i="2" s="1"/>
  <c r="I18" i="2"/>
  <c r="I55" i="2"/>
  <c r="I47" i="2"/>
  <c r="I46" i="2"/>
  <c r="I41" i="2"/>
  <c r="I42" i="2" s="1"/>
  <c r="D45" i="2" l="1"/>
  <c r="E45" i="2"/>
  <c r="E48" i="2" s="1"/>
  <c r="H28" i="2"/>
  <c r="H29" i="2" s="1"/>
  <c r="H35" i="2" s="1"/>
  <c r="H39" i="2" s="1"/>
  <c r="G29" i="2"/>
  <c r="G34" i="2" s="1"/>
  <c r="G35" i="2" s="1"/>
  <c r="G39" i="2" s="1"/>
  <c r="G43" i="2" s="1"/>
  <c r="G49" i="2" s="1"/>
  <c r="G51" i="2" s="1"/>
  <c r="I29" i="2"/>
  <c r="I43" i="2" s="1"/>
  <c r="E49" i="2" l="1"/>
  <c r="E51" i="2" s="1"/>
  <c r="H43" i="2"/>
  <c r="D48" i="2"/>
  <c r="D49" i="2" s="1"/>
  <c r="D51" i="2" s="1"/>
  <c r="H45" i="2"/>
  <c r="H48" i="2" l="1"/>
  <c r="I48" i="2" s="1"/>
  <c r="I45" i="2"/>
  <c r="H49" i="2" l="1"/>
  <c r="H51" i="2" s="1"/>
  <c r="I49" i="2"/>
  <c r="I56" i="2" l="1"/>
  <c r="I57" i="2" l="1"/>
</calcChain>
</file>

<file path=xl/sharedStrings.xml><?xml version="1.0" encoding="utf-8"?>
<sst xmlns="http://schemas.openxmlformats.org/spreadsheetml/2006/main" count="87" uniqueCount="86">
  <si>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</si>
  <si>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</si>
  <si>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</si>
  <si>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</si>
  <si>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</si>
  <si>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</si>
  <si>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</si>
  <si>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</si>
  <si>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</si>
  <si>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</si>
  <si>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Глава 8. Временные здания и сооружения</t>
  </si>
  <si>
    <t>ГСН 81- 05-01-2001 п.2.6</t>
  </si>
  <si>
    <t>Итого по Главе 8</t>
  </si>
  <si>
    <t>Итого по Главам 1-8</t>
  </si>
  <si>
    <t>Глава 9. Прочие работы и затраты</t>
  </si>
  <si>
    <t>НДС 18%</t>
  </si>
  <si>
    <t>(в соотвествии со сводным сметным расчетом)</t>
  </si>
  <si>
    <t>Приложение №1</t>
  </si>
  <si>
    <t>Заказчик: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</si>
  <si>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</si>
  <si>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</si>
  <si>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</si>
  <si>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</si>
  <si>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 xml:space="preserve">Итого по Главе 2 </t>
  </si>
  <si>
    <t xml:space="preserve"> Непредвиденные затраты</t>
  </si>
  <si>
    <t>Непредвиденные работы и затраты 1,5%</t>
  </si>
  <si>
    <t>Итого с непредвиденными затратами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</si>
  <si>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</si>
  <si>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</si>
  <si>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</si>
  <si>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</si>
  <si>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Итого по сводной таблице в текущих ценах: Ксмр=……; Кобор.=……..; Кпроч.=……..Кпнр=……; К проек=…….</t>
  </si>
  <si>
    <t xml:space="preserve">Директор филиала </t>
  </si>
  <si>
    <t xml:space="preserve">АО «Тюменьэнерго» </t>
  </si>
  <si>
    <t>Урайские электрические сети</t>
  </si>
  <si>
    <r>
      <t>______________</t>
    </r>
    <r>
      <rPr>
        <b/>
        <sz val="10"/>
        <rFont val="Times New Roman"/>
        <family val="1"/>
        <charset val="204"/>
      </rPr>
      <t xml:space="preserve"> О.К. Белозерцев</t>
    </r>
  </si>
  <si>
    <t xml:space="preserve">  (подпись)                           (Ф.И.О.)</t>
  </si>
  <si>
    <t>СВОДНАЯ ТАБЛИЦА СТОИМОСТИ РАБОТ</t>
  </si>
  <si>
    <t>Итого по Главам 1-2</t>
  </si>
  <si>
    <t>01-01-01</t>
  </si>
  <si>
    <t>Планировка иерритории</t>
  </si>
  <si>
    <t>01-02-01</t>
  </si>
  <si>
    <t>Демонтажные работы</t>
  </si>
  <si>
    <t>тыс. руб.</t>
  </si>
  <si>
    <t>02-01-01</t>
  </si>
  <si>
    <t>02-02-01</t>
  </si>
  <si>
    <t>02-03-01</t>
  </si>
  <si>
    <t>02-04-01</t>
  </si>
  <si>
    <t>02-05-01</t>
  </si>
  <si>
    <t>02-06-01</t>
  </si>
  <si>
    <t>02-07-01</t>
  </si>
  <si>
    <t>02-08-01</t>
  </si>
  <si>
    <t>Конструктивные и объемно-планировочные решения</t>
  </si>
  <si>
    <t>Электротехнические решения</t>
  </si>
  <si>
    <t>Система электроснабжения</t>
  </si>
  <si>
    <t>Ззамление</t>
  </si>
  <si>
    <t>Релейная защита и автоматика</t>
  </si>
  <si>
    <t>Телемеханика</t>
  </si>
  <si>
    <t>Автоматизированная система учета электроэнергии</t>
  </si>
  <si>
    <t>АИИС КУЭ</t>
  </si>
  <si>
    <t>Глава 5. Объекты транспортного хозяйства и связи</t>
  </si>
  <si>
    <t>05-01-01</t>
  </si>
  <si>
    <t>05-02-01</t>
  </si>
  <si>
    <t>05-03-01</t>
  </si>
  <si>
    <t>Системы связи</t>
  </si>
  <si>
    <t>Технологическое видеонаблюдение</t>
  </si>
  <si>
    <t>Пожарная сигнализация</t>
  </si>
  <si>
    <t>Итого по Главе 5</t>
  </si>
  <si>
    <t>Итого по Главам 1-5</t>
  </si>
  <si>
    <t>07-01-01</t>
  </si>
  <si>
    <t>Глава 7. Благоустройство и озеленение</t>
  </si>
  <si>
    <t>Благоустройство территории</t>
  </si>
  <si>
    <t>Итого по Главе 7</t>
  </si>
  <si>
    <t>Итого по Главам 1-7</t>
  </si>
  <si>
    <t>Временные здания и сооружения - 3,9%*0,8=3,12%</t>
  </si>
  <si>
    <t>ГСН 81-05-01-2007 таб.4 прил.1 п.2.4</t>
  </si>
  <si>
    <t>Производство работ в зимнее время - 4,3*1,1=4,73%</t>
  </si>
  <si>
    <t>09-01-01</t>
  </si>
  <si>
    <t>Пусконаладочные работы</t>
  </si>
  <si>
    <t>КП СНИИМ</t>
  </si>
  <si>
    <t>Комплекс услуг по метрологическому обеспечению (285500/1,18/8,42)</t>
  </si>
  <si>
    <t>ВСЕГО ПО ГЛАВЕ 9</t>
  </si>
  <si>
    <t>ИТОГО ПО ГЛАВАМ 1-9</t>
  </si>
  <si>
    <t>МДС81-35.2004г. П.4.96</t>
  </si>
  <si>
    <t>Непредвиденные работы и затраты 1,5 %</t>
  </si>
  <si>
    <r>
      <t xml:space="preserve">по объекту </t>
    </r>
    <r>
      <rPr>
        <u/>
        <sz val="9"/>
        <rFont val="Times New Roman"/>
        <family val="1"/>
        <charset val="204"/>
      </rPr>
      <t xml:space="preserve">реконструкции ПС 110/35/6 кВ Лема с заменой оборудования 110/35 кВ, монтаж РАС типа АУРА и монтаж ПКУ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</si>
</sst>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"/>
    <numFmt numFmtId="166" formatCode="#,##0.000"/>
  </numFmts>
  <fonts count="17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8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0" xfId="0" applyFont="1"/>
    <xf numFmtId="0" fontId="1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5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165" fontId="7" fillId="0" borderId="3" xfId="0" applyNumberFormat="1" applyFont="1" applyBorder="1" applyAlignment="1">
      <alignment horizontal="right" vertical="top" wrapText="1"/>
    </xf>
    <xf numFmtId="165" fontId="5" fillId="2" borderId="3" xfId="0" applyNumberFormat="1" applyFont="1" applyFill="1" applyBorder="1" applyAlignment="1">
      <alignment horizontal="right" vertical="top" wrapText="1"/>
    </xf>
    <xf numFmtId="165" fontId="7" fillId="2" borderId="3" xfId="0" applyNumberFormat="1" applyFont="1" applyFill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right" vertical="center" wrapText="1"/>
    </xf>
    <xf numFmtId="166" fontId="5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right" vertical="top" wrapText="1"/>
    </xf>
    <xf numFmtId="0" fontId="14" fillId="0" borderId="3" xfId="0" applyFont="1" applyFill="1" applyBorder="1" applyAlignment="1">
      <alignment horizontal="left" vertical="top" wrapText="1"/>
    </xf>
    <xf numFmtId="166" fontId="14" fillId="0" borderId="3" xfId="0" applyNumberFormat="1" applyFont="1" applyFill="1" applyBorder="1" applyAlignment="1">
      <alignment horizontal="right" vertical="top"/>
    </xf>
    <xf numFmtId="0" fontId="15" fillId="0" borderId="3" xfId="0" applyFont="1" applyFill="1" applyBorder="1" applyAlignment="1">
      <alignment horizontal="left" vertical="top" wrapText="1"/>
    </xf>
    <xf numFmtId="166" fontId="15" fillId="0" borderId="3" xfId="0" applyNumberFormat="1" applyFont="1" applyFill="1" applyBorder="1" applyAlignment="1">
      <alignment horizontal="right" vertical="top"/>
    </xf>
    <xf numFmtId="0" fontId="16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166" fontId="14" fillId="0" borderId="3" xfId="0" applyNumberFormat="1" applyFont="1" applyFill="1" applyBorder="1" applyAlignment="1">
      <alignment horizontal="right" vertical="top" wrapText="1"/>
    </xf>
    <xf numFmtId="166" fontId="16" fillId="0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>
      <alignment horizontal="right" vertical="top" wrapText="1"/>
    </xf>
    <xf numFmtId="0" fontId="1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55"/>
  <sheetViews>
    <sheetView showGridLines="0" tabSelected="1" view="pageBreakPreview" topLeftCell="A19" zoomScale="145" zoomScaleNormal="130" zoomScaleSheetLayoutView="145" workbookViewId="0">
      <selection activeCell="J6" sqref="J6"/>
    </sheetView>
  </sheetViews>
  <sheetFormatPr defaultRowHeight="12.75" x14ac:dyDescent="0.2"/>
  <cols>
    <col min="1" max="1" width="5" style="1" customWidth="1"/>
    <col min="2" max="2" width="14.42578125" style="3" customWidth="1"/>
    <col min="3" max="3" width="36.42578125" style="2" customWidth="1"/>
    <col min="4" max="4" width="11.5703125" style="6" customWidth="1"/>
    <col min="5" max="5" width="10.28515625" style="6" customWidth="1"/>
    <col min="6" max="6" width="10.85546875" style="6" customWidth="1"/>
    <col min="7" max="7" width="11.28515625" style="6" customWidth="1"/>
    <col min="8" max="8" width="13.57031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2" x14ac:dyDescent="0.2">
      <c r="B1" s="34"/>
      <c r="C1" s="35"/>
      <c r="D1" s="8"/>
      <c r="F1" s="81" t="s">
        <v>17</v>
      </c>
      <c r="G1" s="81"/>
      <c r="H1" s="81"/>
    </row>
    <row r="2" spans="1:12" x14ac:dyDescent="0.2">
      <c r="C2" s="5"/>
      <c r="F2" s="81" t="s">
        <v>22</v>
      </c>
      <c r="G2" s="81"/>
      <c r="H2" s="81"/>
    </row>
    <row r="3" spans="1:12" x14ac:dyDescent="0.2">
      <c r="F3" s="87" t="s">
        <v>30</v>
      </c>
      <c r="G3" s="87"/>
      <c r="H3" s="87"/>
    </row>
    <row r="4" spans="1:12" x14ac:dyDescent="0.2">
      <c r="A4" s="55"/>
      <c r="F4" s="57"/>
      <c r="G4" s="57"/>
      <c r="H4" s="57"/>
    </row>
    <row r="5" spans="1:12" x14ac:dyDescent="0.2">
      <c r="C5" s="80" t="s">
        <v>37</v>
      </c>
      <c r="D5" s="81"/>
      <c r="E5" s="81"/>
      <c r="F5" s="81"/>
    </row>
    <row r="6" spans="1:12" x14ac:dyDescent="0.2">
      <c r="C6" s="82" t="s">
        <v>16</v>
      </c>
      <c r="D6" s="83"/>
      <c r="E6" s="83"/>
      <c r="F6" s="83"/>
    </row>
    <row r="7" spans="1:12" ht="16.5" customHeight="1" x14ac:dyDescent="0.2">
      <c r="A7" s="92" t="s">
        <v>85</v>
      </c>
      <c r="B7" s="92"/>
      <c r="C7" s="92"/>
      <c r="D7" s="92"/>
      <c r="E7" s="92"/>
      <c r="F7" s="92"/>
      <c r="G7" s="92"/>
      <c r="H7" s="92"/>
    </row>
    <row r="8" spans="1:12" ht="15" customHeight="1" x14ac:dyDescent="0.2">
      <c r="A8" s="48" t="s">
        <v>29</v>
      </c>
      <c r="B8" s="48"/>
      <c r="C8" s="48"/>
      <c r="D8" s="54"/>
      <c r="E8" s="54"/>
      <c r="F8" s="47"/>
      <c r="H8" s="56" t="s">
        <v>43</v>
      </c>
    </row>
    <row r="9" spans="1:12" ht="13.5" x14ac:dyDescent="0.25">
      <c r="A9" s="84" t="s">
        <v>0</v>
      </c>
      <c r="B9" s="90" t="s">
        <v>5</v>
      </c>
      <c r="C9" s="36"/>
      <c r="D9" s="88" t="s">
        <v>20</v>
      </c>
      <c r="E9" s="89"/>
      <c r="F9" s="89"/>
      <c r="G9" s="89"/>
      <c r="H9" s="89"/>
      <c r="I9" s="31"/>
      <c r="J9" s="8"/>
    </row>
    <row r="10" spans="1:12" ht="12.95" customHeight="1" x14ac:dyDescent="0.2">
      <c r="A10" s="89"/>
      <c r="B10" s="91"/>
      <c r="C10" s="84" t="s">
        <v>6</v>
      </c>
      <c r="D10" s="85" t="s">
        <v>27</v>
      </c>
      <c r="E10" s="85"/>
      <c r="F10" s="85"/>
      <c r="G10" s="85"/>
      <c r="H10" s="84" t="s">
        <v>28</v>
      </c>
      <c r="I10" s="86"/>
      <c r="J10" s="86"/>
    </row>
    <row r="11" spans="1:12" ht="12.95" customHeight="1" x14ac:dyDescent="0.2">
      <c r="A11" s="89"/>
      <c r="B11" s="91"/>
      <c r="C11" s="84"/>
      <c r="D11" s="84" t="s">
        <v>4</v>
      </c>
      <c r="E11" s="84" t="s">
        <v>1</v>
      </c>
      <c r="F11" s="84" t="s">
        <v>2</v>
      </c>
      <c r="G11" s="84" t="s">
        <v>3</v>
      </c>
      <c r="H11" s="84"/>
      <c r="I11" s="86"/>
      <c r="J11" s="86"/>
    </row>
    <row r="12" spans="1:12" x14ac:dyDescent="0.2">
      <c r="A12" s="89"/>
      <c r="B12" s="91"/>
      <c r="C12" s="84"/>
      <c r="D12" s="84"/>
      <c r="E12" s="84"/>
      <c r="F12" s="84"/>
      <c r="G12" s="84"/>
      <c r="H12" s="84"/>
      <c r="I12" s="86"/>
      <c r="J12" s="86"/>
    </row>
    <row r="13" spans="1:12" x14ac:dyDescent="0.2">
      <c r="A13" s="89"/>
      <c r="B13" s="91"/>
      <c r="C13" s="84"/>
      <c r="D13" s="84"/>
      <c r="E13" s="84"/>
      <c r="F13" s="84"/>
      <c r="G13" s="84"/>
      <c r="H13" s="84"/>
      <c r="I13" s="86"/>
      <c r="J13" s="86"/>
    </row>
    <row r="14" spans="1:12" x14ac:dyDescent="0.2">
      <c r="A14" s="37">
        <v>1</v>
      </c>
      <c r="B14" s="38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8"/>
      <c r="J14" s="8"/>
    </row>
    <row r="15" spans="1:12" x14ac:dyDescent="0.2">
      <c r="A15" s="76" t="s">
        <v>7</v>
      </c>
      <c r="B15" s="77"/>
      <c r="C15" s="77"/>
      <c r="D15" s="77"/>
      <c r="E15" s="77"/>
      <c r="F15" s="77"/>
      <c r="G15" s="77"/>
      <c r="H15" s="77"/>
      <c r="I15" s="17"/>
      <c r="J15" s="8"/>
    </row>
    <row r="16" spans="1:12" x14ac:dyDescent="0.2">
      <c r="A16" s="39">
        <v>1</v>
      </c>
      <c r="B16" s="26" t="s">
        <v>39</v>
      </c>
      <c r="C16" s="27" t="s">
        <v>40</v>
      </c>
      <c r="D16" s="58">
        <v>26.475999999999999</v>
      </c>
      <c r="E16" s="58"/>
      <c r="F16" s="59"/>
      <c r="G16" s="58"/>
      <c r="H16" s="60">
        <v>26.475999999999999</v>
      </c>
      <c r="I16" s="17"/>
      <c r="J16" s="14"/>
      <c r="L16" s="32"/>
    </row>
    <row r="17" spans="1:12" x14ac:dyDescent="0.2">
      <c r="A17" s="39">
        <v>2</v>
      </c>
      <c r="B17" s="26" t="s">
        <v>41</v>
      </c>
      <c r="C17" s="27" t="s">
        <v>42</v>
      </c>
      <c r="D17" s="58">
        <v>19.303999999999998</v>
      </c>
      <c r="E17" s="58">
        <v>58.631999999999998</v>
      </c>
      <c r="F17" s="59"/>
      <c r="G17" s="58"/>
      <c r="H17" s="60">
        <v>77.936000000000007</v>
      </c>
      <c r="I17" s="17"/>
      <c r="J17" s="14"/>
      <c r="L17" s="32"/>
    </row>
    <row r="18" spans="1:12" x14ac:dyDescent="0.2">
      <c r="A18" s="40"/>
      <c r="B18" s="28"/>
      <c r="C18" s="44" t="s">
        <v>8</v>
      </c>
      <c r="D18" s="60">
        <f>SUM(D16:D17)</f>
        <v>45.78</v>
      </c>
      <c r="E18" s="60">
        <f>SUM(E16:E17)</f>
        <v>58.631999999999998</v>
      </c>
      <c r="F18" s="60">
        <f>SUM(F16:F16)</f>
        <v>0</v>
      </c>
      <c r="G18" s="60">
        <f>SUM(G16:G16)</f>
        <v>0</v>
      </c>
      <c r="H18" s="60">
        <f>D18+E18+F18+G18</f>
        <v>104.41200000000001</v>
      </c>
      <c r="I18" s="19">
        <f>SUM(I16:I16)</f>
        <v>0</v>
      </c>
      <c r="J18" s="9"/>
      <c r="L18" s="32"/>
    </row>
    <row r="19" spans="1:12" x14ac:dyDescent="0.2">
      <c r="A19" s="76" t="s">
        <v>9</v>
      </c>
      <c r="B19" s="77"/>
      <c r="C19" s="77"/>
      <c r="D19" s="78"/>
      <c r="E19" s="78"/>
      <c r="F19" s="78"/>
      <c r="G19" s="78"/>
      <c r="H19" s="78"/>
      <c r="I19" s="18"/>
      <c r="J19" s="9"/>
      <c r="L19" s="32"/>
    </row>
    <row r="20" spans="1:12" ht="13.5" customHeight="1" x14ac:dyDescent="0.2">
      <c r="A20" s="39">
        <v>3</v>
      </c>
      <c r="B20" s="26" t="s">
        <v>44</v>
      </c>
      <c r="C20" s="27" t="s">
        <v>52</v>
      </c>
      <c r="D20" s="58">
        <v>147.66800000000001</v>
      </c>
      <c r="E20" s="58"/>
      <c r="F20" s="58"/>
      <c r="G20" s="59"/>
      <c r="H20" s="60">
        <v>147.66800000000001</v>
      </c>
      <c r="I20" s="18"/>
      <c r="J20" s="9"/>
      <c r="L20" s="32"/>
    </row>
    <row r="21" spans="1:12" x14ac:dyDescent="0.2">
      <c r="A21" s="39">
        <v>4</v>
      </c>
      <c r="B21" s="26" t="s">
        <v>45</v>
      </c>
      <c r="C21" s="27" t="s">
        <v>53</v>
      </c>
      <c r="D21" s="58">
        <v>8.6809999999999992</v>
      </c>
      <c r="E21" s="58">
        <v>854.64700000000005</v>
      </c>
      <c r="F21" s="64">
        <v>16228.718999999999</v>
      </c>
      <c r="G21" s="59"/>
      <c r="H21" s="65">
        <v>17092.046999999999</v>
      </c>
      <c r="I21" s="20">
        <v>-11344.93</v>
      </c>
      <c r="J21" s="9"/>
      <c r="L21" s="32"/>
    </row>
    <row r="22" spans="1:12" x14ac:dyDescent="0.2">
      <c r="A22" s="39">
        <v>5</v>
      </c>
      <c r="B22" s="26" t="s">
        <v>46</v>
      </c>
      <c r="C22" s="27" t="s">
        <v>54</v>
      </c>
      <c r="D22" s="58">
        <v>3.343</v>
      </c>
      <c r="E22" s="58">
        <v>208.625</v>
      </c>
      <c r="F22" s="58">
        <v>325.09699999999998</v>
      </c>
      <c r="G22" s="59"/>
      <c r="H22" s="60">
        <v>537.06500000000005</v>
      </c>
      <c r="I22" s="18"/>
      <c r="J22" s="9"/>
      <c r="L22" s="32"/>
    </row>
    <row r="23" spans="1:12" x14ac:dyDescent="0.2">
      <c r="A23" s="39">
        <v>6</v>
      </c>
      <c r="B23" s="26" t="s">
        <v>47</v>
      </c>
      <c r="C23" s="27" t="s">
        <v>55</v>
      </c>
      <c r="D23" s="58">
        <v>4.468</v>
      </c>
      <c r="E23" s="58">
        <v>12.456</v>
      </c>
      <c r="F23" s="58"/>
      <c r="G23" s="59"/>
      <c r="H23" s="60">
        <v>16.923999999999999</v>
      </c>
      <c r="I23" s="18"/>
      <c r="J23" s="9"/>
      <c r="L23" s="32"/>
    </row>
    <row r="24" spans="1:12" x14ac:dyDescent="0.2">
      <c r="A24" s="39">
        <v>7</v>
      </c>
      <c r="B24" s="26" t="s">
        <v>48</v>
      </c>
      <c r="C24" s="27" t="s">
        <v>56</v>
      </c>
      <c r="D24" s="58"/>
      <c r="E24" s="58">
        <v>529.62699999999995</v>
      </c>
      <c r="F24" s="58">
        <v>1041.17</v>
      </c>
      <c r="G24" s="59"/>
      <c r="H24" s="65">
        <v>1570.797</v>
      </c>
      <c r="I24" s="18"/>
      <c r="J24" s="9"/>
      <c r="L24" s="32"/>
    </row>
    <row r="25" spans="1:12" x14ac:dyDescent="0.2">
      <c r="A25" s="39">
        <v>8</v>
      </c>
      <c r="B25" s="26" t="s">
        <v>49</v>
      </c>
      <c r="C25" s="27" t="s">
        <v>57</v>
      </c>
      <c r="D25" s="58"/>
      <c r="E25" s="58">
        <v>155.24100000000001</v>
      </c>
      <c r="F25" s="58">
        <v>498.29199999999997</v>
      </c>
      <c r="G25" s="59"/>
      <c r="H25" s="60">
        <v>653.53300000000002</v>
      </c>
      <c r="I25" s="18"/>
      <c r="J25" s="9"/>
      <c r="L25" s="32"/>
    </row>
    <row r="26" spans="1:12" ht="24" x14ac:dyDescent="0.2">
      <c r="A26" s="39">
        <v>9</v>
      </c>
      <c r="B26" s="26" t="s">
        <v>50</v>
      </c>
      <c r="C26" s="27" t="s">
        <v>58</v>
      </c>
      <c r="D26" s="58"/>
      <c r="E26" s="58">
        <v>59.384</v>
      </c>
      <c r="F26" s="58">
        <v>20.951000000000001</v>
      </c>
      <c r="G26" s="59"/>
      <c r="H26" s="60">
        <v>80.334999999999994</v>
      </c>
      <c r="I26" s="18"/>
      <c r="J26" s="9"/>
      <c r="L26" s="32"/>
    </row>
    <row r="27" spans="1:12" x14ac:dyDescent="0.2">
      <c r="A27" s="39">
        <v>10</v>
      </c>
      <c r="B27" s="26" t="s">
        <v>51</v>
      </c>
      <c r="C27" s="27" t="s">
        <v>59</v>
      </c>
      <c r="D27" s="58"/>
      <c r="E27" s="58">
        <v>13.426</v>
      </c>
      <c r="F27" s="58"/>
      <c r="G27" s="59"/>
      <c r="H27" s="60">
        <v>13.426</v>
      </c>
      <c r="I27" s="18"/>
      <c r="J27" s="9"/>
      <c r="L27" s="32"/>
    </row>
    <row r="28" spans="1:12" x14ac:dyDescent="0.2">
      <c r="A28" s="45"/>
      <c r="B28" s="46"/>
      <c r="C28" s="44" t="s">
        <v>23</v>
      </c>
      <c r="D28" s="65">
        <f>SUM(D20:D27)</f>
        <v>164.16</v>
      </c>
      <c r="E28" s="65">
        <f>SUM(E20:E27)</f>
        <v>1833.4059999999997</v>
      </c>
      <c r="F28" s="65">
        <f>SUM(F20:F27)</f>
        <v>18114.228999999999</v>
      </c>
      <c r="G28" s="65">
        <f>SUM(G19:G21)</f>
        <v>0</v>
      </c>
      <c r="H28" s="65">
        <f>D28+E28+F28+G28</f>
        <v>20111.794999999998</v>
      </c>
      <c r="I28" s="18"/>
      <c r="J28" s="9"/>
      <c r="L28" s="32"/>
    </row>
    <row r="29" spans="1:12" x14ac:dyDescent="0.2">
      <c r="A29" s="40"/>
      <c r="B29" s="28"/>
      <c r="C29" s="44" t="s">
        <v>38</v>
      </c>
      <c r="D29" s="65">
        <f>D18+D28</f>
        <v>209.94</v>
      </c>
      <c r="E29" s="65">
        <f>E18+E28</f>
        <v>1892.0379999999998</v>
      </c>
      <c r="F29" s="65">
        <f>F18+F28</f>
        <v>18114.228999999999</v>
      </c>
      <c r="G29" s="65">
        <f>G18+G28</f>
        <v>0</v>
      </c>
      <c r="H29" s="65">
        <f>H18+H28</f>
        <v>20216.206999999999</v>
      </c>
      <c r="I29" s="19" t="e">
        <f>I18+#REF!+#REF!+#REF!+#REF!</f>
        <v>#REF!</v>
      </c>
      <c r="J29" s="9"/>
      <c r="L29" s="32"/>
    </row>
    <row r="30" spans="1:12" x14ac:dyDescent="0.2">
      <c r="A30" s="76" t="s">
        <v>60</v>
      </c>
      <c r="B30" s="77"/>
      <c r="C30" s="77"/>
      <c r="D30" s="78"/>
      <c r="E30" s="78"/>
      <c r="F30" s="78"/>
      <c r="G30" s="78"/>
      <c r="H30" s="78"/>
      <c r="I30" s="18"/>
      <c r="J30" s="9"/>
      <c r="L30" s="32"/>
    </row>
    <row r="31" spans="1:12" x14ac:dyDescent="0.2">
      <c r="A31" s="40">
        <v>11</v>
      </c>
      <c r="B31" s="28" t="s">
        <v>61</v>
      </c>
      <c r="C31" s="66" t="s">
        <v>64</v>
      </c>
      <c r="D31" s="74">
        <v>1.5529999999999999</v>
      </c>
      <c r="E31" s="67">
        <v>65.245000000000005</v>
      </c>
      <c r="F31" s="67">
        <v>163.214</v>
      </c>
      <c r="G31" s="67"/>
      <c r="H31" s="67">
        <f>D31+E31+F31+G31</f>
        <v>230.012</v>
      </c>
      <c r="I31" s="19"/>
      <c r="J31" s="9"/>
      <c r="L31" s="32"/>
    </row>
    <row r="32" spans="1:12" x14ac:dyDescent="0.2">
      <c r="A32" s="40">
        <v>12</v>
      </c>
      <c r="B32" s="28" t="s">
        <v>62</v>
      </c>
      <c r="C32" s="66" t="s">
        <v>65</v>
      </c>
      <c r="D32" s="74">
        <v>0.221</v>
      </c>
      <c r="E32" s="67">
        <v>11.365</v>
      </c>
      <c r="F32" s="67">
        <v>31.332000000000001</v>
      </c>
      <c r="G32" s="67"/>
      <c r="H32" s="67">
        <f>D32+E32+F32+G32</f>
        <v>42.917999999999999</v>
      </c>
      <c r="I32" s="19"/>
      <c r="J32" s="9"/>
      <c r="L32" s="32"/>
    </row>
    <row r="33" spans="1:12" x14ac:dyDescent="0.2">
      <c r="A33" s="40">
        <v>13</v>
      </c>
      <c r="B33" s="28" t="s">
        <v>63</v>
      </c>
      <c r="C33" s="66" t="s">
        <v>66</v>
      </c>
      <c r="D33" s="74">
        <v>0.107</v>
      </c>
      <c r="E33" s="67">
        <v>14.529</v>
      </c>
      <c r="F33" s="67">
        <v>0.47799999999999998</v>
      </c>
      <c r="G33" s="67"/>
      <c r="H33" s="67">
        <f>D33+E33+F33+G33</f>
        <v>15.113999999999999</v>
      </c>
      <c r="I33" s="19"/>
      <c r="J33" s="9"/>
      <c r="L33" s="32"/>
    </row>
    <row r="34" spans="1:12" x14ac:dyDescent="0.2">
      <c r="A34" s="40"/>
      <c r="B34" s="28"/>
      <c r="C34" s="68" t="s">
        <v>67</v>
      </c>
      <c r="D34" s="65">
        <f>SUM(D31:D33)</f>
        <v>1.881</v>
      </c>
      <c r="E34" s="65">
        <f>SUM(E31:E33)</f>
        <v>91.138999999999996</v>
      </c>
      <c r="F34" s="65">
        <f>SUM(F31:F33)</f>
        <v>195.024</v>
      </c>
      <c r="G34" s="65">
        <f t="shared" ref="G34" si="0">SUM(G26:G33)</f>
        <v>0</v>
      </c>
      <c r="H34" s="65">
        <f>SUM(H31:I33)</f>
        <v>288.04399999999998</v>
      </c>
      <c r="I34" s="19" t="e">
        <v>#VALUE!</v>
      </c>
      <c r="J34" s="9"/>
      <c r="L34" s="32"/>
    </row>
    <row r="35" spans="1:12" x14ac:dyDescent="0.2">
      <c r="A35" s="40"/>
      <c r="B35" s="28"/>
      <c r="C35" s="68" t="s">
        <v>68</v>
      </c>
      <c r="D35" s="65">
        <f>D29+D34</f>
        <v>211.821</v>
      </c>
      <c r="E35" s="65">
        <f>E29+E34</f>
        <v>1983.1769999999997</v>
      </c>
      <c r="F35" s="65">
        <f t="shared" ref="F35:H35" si="1">F29+F34</f>
        <v>18309.253000000001</v>
      </c>
      <c r="G35" s="65">
        <f t="shared" si="1"/>
        <v>0</v>
      </c>
      <c r="H35" s="65">
        <f t="shared" si="1"/>
        <v>20504.251</v>
      </c>
      <c r="I35" s="19" t="e">
        <v>#REF!</v>
      </c>
      <c r="J35" s="9"/>
      <c r="L35" s="32"/>
    </row>
    <row r="36" spans="1:12" x14ac:dyDescent="0.2">
      <c r="A36" s="76" t="s">
        <v>70</v>
      </c>
      <c r="B36" s="77"/>
      <c r="C36" s="77"/>
      <c r="D36" s="78"/>
      <c r="E36" s="78"/>
      <c r="F36" s="78"/>
      <c r="G36" s="78"/>
      <c r="H36" s="78"/>
      <c r="I36" s="18"/>
      <c r="J36" s="9"/>
      <c r="L36" s="32"/>
    </row>
    <row r="37" spans="1:12" x14ac:dyDescent="0.2">
      <c r="A37" s="40">
        <v>14</v>
      </c>
      <c r="B37" s="28" t="s">
        <v>69</v>
      </c>
      <c r="C37" s="66" t="s">
        <v>71</v>
      </c>
      <c r="D37" s="74">
        <v>13.946</v>
      </c>
      <c r="E37" s="67"/>
      <c r="F37" s="67"/>
      <c r="G37" s="67"/>
      <c r="H37" s="67">
        <f>D37+E37+F37+G37</f>
        <v>13.946</v>
      </c>
      <c r="I37" s="19"/>
      <c r="J37" s="9"/>
      <c r="L37" s="32"/>
    </row>
    <row r="38" spans="1:12" x14ac:dyDescent="0.2">
      <c r="A38" s="40"/>
      <c r="B38" s="28"/>
      <c r="C38" s="68" t="s">
        <v>72</v>
      </c>
      <c r="D38" s="75">
        <f>D37</f>
        <v>13.946</v>
      </c>
      <c r="E38" s="75">
        <f t="shared" ref="E38:G38" si="2">E37</f>
        <v>0</v>
      </c>
      <c r="F38" s="75">
        <f t="shared" si="2"/>
        <v>0</v>
      </c>
      <c r="G38" s="75">
        <f t="shared" si="2"/>
        <v>0</v>
      </c>
      <c r="H38" s="75">
        <f>H37</f>
        <v>13.946</v>
      </c>
      <c r="I38" s="19"/>
      <c r="J38" s="9"/>
      <c r="L38" s="32"/>
    </row>
    <row r="39" spans="1:12" x14ac:dyDescent="0.2">
      <c r="A39" s="40"/>
      <c r="B39" s="28"/>
      <c r="C39" s="68" t="s">
        <v>73</v>
      </c>
      <c r="D39" s="75">
        <f>D35+D38</f>
        <v>225.767</v>
      </c>
      <c r="E39" s="75">
        <f>E35+E38</f>
        <v>1983.1769999999997</v>
      </c>
      <c r="F39" s="75">
        <f t="shared" ref="F39:H39" si="3">F35+F38</f>
        <v>18309.253000000001</v>
      </c>
      <c r="G39" s="75">
        <f>G35+G38</f>
        <v>0</v>
      </c>
      <c r="H39" s="75">
        <f t="shared" si="3"/>
        <v>20518.197</v>
      </c>
      <c r="I39" s="19"/>
      <c r="J39" s="9"/>
      <c r="L39" s="32"/>
    </row>
    <row r="40" spans="1:12" x14ac:dyDescent="0.2">
      <c r="A40" s="76" t="s">
        <v>10</v>
      </c>
      <c r="B40" s="77"/>
      <c r="C40" s="77"/>
      <c r="D40" s="78"/>
      <c r="E40" s="78"/>
      <c r="F40" s="78"/>
      <c r="G40" s="78"/>
      <c r="H40" s="78"/>
      <c r="I40" s="18"/>
      <c r="J40" s="9"/>
      <c r="L40" s="32"/>
    </row>
    <row r="41" spans="1:12" ht="25.5" x14ac:dyDescent="0.2">
      <c r="A41" s="39">
        <v>15</v>
      </c>
      <c r="B41" s="52" t="s">
        <v>11</v>
      </c>
      <c r="C41" s="66" t="s">
        <v>74</v>
      </c>
      <c r="D41" s="74">
        <f>D39*3.12%</f>
        <v>7.0439304000000007</v>
      </c>
      <c r="E41" s="74">
        <f>E39*3.12%</f>
        <v>61.875122399999995</v>
      </c>
      <c r="F41" s="67"/>
      <c r="G41" s="67"/>
      <c r="H41" s="67">
        <f t="shared" ref="H41" si="4">D41+E41+F41+G41</f>
        <v>68.919052800000003</v>
      </c>
      <c r="I41" s="21" t="e">
        <f>H41-#REF!</f>
        <v>#REF!</v>
      </c>
      <c r="J41" s="9"/>
      <c r="L41" s="32"/>
    </row>
    <row r="42" spans="1:12" x14ac:dyDescent="0.2">
      <c r="A42" s="40"/>
      <c r="B42" s="28"/>
      <c r="C42" s="44" t="s">
        <v>12</v>
      </c>
      <c r="D42" s="75">
        <f t="shared" ref="D42:I42" si="5">D41</f>
        <v>7.0439304000000007</v>
      </c>
      <c r="E42" s="75">
        <f t="shared" si="5"/>
        <v>61.875122399999995</v>
      </c>
      <c r="F42" s="75">
        <f t="shared" si="5"/>
        <v>0</v>
      </c>
      <c r="G42" s="75">
        <f t="shared" si="5"/>
        <v>0</v>
      </c>
      <c r="H42" s="75">
        <f t="shared" si="5"/>
        <v>68.919052800000003</v>
      </c>
      <c r="I42" s="22" t="e">
        <f t="shared" si="5"/>
        <v>#REF!</v>
      </c>
      <c r="J42" s="9"/>
      <c r="L42" s="32"/>
    </row>
    <row r="43" spans="1:12" x14ac:dyDescent="0.2">
      <c r="A43" s="40"/>
      <c r="B43" s="28"/>
      <c r="C43" s="44" t="s">
        <v>13</v>
      </c>
      <c r="D43" s="75">
        <f>D39+D42</f>
        <v>232.81093039999999</v>
      </c>
      <c r="E43" s="75">
        <f>E39+E42</f>
        <v>2045.0521223999997</v>
      </c>
      <c r="F43" s="75">
        <f>F39+F42</f>
        <v>18309.253000000001</v>
      </c>
      <c r="G43" s="75">
        <f>G39+G42</f>
        <v>0</v>
      </c>
      <c r="H43" s="69">
        <f>D43+E43+F43+G43</f>
        <v>20587.1160528</v>
      </c>
      <c r="I43" s="22" t="e">
        <f>I29+I42</f>
        <v>#REF!</v>
      </c>
      <c r="J43" s="9"/>
      <c r="L43" s="32"/>
    </row>
    <row r="44" spans="1:12" x14ac:dyDescent="0.2">
      <c r="A44" s="76" t="s">
        <v>14</v>
      </c>
      <c r="B44" s="77"/>
      <c r="C44" s="77"/>
      <c r="D44" s="78"/>
      <c r="E44" s="78"/>
      <c r="F44" s="78"/>
      <c r="G44" s="78"/>
      <c r="H44" s="78"/>
      <c r="I44" s="18"/>
      <c r="J44" s="9"/>
      <c r="L44" s="32"/>
    </row>
    <row r="45" spans="1:12" ht="38.25" x14ac:dyDescent="0.2">
      <c r="A45" s="71">
        <v>16</v>
      </c>
      <c r="B45" s="66" t="s">
        <v>75</v>
      </c>
      <c r="C45" s="66" t="s">
        <v>76</v>
      </c>
      <c r="D45" s="74">
        <f>D43*4.73%</f>
        <v>11.01195700792</v>
      </c>
      <c r="E45" s="74">
        <f>E43*4.73%</f>
        <v>96.730965389519994</v>
      </c>
      <c r="F45" s="67"/>
      <c r="G45" s="67"/>
      <c r="H45" s="67">
        <f t="shared" ref="H45:H46" si="6">D45+E45+F45+G45</f>
        <v>107.74292239744</v>
      </c>
      <c r="I45" s="21" t="e">
        <f>H45-#REF!</f>
        <v>#REF!</v>
      </c>
      <c r="J45" s="9"/>
      <c r="L45" s="32"/>
    </row>
    <row r="46" spans="1:12" x14ac:dyDescent="0.2">
      <c r="A46" s="71">
        <v>17</v>
      </c>
      <c r="B46" s="72" t="s">
        <v>77</v>
      </c>
      <c r="C46" s="66" t="s">
        <v>78</v>
      </c>
      <c r="D46" s="74"/>
      <c r="E46" s="67"/>
      <c r="F46" s="67"/>
      <c r="G46" s="67">
        <f>202.219</f>
        <v>202.21899999999999</v>
      </c>
      <c r="H46" s="67">
        <f t="shared" si="6"/>
        <v>202.21899999999999</v>
      </c>
      <c r="I46" s="21" t="e">
        <f>H46-#REF!</f>
        <v>#REF!</v>
      </c>
      <c r="J46" s="9"/>
      <c r="L46" s="32"/>
    </row>
    <row r="47" spans="1:12" ht="25.5" x14ac:dyDescent="0.2">
      <c r="A47" s="71">
        <v>18</v>
      </c>
      <c r="B47" s="72" t="s">
        <v>79</v>
      </c>
      <c r="C47" s="66" t="s">
        <v>80</v>
      </c>
      <c r="D47" s="74"/>
      <c r="E47" s="67"/>
      <c r="F47" s="67"/>
      <c r="G47" s="67">
        <v>28.734999999999999</v>
      </c>
      <c r="H47" s="67">
        <f>D47+E47+F47+G47</f>
        <v>28.734999999999999</v>
      </c>
      <c r="I47" s="21" t="e">
        <f>H47-#REF!</f>
        <v>#REF!</v>
      </c>
      <c r="J47" s="9"/>
      <c r="L47" s="32"/>
    </row>
    <row r="48" spans="1:12" x14ac:dyDescent="0.2">
      <c r="A48" s="73"/>
      <c r="B48" s="70"/>
      <c r="C48" s="70" t="s">
        <v>81</v>
      </c>
      <c r="D48" s="75">
        <f>SUM(D45:D47)</f>
        <v>11.01195700792</v>
      </c>
      <c r="E48" s="75">
        <f>SUM(E45:E47)</f>
        <v>96.730965389519994</v>
      </c>
      <c r="F48" s="75">
        <v>0</v>
      </c>
      <c r="G48" s="75">
        <f>SUM(G45:G47)</f>
        <v>230.95400000000001</v>
      </c>
      <c r="H48" s="75">
        <f>SUM(H45:H47)</f>
        <v>338.69692239744001</v>
      </c>
      <c r="I48" s="21" t="e">
        <f>H48-#REF!</f>
        <v>#REF!</v>
      </c>
      <c r="J48" s="9"/>
      <c r="L48" s="32"/>
    </row>
    <row r="49" spans="1:19" x14ac:dyDescent="0.2">
      <c r="A49" s="73"/>
      <c r="B49" s="70"/>
      <c r="C49" s="70" t="s">
        <v>82</v>
      </c>
      <c r="D49" s="75">
        <f>D43+D48</f>
        <v>243.82288740791998</v>
      </c>
      <c r="E49" s="75">
        <f>E43+E48</f>
        <v>2141.7830877895199</v>
      </c>
      <c r="F49" s="75">
        <f>F43+F48</f>
        <v>18309.253000000001</v>
      </c>
      <c r="G49" s="75">
        <f>G43+G48</f>
        <v>230.95400000000001</v>
      </c>
      <c r="H49" s="75">
        <f>H43+H48</f>
        <v>20925.812975197441</v>
      </c>
      <c r="I49" s="21" t="e">
        <f>H49-#REF!</f>
        <v>#REF!</v>
      </c>
      <c r="J49" s="9"/>
      <c r="L49" s="32"/>
    </row>
    <row r="50" spans="1:19" ht="25.5" x14ac:dyDescent="0.2">
      <c r="A50" s="40">
        <v>19</v>
      </c>
      <c r="B50" s="66" t="s">
        <v>83</v>
      </c>
      <c r="C50" s="66" t="s">
        <v>84</v>
      </c>
      <c r="D50" s="74">
        <v>3.6573433111187996</v>
      </c>
      <c r="E50" s="74">
        <v>32.126746316842798</v>
      </c>
      <c r="F50" s="74">
        <v>274.63879500000002</v>
      </c>
      <c r="G50" s="74">
        <v>3.4643099999999998</v>
      </c>
      <c r="H50" s="74">
        <v>313.88719462796161</v>
      </c>
      <c r="I50" s="21"/>
      <c r="J50" s="9"/>
      <c r="L50" s="32"/>
    </row>
    <row r="51" spans="1:19" x14ac:dyDescent="0.2">
      <c r="A51" s="40"/>
      <c r="B51" s="70"/>
      <c r="C51" s="70" t="s">
        <v>26</v>
      </c>
      <c r="D51" s="75">
        <f>D49+D50</f>
        <v>247.48023071903879</v>
      </c>
      <c r="E51" s="75">
        <f t="shared" ref="E51:G51" si="7">E49+E50</f>
        <v>2173.9098341063627</v>
      </c>
      <c r="F51" s="75">
        <f t="shared" si="7"/>
        <v>18583.891795</v>
      </c>
      <c r="G51" s="75">
        <f t="shared" si="7"/>
        <v>234.41831000000002</v>
      </c>
      <c r="H51" s="75">
        <f>H49+H50</f>
        <v>21239.700169825403</v>
      </c>
      <c r="I51" s="21"/>
      <c r="J51" s="9"/>
      <c r="L51" s="32"/>
    </row>
    <row r="52" spans="1:19" x14ac:dyDescent="0.2">
      <c r="A52" s="76" t="s">
        <v>24</v>
      </c>
      <c r="B52" s="77"/>
      <c r="C52" s="77"/>
      <c r="D52" s="61"/>
      <c r="E52" s="61"/>
      <c r="F52" s="61"/>
      <c r="G52" s="61"/>
      <c r="H52" s="62"/>
      <c r="I52" s="21"/>
      <c r="J52" s="9"/>
      <c r="L52" s="32"/>
    </row>
    <row r="53" spans="1:19" x14ac:dyDescent="0.2">
      <c r="A53" s="40"/>
      <c r="B53" s="28"/>
      <c r="C53" s="27" t="s">
        <v>25</v>
      </c>
      <c r="D53" s="58"/>
      <c r="E53" s="58"/>
      <c r="F53" s="58"/>
      <c r="G53" s="58"/>
      <c r="H53" s="60"/>
      <c r="I53" s="21"/>
      <c r="J53" s="9"/>
      <c r="L53" s="32"/>
    </row>
    <row r="54" spans="1:19" x14ac:dyDescent="0.2">
      <c r="A54" s="40"/>
      <c r="B54" s="28"/>
      <c r="C54" s="44" t="s">
        <v>26</v>
      </c>
      <c r="D54" s="63"/>
      <c r="E54" s="63"/>
      <c r="F54" s="63"/>
      <c r="G54" s="63"/>
      <c r="H54" s="63"/>
      <c r="I54" s="21"/>
      <c r="J54" s="9"/>
      <c r="L54" s="32"/>
    </row>
    <row r="55" spans="1:19" ht="36" x14ac:dyDescent="0.2">
      <c r="A55" s="40"/>
      <c r="B55" s="28"/>
      <c r="C55" s="41" t="s">
        <v>31</v>
      </c>
      <c r="D55" s="63"/>
      <c r="E55" s="63"/>
      <c r="F55" s="63"/>
      <c r="G55" s="63"/>
      <c r="H55" s="63"/>
      <c r="I55" s="23" t="e">
        <f>SUM(#REF!)</f>
        <v>#REF!</v>
      </c>
      <c r="J55" s="15"/>
      <c r="L55" s="32"/>
    </row>
    <row r="56" spans="1:19" x14ac:dyDescent="0.2">
      <c r="A56" s="40"/>
      <c r="B56" s="28"/>
      <c r="C56" s="41" t="s">
        <v>15</v>
      </c>
      <c r="D56" s="60"/>
      <c r="E56" s="60"/>
      <c r="F56" s="60"/>
      <c r="G56" s="60"/>
      <c r="H56" s="60"/>
      <c r="I56" s="24" t="e">
        <f>H56-#REF!</f>
        <v>#REF!</v>
      </c>
      <c r="J56" s="13"/>
      <c r="K56" s="8"/>
      <c r="L56" s="33"/>
      <c r="M56" s="8"/>
      <c r="N56" s="8"/>
      <c r="O56" s="8"/>
      <c r="P56" s="8"/>
      <c r="Q56" s="8"/>
      <c r="R56" s="8"/>
      <c r="S56" s="8"/>
    </row>
    <row r="57" spans="1:19" s="12" customFormat="1" x14ac:dyDescent="0.2">
      <c r="A57" s="42"/>
      <c r="B57" s="43"/>
      <c r="C57" s="41" t="s">
        <v>21</v>
      </c>
      <c r="D57" s="60"/>
      <c r="E57" s="60"/>
      <c r="F57" s="60"/>
      <c r="G57" s="60"/>
      <c r="H57" s="60"/>
      <c r="I57" s="24" t="e">
        <f>H57-#REF!</f>
        <v>#REF!</v>
      </c>
      <c r="J57" s="16"/>
      <c r="K57" s="8"/>
      <c r="L57" s="33"/>
      <c r="M57" s="25"/>
      <c r="N57" s="25"/>
      <c r="O57" s="25"/>
      <c r="P57" s="25"/>
      <c r="Q57" s="25"/>
      <c r="R57" s="25"/>
      <c r="S57" s="25"/>
    </row>
    <row r="58" spans="1:19" s="49" customFormat="1" ht="9.75" customHeight="1" x14ac:dyDescent="0.2">
      <c r="A58" s="79"/>
      <c r="B58" s="79"/>
      <c r="C58" s="79"/>
      <c r="D58" s="79"/>
      <c r="E58" s="79"/>
      <c r="F58" s="79"/>
      <c r="G58" s="79"/>
      <c r="H58" s="79"/>
      <c r="I58" s="50"/>
      <c r="J58" s="51"/>
    </row>
    <row r="59" spans="1:19" x14ac:dyDescent="0.2">
      <c r="B59" s="29" t="s">
        <v>18</v>
      </c>
      <c r="C59" s="30"/>
      <c r="G59" s="12" t="s">
        <v>19</v>
      </c>
      <c r="H59" s="8"/>
      <c r="I59" s="13"/>
      <c r="J59" s="9"/>
    </row>
    <row r="60" spans="1:19" x14ac:dyDescent="0.2">
      <c r="B60" s="12" t="s">
        <v>32</v>
      </c>
      <c r="C60" s="4"/>
      <c r="I60" s="7"/>
      <c r="J60" s="10"/>
    </row>
    <row r="61" spans="1:19" x14ac:dyDescent="0.2">
      <c r="B61" s="12" t="s">
        <v>33</v>
      </c>
      <c r="C61" s="4"/>
      <c r="I61" s="7"/>
      <c r="J61" s="10"/>
    </row>
    <row r="62" spans="1:19" x14ac:dyDescent="0.2">
      <c r="B62" s="12" t="s">
        <v>34</v>
      </c>
      <c r="C62" s="5"/>
      <c r="I62" s="7"/>
      <c r="J62" s="10"/>
    </row>
    <row r="63" spans="1:19" ht="18.75" customHeight="1" x14ac:dyDescent="0.2">
      <c r="B63" s="6" t="s">
        <v>35</v>
      </c>
      <c r="G63" s="12"/>
      <c r="I63" s="7"/>
      <c r="J63" s="10"/>
    </row>
    <row r="64" spans="1:19" x14ac:dyDescent="0.2">
      <c r="B64" s="53" t="s">
        <v>36</v>
      </c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I77" s="7"/>
      <c r="J77" s="10"/>
    </row>
    <row r="78" spans="9:10" x14ac:dyDescent="0.2">
      <c r="I78" s="7"/>
      <c r="J78" s="10"/>
    </row>
    <row r="79" spans="9:10" x14ac:dyDescent="0.2">
      <c r="I79" s="7"/>
      <c r="J79" s="10"/>
    </row>
    <row r="80" spans="9:10" x14ac:dyDescent="0.2">
      <c r="I80" s="7"/>
      <c r="J80" s="10"/>
    </row>
    <row r="81" spans="9:10" x14ac:dyDescent="0.2">
      <c r="I81" s="7"/>
      <c r="J81" s="10"/>
    </row>
    <row r="82" spans="9:10" x14ac:dyDescent="0.2">
      <c r="I82" s="7"/>
      <c r="J82" s="10"/>
    </row>
    <row r="83" spans="9:10" x14ac:dyDescent="0.2">
      <c r="I83" s="7"/>
      <c r="J83" s="10"/>
    </row>
    <row r="84" spans="9:10" x14ac:dyDescent="0.2">
      <c r="I84" s="7"/>
      <c r="J84" s="10"/>
    </row>
    <row r="85" spans="9:10" x14ac:dyDescent="0.2">
      <c r="I85" s="7"/>
      <c r="J85" s="10"/>
    </row>
    <row r="86" spans="9:10" x14ac:dyDescent="0.2">
      <c r="I86" s="7"/>
      <c r="J86" s="10"/>
    </row>
    <row r="87" spans="9:10" x14ac:dyDescent="0.2">
      <c r="I87" s="7"/>
      <c r="J87" s="10"/>
    </row>
    <row r="88" spans="9:10" x14ac:dyDescent="0.2">
      <c r="I88" s="7"/>
      <c r="J88" s="10"/>
    </row>
    <row r="89" spans="9:10" x14ac:dyDescent="0.2">
      <c r="I89" s="7"/>
      <c r="J89" s="10"/>
    </row>
    <row r="90" spans="9:10" x14ac:dyDescent="0.2">
      <c r="I90" s="7"/>
      <c r="J90" s="10"/>
    </row>
    <row r="91" spans="9:10" x14ac:dyDescent="0.2">
      <c r="I91" s="7"/>
      <c r="J91" s="10"/>
    </row>
    <row r="92" spans="9:10" x14ac:dyDescent="0.2">
      <c r="I92" s="7"/>
      <c r="J92" s="10"/>
    </row>
    <row r="93" spans="9:10" x14ac:dyDescent="0.2">
      <c r="J93" s="11"/>
    </row>
    <row r="94" spans="9:10" x14ac:dyDescent="0.2">
      <c r="J94" s="11"/>
    </row>
    <row r="95" spans="9:10" x14ac:dyDescent="0.2">
      <c r="J95" s="11"/>
    </row>
    <row r="96" spans="9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  <row r="250" spans="10:10" x14ac:dyDescent="0.2">
      <c r="J250" s="11"/>
    </row>
    <row r="251" spans="10:10" x14ac:dyDescent="0.2">
      <c r="J251" s="11"/>
    </row>
    <row r="252" spans="10:10" x14ac:dyDescent="0.2">
      <c r="J252" s="11"/>
    </row>
    <row r="253" spans="10:10" x14ac:dyDescent="0.2">
      <c r="J253" s="11"/>
    </row>
    <row r="254" spans="10:10" x14ac:dyDescent="0.2">
      <c r="J254" s="11"/>
    </row>
    <row r="255" spans="10:10" x14ac:dyDescent="0.2">
      <c r="J255" s="11"/>
    </row>
  </sheetData>
  <mergeCells count="31">
    <mergeCell ref="A30:C30"/>
    <mergeCell ref="D30:H30"/>
    <mergeCell ref="I10:J13"/>
    <mergeCell ref="A19:C19"/>
    <mergeCell ref="F1:H1"/>
    <mergeCell ref="F2:H2"/>
    <mergeCell ref="F3:H3"/>
    <mergeCell ref="D9:H9"/>
    <mergeCell ref="B9:B13"/>
    <mergeCell ref="D11:D13"/>
    <mergeCell ref="E11:E13"/>
    <mergeCell ref="A7:H7"/>
    <mergeCell ref="F11:F13"/>
    <mergeCell ref="G11:G13"/>
    <mergeCell ref="A9:A13"/>
    <mergeCell ref="A36:C36"/>
    <mergeCell ref="D36:H36"/>
    <mergeCell ref="A58:H58"/>
    <mergeCell ref="A52:C52"/>
    <mergeCell ref="C5:F5"/>
    <mergeCell ref="C6:F6"/>
    <mergeCell ref="A40:C40"/>
    <mergeCell ref="C10:C13"/>
    <mergeCell ref="D10:G10"/>
    <mergeCell ref="D40:H40"/>
    <mergeCell ref="D15:H15"/>
    <mergeCell ref="D19:H19"/>
    <mergeCell ref="H10:H13"/>
    <mergeCell ref="A15:C15"/>
    <mergeCell ref="A44:C44"/>
    <mergeCell ref="D44:H44"/>
  </mergeCells>
  <phoneticPr fontId="0" type="noConversion"/>
  <pageMargins left="0.39370078740157483" right="0.39370078740157483" top="0.39370078740157483" bottom="0.39370078740157483" header="0.23622047244094491" footer="0.2362204724409449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Урайские электрические сети</cp:lastModifiedBy>
  <cp:lastPrinted>2017-04-21T06:45:57Z</cp:lastPrinted>
  <dcterms:created xsi:type="dcterms:W3CDTF">2002-03-25T05:35:56Z</dcterms:created>
  <dcterms:modified xsi:type="dcterms:W3CDTF">2017-04-21T06:45:59Z</dcterms:modified>
</cp:coreProperties>
</file>