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eremovaA\Desktop\"/>
    </mc:Choice>
  </mc:AlternateContent>
  <bookViews>
    <workbookView xWindow="120" yWindow="120" windowWidth="15180" windowHeight="8835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'!$A$1:$G$29</definedName>
    <definedName name="_xlnm.Print_Area" localSheetId="1">'Сводная смета'!$A$1:$D$30</definedName>
  </definedNames>
  <calcPr calcId="162913"/>
</workbook>
</file>

<file path=xl/calcChain.xml><?xml version="1.0" encoding="utf-8"?>
<calcChain xmlns="http://schemas.openxmlformats.org/spreadsheetml/2006/main">
  <c r="G9" i="5" l="1"/>
  <c r="E9" i="5"/>
  <c r="G10" i="5"/>
  <c r="E25" i="5" l="1"/>
  <c r="F24" i="5" s="1"/>
  <c r="D22" i="2"/>
  <c r="D23" i="2" s="1"/>
  <c r="D24" i="2" s="1"/>
  <c r="F23" i="5" l="1"/>
  <c r="F25" i="5" s="1"/>
</calcChain>
</file>

<file path=xl/sharedStrings.xml><?xml version="1.0" encoding="utf-8"?>
<sst xmlns="http://schemas.openxmlformats.org/spreadsheetml/2006/main" count="70" uniqueCount="52">
  <si>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</si>
  <si>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</si>
  <si>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</si>
  <si>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</si>
  <si>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</si>
  <si>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</si>
  <si>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</si>
  <si>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</si>
  <si>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</si>
  <si>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</si>
  <si>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</si>
  <si>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</si>
  <si>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</si>
  <si>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</si>
  <si>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</si>
  <si>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</si>
  <si>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</si>
  <si>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</si>
  <si>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</si>
  <si>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</si>
  <si>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ОБРАЗЕЦ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</si>
  <si>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</si>
  <si>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</si>
  <si>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</si>
  <si>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</si>
  <si>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</si>
  <si>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</si>
  <si>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</si>
  <si>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</si>
  <si>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</si>
  <si>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</si>
  <si>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</si>
  <si>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</si>
  <si>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2.</t>
  </si>
  <si>
    <t>3.</t>
  </si>
  <si>
    <t>4.</t>
  </si>
  <si>
    <t>Срок начала выполнения работ</t>
  </si>
  <si>
    <t>Срок окончания выполнения работ</t>
  </si>
  <si>
    <t>АО "Тюменьэнерго"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</si>
  <si>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</si>
  <si>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рабочей документации в соответствии с заданием на проектирование (приложение № 1 к настоящему договору)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</si>
  <si>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</si>
  <si>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</si>
  <si>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</si>
  <si>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</si>
  <si>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 xml:space="preserve">Показатели инвестиционной программы АО "Тюменьэнерго" по объекту </t>
    </r>
    <r>
      <rPr>
        <i/>
        <sz val="11"/>
        <rFont val="Times New Roman"/>
        <family val="1"/>
        <charset val="204"/>
      </rPr>
      <t>(</t>
    </r>
    <r>
      <rPr>
        <i/>
        <sz val="11"/>
        <color theme="3" tint="0.39997558519241921"/>
        <rFont val="Times New Roman"/>
        <family val="1"/>
        <charset val="204"/>
      </rPr>
      <t xml:space="preserve">на каждый ИП, </t>
    </r>
    <r>
      <rPr>
        <i/>
        <sz val="11"/>
        <rFont val="Times New Roman"/>
        <family val="1"/>
        <charset val="204"/>
      </rPr>
      <t xml:space="preserve">заполняются филиалом на стадии КД </t>
    </r>
    <r>
      <rPr>
        <i/>
        <sz val="11"/>
        <color theme="3" tint="0.39997558519241921"/>
        <rFont val="Times New Roman"/>
        <family val="1"/>
        <charset val="204"/>
      </rPr>
      <t>и остаются в договоре</t>
    </r>
    <r>
      <rPr>
        <i/>
        <sz val="11"/>
        <rFont val="Times New Roman"/>
        <family val="1"/>
        <charset val="204"/>
      </rPr>
      <t>)</t>
    </r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</si>
  <si>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</si>
  <si>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>на выполнение проектных работ «Реконструкция РЗА ПС 110/35/6 кВ Лазаревская, ПС 110/35/6 кВ Яхлинская, ПС 110/10 кВ Советская, ПС 110/10 кВ Шаим (замена защит на микропроцессорные устройства РЗА) филиала АО "Тюменьэнерго" Урайские электрические сети.</t>
  </si>
  <si>
    <t>1</t>
  </si>
  <si>
    <t>Проведение Заказчиком ведомственной экспертизы рабочей документации и сметной документации на стадии РД. Внесение Подрядчиком изменений в проектно-сметную документацию по результатам экспертизы.</t>
  </si>
  <si>
    <t>Разработка проектной документации</t>
  </si>
  <si>
    <t>Разработка рабочей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</si>
</sst>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i/>
      <sz val="11"/>
      <color theme="3" tint="0.39997558519241921"/>
      <name val="Times New Roman"/>
      <family val="1"/>
      <charset val="204"/>
    </font>
    <font>
      <b/>
      <sz val="11"/>
      <color theme="3" tint="0.3999755851924192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49" fontId="5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9" fillId="0" borderId="0" xfId="0" applyFont="1"/>
    <xf numFmtId="0" fontId="11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5" fillId="0" borderId="9" xfId="1" applyFont="1" applyBorder="1" applyAlignment="1"/>
    <xf numFmtId="0" fontId="12" fillId="0" borderId="9" xfId="1" applyFont="1" applyBorder="1" applyAlignment="1"/>
    <xf numFmtId="0" fontId="11" fillId="0" borderId="0" xfId="1" applyFont="1" applyBorder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/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7" fillId="2" borderId="0" xfId="0" applyFont="1" applyFill="1" applyBorder="1" applyAlignment="1"/>
    <xf numFmtId="0" fontId="16" fillId="2" borderId="0" xfId="0" applyFont="1" applyFill="1" applyBorder="1" applyAlignment="1"/>
    <xf numFmtId="0" fontId="12" fillId="0" borderId="9" xfId="1" applyFont="1" applyBorder="1" applyAlignment="1">
      <alignment horizont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6" xfId="0" applyFont="1" applyBorder="1"/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left" vertical="center"/>
    </xf>
    <xf numFmtId="49" fontId="2" fillId="0" borderId="28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1" fillId="0" borderId="0" xfId="0" applyFont="1"/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5" fillId="0" borderId="22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1" fillId="0" borderId="23" xfId="1" applyFont="1" applyBorder="1" applyAlignment="1">
      <alignment horizontal="left"/>
    </xf>
    <xf numFmtId="0" fontId="19" fillId="0" borderId="23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21" fillId="0" borderId="21" xfId="0" applyFont="1" applyBorder="1" applyAlignment="1">
      <alignment horizontal="left" vertical="top" wrapText="1"/>
    </xf>
    <xf numFmtId="4" fontId="15" fillId="0" borderId="19" xfId="1" applyNumberFormat="1" applyFont="1" applyBorder="1" applyAlignment="1"/>
    <xf numFmtId="4" fontId="12" fillId="0" borderId="9" xfId="1" applyNumberFormat="1" applyFont="1" applyBorder="1" applyAlignment="1"/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1"/>
  <sheetViews>
    <sheetView tabSelected="1" view="pageBreakPreview" topLeftCell="A4" zoomScaleNormal="100" workbookViewId="0">
      <selection activeCell="M18" sqref="M18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30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36" t="s">
        <v>20</v>
      </c>
      <c r="C1" s="37"/>
      <c r="F1" s="26" t="s">
        <v>19</v>
      </c>
    </row>
    <row r="2" spans="1:13" x14ac:dyDescent="0.25">
      <c r="C2" s="37"/>
      <c r="F2" s="26" t="s">
        <v>3</v>
      </c>
    </row>
    <row r="3" spans="1:13" x14ac:dyDescent="0.25">
      <c r="F3" s="26" t="s">
        <v>2</v>
      </c>
    </row>
    <row r="4" spans="1:13" x14ac:dyDescent="0.25">
      <c r="F4" s="26" t="s">
        <v>41</v>
      </c>
    </row>
    <row r="5" spans="1:13" x14ac:dyDescent="0.25">
      <c r="E5" s="26"/>
    </row>
    <row r="6" spans="1:13" x14ac:dyDescent="0.25">
      <c r="E6" s="35"/>
    </row>
    <row r="7" spans="1:13" ht="32.25" customHeight="1" x14ac:dyDescent="0.25">
      <c r="B7" s="93" t="s">
        <v>45</v>
      </c>
      <c r="C7" s="93"/>
      <c r="D7" s="93"/>
      <c r="E7" s="93"/>
      <c r="F7" s="93"/>
      <c r="G7" s="50" t="s">
        <v>24</v>
      </c>
      <c r="H7" s="41"/>
      <c r="I7" s="41"/>
      <c r="J7" s="41"/>
      <c r="K7" s="41"/>
    </row>
    <row r="8" spans="1:13" ht="18" customHeight="1" x14ac:dyDescent="0.25">
      <c r="B8" s="45" t="s">
        <v>25</v>
      </c>
      <c r="C8" s="46" t="s">
        <v>26</v>
      </c>
      <c r="D8" s="46" t="s">
        <v>27</v>
      </c>
      <c r="E8" s="46" t="s">
        <v>28</v>
      </c>
      <c r="F8" s="47" t="s">
        <v>29</v>
      </c>
      <c r="G8" s="71" t="s">
        <v>30</v>
      </c>
      <c r="H8" s="43"/>
      <c r="I8" s="42"/>
      <c r="J8" s="43"/>
      <c r="K8" s="42"/>
      <c r="L8" s="43"/>
      <c r="M8" s="42"/>
    </row>
    <row r="9" spans="1:13" ht="17.25" customHeight="1" x14ac:dyDescent="0.25">
      <c r="B9" s="45" t="s">
        <v>31</v>
      </c>
      <c r="C9" s="45"/>
      <c r="D9" s="45"/>
      <c r="E9" s="106">
        <f>E10/1.18</f>
        <v>1253.0762711864409</v>
      </c>
      <c r="F9" s="48"/>
      <c r="G9" s="107">
        <f>E9</f>
        <v>1253.0762711864409</v>
      </c>
      <c r="H9" s="43"/>
      <c r="I9" s="44"/>
      <c r="J9" s="43"/>
      <c r="K9" s="44"/>
      <c r="L9" s="43"/>
      <c r="M9" s="44"/>
    </row>
    <row r="10" spans="1:13" ht="18" customHeight="1" x14ac:dyDescent="0.25">
      <c r="B10" s="45" t="s">
        <v>32</v>
      </c>
      <c r="C10" s="45"/>
      <c r="D10" s="45"/>
      <c r="E10" s="45">
        <v>1478.63</v>
      </c>
      <c r="F10" s="48"/>
      <c r="G10" s="49">
        <f>E10</f>
        <v>1478.63</v>
      </c>
      <c r="H10" s="43"/>
      <c r="I10" s="44"/>
      <c r="J10" s="43"/>
      <c r="K10" s="44"/>
      <c r="L10" s="43"/>
      <c r="M10" s="44"/>
    </row>
    <row r="11" spans="1:13" x14ac:dyDescent="0.25">
      <c r="B11" s="95" t="s">
        <v>44</v>
      </c>
      <c r="C11" s="96"/>
      <c r="D11" s="96"/>
      <c r="E11" s="96"/>
      <c r="F11" s="96"/>
      <c r="G11" s="96"/>
      <c r="H11" s="96"/>
      <c r="I11" s="96"/>
      <c r="J11" s="96"/>
      <c r="K11" s="96"/>
    </row>
    <row r="12" spans="1:13" ht="23.25" customHeight="1" x14ac:dyDescent="0.25">
      <c r="B12" s="94" t="s">
        <v>42</v>
      </c>
      <c r="C12" s="94"/>
      <c r="D12" s="94"/>
      <c r="E12" s="94"/>
      <c r="F12" s="94"/>
    </row>
    <row r="13" spans="1:13" x14ac:dyDescent="0.25">
      <c r="B13" s="34"/>
      <c r="C13" s="34"/>
      <c r="D13" s="34"/>
      <c r="E13" s="34"/>
      <c r="F13" s="83"/>
    </row>
    <row r="14" spans="1:13" ht="33" customHeight="1" x14ac:dyDescent="0.25">
      <c r="A14" s="101" t="s">
        <v>47</v>
      </c>
      <c r="B14" s="101"/>
      <c r="C14" s="101"/>
      <c r="D14" s="101"/>
      <c r="E14" s="101"/>
      <c r="F14" s="101"/>
      <c r="G14" s="101"/>
    </row>
    <row r="15" spans="1:13" s="2" customFormat="1" ht="15" customHeight="1" x14ac:dyDescent="0.25">
      <c r="A15" s="102"/>
      <c r="B15" s="102"/>
      <c r="C15" s="102"/>
      <c r="D15" s="102"/>
      <c r="E15" s="102"/>
      <c r="F15" s="102"/>
      <c r="G15" s="102"/>
    </row>
    <row r="16" spans="1:13" s="2" customFormat="1" x14ac:dyDescent="0.25">
      <c r="A16" s="28"/>
      <c r="B16" s="28"/>
      <c r="C16" s="28"/>
      <c r="D16" s="28"/>
      <c r="E16" s="28"/>
      <c r="F16" s="31"/>
    </row>
    <row r="17" spans="1:7" ht="15.75" thickBot="1" x14ac:dyDescent="0.3"/>
    <row r="18" spans="1:7" s="3" customFormat="1" ht="75" customHeight="1" x14ac:dyDescent="0.2">
      <c r="A18" s="4" t="s">
        <v>4</v>
      </c>
      <c r="B18" s="5" t="s">
        <v>5</v>
      </c>
      <c r="C18" s="68" t="s">
        <v>36</v>
      </c>
      <c r="D18" s="68" t="s">
        <v>37</v>
      </c>
      <c r="E18" s="5" t="s">
        <v>21</v>
      </c>
      <c r="F18" s="97" t="s">
        <v>23</v>
      </c>
      <c r="G18" s="98"/>
    </row>
    <row r="19" spans="1:7" s="3" customFormat="1" ht="15.75" thickBot="1" x14ac:dyDescent="0.25">
      <c r="A19" s="7">
        <v>1</v>
      </c>
      <c r="B19" s="8">
        <v>2</v>
      </c>
      <c r="C19" s="8">
        <v>3</v>
      </c>
      <c r="D19" s="8">
        <v>4</v>
      </c>
      <c r="E19" s="8">
        <v>5</v>
      </c>
      <c r="F19" s="99">
        <v>6</v>
      </c>
      <c r="G19" s="100"/>
    </row>
    <row r="20" spans="1:7" ht="78" customHeight="1" x14ac:dyDescent="0.25">
      <c r="A20" s="39" t="s">
        <v>48</v>
      </c>
      <c r="B20" s="55" t="s">
        <v>39</v>
      </c>
      <c r="C20" s="60" t="s">
        <v>14</v>
      </c>
      <c r="D20" s="60" t="s">
        <v>14</v>
      </c>
      <c r="E20" s="61">
        <v>0</v>
      </c>
      <c r="F20" s="89" t="s">
        <v>15</v>
      </c>
      <c r="G20" s="90"/>
    </row>
    <row r="21" spans="1:7" ht="30" x14ac:dyDescent="0.25">
      <c r="A21" s="65" t="s">
        <v>33</v>
      </c>
      <c r="B21" s="56" t="s">
        <v>16</v>
      </c>
      <c r="C21" s="27" t="s">
        <v>14</v>
      </c>
      <c r="D21" s="27" t="s">
        <v>14</v>
      </c>
      <c r="E21" s="62" t="s">
        <v>15</v>
      </c>
      <c r="F21" s="91" t="s">
        <v>15</v>
      </c>
      <c r="G21" s="92"/>
    </row>
    <row r="22" spans="1:7" ht="51" customHeight="1" x14ac:dyDescent="0.25">
      <c r="A22" s="66" t="s">
        <v>34</v>
      </c>
      <c r="B22" s="57" t="s">
        <v>40</v>
      </c>
      <c r="C22" s="27" t="s">
        <v>14</v>
      </c>
      <c r="D22" s="27" t="s">
        <v>14</v>
      </c>
      <c r="E22" s="62">
        <v>0</v>
      </c>
      <c r="F22" s="89" t="s">
        <v>15</v>
      </c>
      <c r="G22" s="90"/>
    </row>
    <row r="23" spans="1:7" ht="75.75" thickBot="1" x14ac:dyDescent="0.3">
      <c r="A23" s="67" t="s">
        <v>35</v>
      </c>
      <c r="B23" s="63" t="s">
        <v>49</v>
      </c>
      <c r="C23" s="64" t="s">
        <v>14</v>
      </c>
      <c r="D23" s="40" t="s">
        <v>14</v>
      </c>
      <c r="E23" s="38" t="s">
        <v>15</v>
      </c>
      <c r="F23" s="85">
        <f>E25*20%</f>
        <v>0</v>
      </c>
      <c r="G23" s="86"/>
    </row>
    <row r="24" spans="1:7" ht="30" hidden="1" customHeight="1" x14ac:dyDescent="0.25">
      <c r="A24" s="72"/>
      <c r="B24" s="73" t="s">
        <v>22</v>
      </c>
      <c r="C24" s="74"/>
      <c r="D24" s="75"/>
      <c r="E24" s="76" t="s">
        <v>15</v>
      </c>
      <c r="F24" s="77">
        <f>E25*15%</f>
        <v>0</v>
      </c>
      <c r="G24" s="78"/>
    </row>
    <row r="25" spans="1:7" s="2" customFormat="1" ht="32.25" customHeight="1" thickBot="1" x14ac:dyDescent="0.25">
      <c r="A25" s="79"/>
      <c r="B25" s="80" t="s">
        <v>0</v>
      </c>
      <c r="C25" s="81"/>
      <c r="D25" s="81"/>
      <c r="E25" s="82">
        <f>SUM(E20:E23)</f>
        <v>0</v>
      </c>
      <c r="F25" s="87">
        <f>SUM(F20:F24)</f>
        <v>0</v>
      </c>
      <c r="G25" s="88"/>
    </row>
    <row r="26" spans="1:7" x14ac:dyDescent="0.25">
      <c r="A26" s="84" t="s">
        <v>43</v>
      </c>
    </row>
    <row r="29" spans="1:7" x14ac:dyDescent="0.25">
      <c r="B29" s="2" t="s">
        <v>1</v>
      </c>
      <c r="D29" s="2" t="s">
        <v>6</v>
      </c>
    </row>
    <row r="30" spans="1:7" x14ac:dyDescent="0.25">
      <c r="B30" s="33"/>
      <c r="D30" s="2"/>
    </row>
    <row r="31" spans="1:7" x14ac:dyDescent="0.25">
      <c r="B31" s="34"/>
    </row>
    <row r="32" spans="1:7" x14ac:dyDescent="0.25">
      <c r="B32" s="34"/>
    </row>
    <row r="33" spans="2:2" x14ac:dyDescent="0.25">
      <c r="B33" s="34"/>
    </row>
    <row r="34" spans="2:2" x14ac:dyDescent="0.25">
      <c r="B34" s="34"/>
    </row>
    <row r="35" spans="2:2" x14ac:dyDescent="0.25">
      <c r="B35" s="34"/>
    </row>
    <row r="36" spans="2:2" x14ac:dyDescent="0.25">
      <c r="B36" s="34"/>
    </row>
    <row r="41" spans="2:2" x14ac:dyDescent="0.25">
      <c r="B41" s="2"/>
    </row>
  </sheetData>
  <mergeCells count="12">
    <mergeCell ref="F23:G23"/>
    <mergeCell ref="F25:G25"/>
    <mergeCell ref="F20:G20"/>
    <mergeCell ref="F21:G21"/>
    <mergeCell ref="B7:F7"/>
    <mergeCell ref="B12:F12"/>
    <mergeCell ref="B11:K11"/>
    <mergeCell ref="F22:G22"/>
    <mergeCell ref="F18:G18"/>
    <mergeCell ref="F19:G19"/>
    <mergeCell ref="A14:G14"/>
    <mergeCell ref="A15:G15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41"/>
  <sheetViews>
    <sheetView view="pageBreakPreview" topLeftCell="A7" zoomScaleNormal="100" workbookViewId="0">
      <selection activeCell="J24" sqref="J24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ht="15.75" x14ac:dyDescent="0.25">
      <c r="A1" s="51"/>
    </row>
    <row r="2" spans="1:5" ht="15.75" x14ac:dyDescent="0.25">
      <c r="A2" s="52"/>
    </row>
    <row r="3" spans="1:5" x14ac:dyDescent="0.25">
      <c r="D3" s="32" t="s">
        <v>17</v>
      </c>
    </row>
    <row r="4" spans="1:5" x14ac:dyDescent="0.25">
      <c r="D4" s="26" t="s">
        <v>3</v>
      </c>
    </row>
    <row r="5" spans="1:5" x14ac:dyDescent="0.25">
      <c r="D5" s="26" t="s">
        <v>2</v>
      </c>
    </row>
    <row r="6" spans="1:5" x14ac:dyDescent="0.25">
      <c r="D6" s="35" t="s">
        <v>18</v>
      </c>
    </row>
    <row r="8" spans="1:5" x14ac:dyDescent="0.25">
      <c r="A8" s="103" t="s">
        <v>46</v>
      </c>
      <c r="B8" s="103"/>
      <c r="C8" s="103"/>
      <c r="D8" s="103"/>
    </row>
    <row r="9" spans="1:5" ht="42.75" customHeight="1" x14ac:dyDescent="0.25">
      <c r="A9" s="104" t="s">
        <v>47</v>
      </c>
      <c r="B9" s="104"/>
      <c r="C9" s="104"/>
      <c r="D9" s="104"/>
      <c r="E9" s="70"/>
    </row>
    <row r="10" spans="1:5" s="2" customFormat="1" ht="16.5" customHeight="1" x14ac:dyDescent="0.25">
      <c r="A10" s="102"/>
      <c r="B10" s="102"/>
      <c r="C10" s="102"/>
      <c r="D10" s="102"/>
      <c r="E10" s="69"/>
    </row>
    <row r="11" spans="1:5" s="2" customFormat="1" ht="14.25" x14ac:dyDescent="0.2">
      <c r="A11" s="29"/>
      <c r="B11" s="29"/>
      <c r="C11" s="29"/>
      <c r="D11" s="29"/>
    </row>
    <row r="12" spans="1:5" ht="15.75" thickBot="1" x14ac:dyDescent="0.3"/>
    <row r="13" spans="1:5" s="3" customFormat="1" ht="45" x14ac:dyDescent="0.2">
      <c r="A13" s="4" t="s">
        <v>7</v>
      </c>
      <c r="B13" s="5" t="s">
        <v>8</v>
      </c>
      <c r="C13" s="5" t="s">
        <v>9</v>
      </c>
      <c r="D13" s="6" t="s">
        <v>10</v>
      </c>
    </row>
    <row r="14" spans="1:5" s="3" customFormat="1" ht="15.75" thickBot="1" x14ac:dyDescent="0.25">
      <c r="A14" s="7">
        <v>1</v>
      </c>
      <c r="B14" s="8">
        <v>2</v>
      </c>
      <c r="C14" s="8">
        <v>3</v>
      </c>
      <c r="D14" s="9">
        <v>4</v>
      </c>
    </row>
    <row r="15" spans="1:5" x14ac:dyDescent="0.25">
      <c r="A15" s="10"/>
      <c r="B15" s="53" t="s">
        <v>50</v>
      </c>
      <c r="C15" s="11"/>
      <c r="D15" s="58">
        <v>0</v>
      </c>
    </row>
    <row r="16" spans="1:5" x14ac:dyDescent="0.25">
      <c r="A16" s="12"/>
      <c r="B16" s="54" t="s">
        <v>51</v>
      </c>
      <c r="C16" s="13"/>
      <c r="D16" s="59">
        <v>0</v>
      </c>
    </row>
    <row r="17" spans="1:4" x14ac:dyDescent="0.25">
      <c r="A17" s="12"/>
      <c r="B17" s="54"/>
      <c r="C17" s="13"/>
      <c r="D17" s="59">
        <v>0</v>
      </c>
    </row>
    <row r="18" spans="1:4" x14ac:dyDescent="0.25">
      <c r="A18" s="12"/>
      <c r="B18" s="55"/>
      <c r="C18" s="13"/>
      <c r="D18" s="59">
        <v>0</v>
      </c>
    </row>
    <row r="19" spans="1:4" x14ac:dyDescent="0.25">
      <c r="A19" s="12"/>
      <c r="B19" s="56"/>
      <c r="C19" s="13"/>
      <c r="D19" s="59">
        <v>0</v>
      </c>
    </row>
    <row r="20" spans="1:4" x14ac:dyDescent="0.25">
      <c r="A20" s="12"/>
      <c r="B20" s="57"/>
      <c r="C20" s="13"/>
      <c r="D20" s="59">
        <v>0</v>
      </c>
    </row>
    <row r="21" spans="1:4" x14ac:dyDescent="0.25">
      <c r="A21" s="12"/>
      <c r="B21" s="56"/>
      <c r="C21" s="13"/>
      <c r="D21" s="59">
        <v>0</v>
      </c>
    </row>
    <row r="22" spans="1:4" s="2" customFormat="1" ht="21" customHeight="1" x14ac:dyDescent="0.2">
      <c r="A22" s="14"/>
      <c r="B22" s="15" t="s">
        <v>11</v>
      </c>
      <c r="C22" s="16"/>
      <c r="D22" s="17">
        <f>SUM(D15:D21)</f>
        <v>0</v>
      </c>
    </row>
    <row r="23" spans="1:4" ht="21" customHeight="1" x14ac:dyDescent="0.25">
      <c r="A23" s="18"/>
      <c r="B23" s="19" t="s">
        <v>12</v>
      </c>
      <c r="C23" s="20"/>
      <c r="D23" s="21">
        <f>D22*0.18</f>
        <v>0</v>
      </c>
    </row>
    <row r="24" spans="1:4" s="2" customFormat="1" ht="21" customHeight="1" thickBot="1" x14ac:dyDescent="0.25">
      <c r="A24" s="22"/>
      <c r="B24" s="23" t="s">
        <v>13</v>
      </c>
      <c r="C24" s="24"/>
      <c r="D24" s="25">
        <f>D22+D23</f>
        <v>0</v>
      </c>
    </row>
    <row r="25" spans="1:4" x14ac:dyDescent="0.25">
      <c r="A25" s="105" t="s">
        <v>43</v>
      </c>
      <c r="B25" s="105"/>
      <c r="C25" s="105"/>
      <c r="D25" s="105"/>
    </row>
    <row r="28" spans="1:4" x14ac:dyDescent="0.25">
      <c r="B28" s="2" t="s">
        <v>1</v>
      </c>
      <c r="C28" s="2" t="s">
        <v>6</v>
      </c>
    </row>
    <row r="29" spans="1:4" x14ac:dyDescent="0.25">
      <c r="B29" s="2" t="s">
        <v>38</v>
      </c>
    </row>
    <row r="41" spans="2:2" x14ac:dyDescent="0.25">
      <c r="B41" s="2"/>
    </row>
  </sheetData>
  <mergeCells count="4">
    <mergeCell ref="A8:D8"/>
    <mergeCell ref="A10:D10"/>
    <mergeCell ref="A9:D9"/>
    <mergeCell ref="A25:D25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Теремова Алена Павловна</cp:lastModifiedBy>
  <cp:lastPrinted>2016-06-29T12:35:21Z</cp:lastPrinted>
  <dcterms:created xsi:type="dcterms:W3CDTF">2007-07-25T15:17:50Z</dcterms:created>
  <dcterms:modified xsi:type="dcterms:W3CDTF">2017-09-27T09:47:02Z</dcterms:modified>
</cp:coreProperties>
</file>