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Договора подряда\2017\Тех перевооружения по линиям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'!$A$1:$G$34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30" i="5" l="1"/>
  <c r="F29" i="5" s="1"/>
  <c r="F28" i="5" l="1"/>
  <c r="F30" i="5" s="1"/>
</calcChain>
</file>

<file path=xl/sharedStrings.xml><?xml version="1.0" encoding="utf-8"?>
<sst xmlns="http://schemas.openxmlformats.org/spreadsheetml/2006/main" count="74" uniqueCount="47">
  <si>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</si>
  <si>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</si>
  <si>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</si>
  <si>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</si>
  <si>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</si>
  <si>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</si>
  <si>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</si>
  <si>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</si>
  <si>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</si>
  <si>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</si>
  <si>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</si>
  <si>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</si>
  <si>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</si>
  <si>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</si>
  <si>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</si>
  <si>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</si>
  <si>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</si>
  <si>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</si>
  <si>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</si>
  <si>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</si>
  <si>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</si>
  <si>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</si>
  <si>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</si>
  <si>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</si>
  <si>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</si>
  <si>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</si>
  <si>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</si>
  <si>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</si>
  <si>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</si>
  <si>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</si>
  <si>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</si>
  <si>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</si>
  <si>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</si>
  <si>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</si>
  <si>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</si>
  <si>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1.2.</t>
  </si>
  <si>
    <t>1.3.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</si>
  <si>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</si>
  <si>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</si>
  <si>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</si>
  <si>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2017 год</t>
  </si>
  <si>
    <t>Показатели инвестиционной программы АО "Тюменьэнерго" по объекту</t>
  </si>
  <si>
    <t xml:space="preserve">Выбор и согласование площадки ПС и трассы заходов ЛЭП 110 кВ. Комплекс мероприятий по отводу земельного участка под объект строительства/реконструкции (в том числе межевание, оформление кадастровых и градостроительных планов) с заключением договора аренды земельного участка </t>
  </si>
  <si>
    <t xml:space="preserve">Комплексные инженерные изыскания </t>
  </si>
  <si>
    <r>
      <t>Получение Подрядчиком положительного заключения государственной/негосударственной  экспертизы проектной документации и результатов инженерных изысканий</t>
    </r>
    <r>
      <rPr>
        <i/>
        <sz val="10"/>
        <rFont val="Times New Roman CYR"/>
        <charset val="204"/>
      </rPr>
      <t xml:space="preserve"> </t>
    </r>
  </si>
  <si>
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 государственной/негосударственной экспертизы.</t>
  </si>
  <si>
    <t xml:space="preserve">Выполнение проектных и изыскательских работ по титулу: Техническое перевооружение ВЛ 110 кВ Лонг-Юган - Сорум с ОТ 110 кВ Сосновская; ВЛ 110 кВ Сорум - Верхнеказымская с ОТ 110 кВ Сосновская; ВЛ 110 кВ Верхнеказымская - Белоярская. для нужд филиала АО Тюменьэнерго Энергокомплекс.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</si>
</sst>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_ ;\-#,##0.00\ "/>
  </numFmts>
  <fonts count="21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17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16" xfId="1" applyFont="1" applyBorder="1" applyAlignment="1"/>
    <xf numFmtId="0" fontId="14" fillId="0" borderId="16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8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19" fillId="0" borderId="0" xfId="0" applyFont="1"/>
    <xf numFmtId="164" fontId="14" fillId="0" borderId="16" xfId="2" applyNumberFormat="1" applyFont="1" applyBorder="1" applyAlignment="1"/>
    <xf numFmtId="164" fontId="14" fillId="0" borderId="8" xfId="2" applyNumberFormat="1" applyFont="1" applyBorder="1" applyAlignment="1"/>
    <xf numFmtId="164" fontId="11" fillId="0" borderId="8" xfId="2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7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wrapText="1"/>
    </xf>
    <xf numFmtId="0" fontId="20" fillId="0" borderId="18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4" fillId="0" borderId="16" xfId="1" applyFont="1" applyBorder="1" applyAlignment="1">
      <alignment horizontal="center" wrapText="1"/>
    </xf>
    <xf numFmtId="0" fontId="14" fillId="0" borderId="26" xfId="1" applyFont="1" applyBorder="1" applyAlignment="1">
      <alignment horizontal="center" wrapText="1"/>
    </xf>
    <xf numFmtId="0" fontId="14" fillId="0" borderId="27" xfId="1" applyFont="1" applyBorder="1" applyAlignment="1">
      <alignment horizontal="center" wrapText="1"/>
    </xf>
    <xf numFmtId="0" fontId="11" fillId="0" borderId="17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4" fillId="0" borderId="17" xfId="1" applyFont="1" applyBorder="1" applyAlignment="1">
      <alignment horizontal="center"/>
    </xf>
    <xf numFmtId="0" fontId="14" fillId="0" borderId="6" xfId="1" applyFont="1" applyBorder="1" applyAlignment="1">
      <alignment horizontal="center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6"/>
  <sheetViews>
    <sheetView tabSelected="1" view="pageBreakPreview" zoomScaleNormal="100" workbookViewId="0">
      <selection activeCell="F10" sqref="F10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8.140625" style="1" customWidth="1"/>
    <col min="8" max="9" width="9.5703125" style="1" customWidth="1"/>
    <col min="10" max="16384" width="9.140625" style="1"/>
  </cols>
  <sheetData>
    <row r="1" spans="1:13" x14ac:dyDescent="0.25">
      <c r="B1" s="16"/>
      <c r="C1" s="17"/>
      <c r="F1" s="8" t="s">
        <v>11</v>
      </c>
    </row>
    <row r="2" spans="1:13" x14ac:dyDescent="0.25">
      <c r="C2" s="17"/>
      <c r="F2" s="8" t="s">
        <v>3</v>
      </c>
    </row>
    <row r="3" spans="1:13" x14ac:dyDescent="0.25">
      <c r="F3" s="8" t="s">
        <v>2</v>
      </c>
    </row>
    <row r="4" spans="1:13" x14ac:dyDescent="0.25">
      <c r="F4" s="8" t="s">
        <v>38</v>
      </c>
    </row>
    <row r="5" spans="1:13" x14ac:dyDescent="0.25">
      <c r="E5" s="8"/>
    </row>
    <row r="6" spans="1:13" x14ac:dyDescent="0.25">
      <c r="E6" s="15"/>
    </row>
    <row r="7" spans="1:13" ht="32.25" customHeight="1" x14ac:dyDescent="0.25">
      <c r="B7" s="78" t="s">
        <v>41</v>
      </c>
      <c r="C7" s="78"/>
      <c r="D7" s="78"/>
      <c r="E7" s="78"/>
      <c r="F7" s="78"/>
      <c r="G7" s="30" t="s">
        <v>15</v>
      </c>
      <c r="H7" s="23"/>
      <c r="I7" s="23"/>
      <c r="J7" s="23"/>
      <c r="K7" s="23"/>
    </row>
    <row r="8" spans="1:13" ht="17.25" customHeight="1" x14ac:dyDescent="0.25">
      <c r="B8" s="96" t="s">
        <v>16</v>
      </c>
      <c r="C8" s="91" t="s">
        <v>40</v>
      </c>
      <c r="D8" s="92"/>
      <c r="E8" s="92"/>
      <c r="F8" s="93"/>
      <c r="G8" s="94" t="s">
        <v>21</v>
      </c>
      <c r="H8" s="23"/>
      <c r="I8" s="23"/>
      <c r="J8" s="23"/>
      <c r="K8" s="23"/>
    </row>
    <row r="9" spans="1:13" ht="18" customHeight="1" x14ac:dyDescent="0.25">
      <c r="B9" s="97"/>
      <c r="C9" s="28" t="s">
        <v>17</v>
      </c>
      <c r="D9" s="28" t="s">
        <v>18</v>
      </c>
      <c r="E9" s="28" t="s">
        <v>19</v>
      </c>
      <c r="F9" s="29" t="s">
        <v>20</v>
      </c>
      <c r="G9" s="95"/>
      <c r="H9" s="25"/>
      <c r="I9" s="24"/>
      <c r="J9" s="25"/>
      <c r="K9" s="24"/>
      <c r="L9" s="25"/>
      <c r="M9" s="24"/>
    </row>
    <row r="10" spans="1:13" ht="17.25" customHeight="1" x14ac:dyDescent="0.25">
      <c r="B10" s="27" t="s">
        <v>22</v>
      </c>
      <c r="C10" s="27"/>
      <c r="D10" s="27"/>
      <c r="F10" s="65">
        <v>2560.74125</v>
      </c>
      <c r="G10" s="67">
        <f>F10</f>
        <v>2560.74125</v>
      </c>
      <c r="H10" s="25"/>
      <c r="I10" s="26"/>
      <c r="J10" s="25"/>
      <c r="K10" s="26"/>
      <c r="L10" s="25"/>
      <c r="M10" s="26"/>
    </row>
    <row r="11" spans="1:13" ht="18" customHeight="1" x14ac:dyDescent="0.25">
      <c r="B11" s="27" t="s">
        <v>23</v>
      </c>
      <c r="C11" s="27"/>
      <c r="D11" s="27"/>
      <c r="E11" s="65"/>
      <c r="F11" s="66">
        <v>3021.6746800000001</v>
      </c>
      <c r="G11" s="67">
        <f>F11</f>
        <v>3021.6746800000001</v>
      </c>
      <c r="H11" s="25"/>
      <c r="I11" s="26"/>
      <c r="J11" s="25"/>
      <c r="K11" s="26"/>
      <c r="L11" s="25"/>
      <c r="M11" s="26"/>
    </row>
    <row r="12" spans="1:13" x14ac:dyDescent="0.25">
      <c r="B12" s="80"/>
      <c r="C12" s="81"/>
      <c r="D12" s="81"/>
      <c r="E12" s="81"/>
      <c r="F12" s="81"/>
      <c r="G12" s="81"/>
      <c r="H12" s="81"/>
      <c r="I12" s="81"/>
      <c r="J12" s="81"/>
      <c r="K12" s="81"/>
    </row>
    <row r="13" spans="1:13" ht="23.25" customHeight="1" x14ac:dyDescent="0.25">
      <c r="B13" s="79" t="s">
        <v>39</v>
      </c>
      <c r="C13" s="79"/>
      <c r="D13" s="79"/>
      <c r="E13" s="79"/>
      <c r="F13" s="79"/>
    </row>
    <row r="14" spans="1:13" ht="48" customHeight="1" x14ac:dyDescent="0.25">
      <c r="A14" s="88" t="s">
        <v>46</v>
      </c>
      <c r="B14" s="89"/>
      <c r="C14" s="89"/>
      <c r="D14" s="89"/>
      <c r="E14" s="89"/>
      <c r="F14" s="89"/>
      <c r="G14" s="89"/>
    </row>
    <row r="15" spans="1:13" s="2" customFormat="1" ht="15" customHeight="1" x14ac:dyDescent="0.25">
      <c r="A15" s="90"/>
      <c r="B15" s="90"/>
      <c r="C15" s="90"/>
      <c r="D15" s="90"/>
      <c r="E15" s="90"/>
      <c r="F15" s="90"/>
      <c r="G15" s="90"/>
    </row>
    <row r="16" spans="1:13" s="2" customFormat="1" x14ac:dyDescent="0.25">
      <c r="A16" s="10"/>
      <c r="B16" s="10"/>
      <c r="C16" s="10"/>
      <c r="D16" s="10"/>
      <c r="E16" s="10"/>
      <c r="F16" s="12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44" t="s">
        <v>30</v>
      </c>
      <c r="D18" s="44" t="s">
        <v>31</v>
      </c>
      <c r="E18" s="5" t="s">
        <v>12</v>
      </c>
      <c r="F18" s="82" t="s">
        <v>14</v>
      </c>
      <c r="G18" s="83"/>
    </row>
    <row r="19" spans="1:7" s="3" customFormat="1" ht="15.75" thickBot="1" x14ac:dyDescent="0.25">
      <c r="A19" s="6">
        <v>1</v>
      </c>
      <c r="B19" s="7">
        <v>2</v>
      </c>
      <c r="C19" s="7">
        <v>3</v>
      </c>
      <c r="D19" s="7">
        <v>4</v>
      </c>
      <c r="E19" s="7">
        <v>5</v>
      </c>
      <c r="F19" s="84">
        <v>6</v>
      </c>
      <c r="G19" s="85"/>
    </row>
    <row r="20" spans="1:7" s="3" customFormat="1" ht="45" x14ac:dyDescent="0.2">
      <c r="A20" s="4" t="s">
        <v>24</v>
      </c>
      <c r="B20" s="52" t="s">
        <v>33</v>
      </c>
      <c r="C20" s="45" t="s">
        <v>7</v>
      </c>
      <c r="D20" s="45" t="s">
        <v>7</v>
      </c>
      <c r="E20" s="46">
        <v>0</v>
      </c>
      <c r="F20" s="86" t="s">
        <v>8</v>
      </c>
      <c r="G20" s="87"/>
    </row>
    <row r="21" spans="1:7" s="31" customFormat="1" ht="98.25" customHeight="1" x14ac:dyDescent="0.2">
      <c r="A21" s="48" t="s">
        <v>34</v>
      </c>
      <c r="B21" s="49" t="s">
        <v>42</v>
      </c>
      <c r="C21" s="50" t="s">
        <v>7</v>
      </c>
      <c r="D21" s="50" t="s">
        <v>7</v>
      </c>
      <c r="E21" s="51">
        <v>0</v>
      </c>
      <c r="F21" s="72" t="s">
        <v>8</v>
      </c>
      <c r="G21" s="73"/>
    </row>
    <row r="22" spans="1:7" s="31" customFormat="1" x14ac:dyDescent="0.2">
      <c r="A22" s="47" t="s">
        <v>35</v>
      </c>
      <c r="B22" s="32" t="s">
        <v>43</v>
      </c>
      <c r="C22" s="9" t="s">
        <v>7</v>
      </c>
      <c r="D22" s="9" t="s">
        <v>7</v>
      </c>
      <c r="E22" s="38">
        <v>0</v>
      </c>
      <c r="F22" s="72" t="s">
        <v>8</v>
      </c>
      <c r="G22" s="73"/>
    </row>
    <row r="23" spans="1:7" ht="78" customHeight="1" x14ac:dyDescent="0.25">
      <c r="A23" s="19" t="s">
        <v>36</v>
      </c>
      <c r="B23" s="33" t="s">
        <v>32</v>
      </c>
      <c r="C23" s="36" t="s">
        <v>7</v>
      </c>
      <c r="D23" s="36" t="s">
        <v>7</v>
      </c>
      <c r="E23" s="37">
        <v>0</v>
      </c>
      <c r="F23" s="74" t="s">
        <v>8</v>
      </c>
      <c r="G23" s="75"/>
    </row>
    <row r="24" spans="1:7" ht="30" x14ac:dyDescent="0.25">
      <c r="A24" s="41" t="s">
        <v>25</v>
      </c>
      <c r="B24" s="34" t="s">
        <v>9</v>
      </c>
      <c r="C24" s="9" t="s">
        <v>7</v>
      </c>
      <c r="D24" s="9" t="s">
        <v>7</v>
      </c>
      <c r="E24" s="38" t="s">
        <v>8</v>
      </c>
      <c r="F24" s="76" t="s">
        <v>8</v>
      </c>
      <c r="G24" s="77"/>
    </row>
    <row r="25" spans="1:7" ht="80.25" customHeight="1" x14ac:dyDescent="0.25">
      <c r="A25" s="41" t="s">
        <v>26</v>
      </c>
      <c r="B25" s="34" t="s">
        <v>44</v>
      </c>
      <c r="C25" s="9" t="s">
        <v>7</v>
      </c>
      <c r="D25" s="9" t="s">
        <v>7</v>
      </c>
      <c r="E25" s="38">
        <v>0</v>
      </c>
      <c r="F25" s="68" t="s">
        <v>8</v>
      </c>
      <c r="G25" s="69"/>
    </row>
    <row r="26" spans="1:7" ht="51" customHeight="1" x14ac:dyDescent="0.25">
      <c r="A26" s="42" t="s">
        <v>27</v>
      </c>
      <c r="B26" s="35" t="s">
        <v>37</v>
      </c>
      <c r="C26" s="9" t="s">
        <v>7</v>
      </c>
      <c r="D26" s="9" t="s">
        <v>7</v>
      </c>
      <c r="E26" s="38">
        <v>0</v>
      </c>
      <c r="F26" s="74" t="s">
        <v>8</v>
      </c>
      <c r="G26" s="75"/>
    </row>
    <row r="27" spans="1:7" ht="111.75" customHeight="1" x14ac:dyDescent="0.25">
      <c r="A27" s="19" t="s">
        <v>28</v>
      </c>
      <c r="B27" s="34" t="s">
        <v>45</v>
      </c>
      <c r="C27" s="9" t="s">
        <v>7</v>
      </c>
      <c r="D27" s="21" t="s">
        <v>7</v>
      </c>
      <c r="E27" s="22">
        <v>0</v>
      </c>
      <c r="F27" s="68" t="s">
        <v>8</v>
      </c>
      <c r="G27" s="69"/>
    </row>
    <row r="28" spans="1:7" ht="60.75" thickBot="1" x14ac:dyDescent="0.3">
      <c r="A28" s="43" t="s">
        <v>29</v>
      </c>
      <c r="B28" s="39" t="s">
        <v>10</v>
      </c>
      <c r="C28" s="40" t="s">
        <v>7</v>
      </c>
      <c r="D28" s="20" t="s">
        <v>7</v>
      </c>
      <c r="E28" s="18" t="s">
        <v>8</v>
      </c>
      <c r="F28" s="68">
        <f>E30*20%</f>
        <v>0</v>
      </c>
      <c r="G28" s="69"/>
    </row>
    <row r="29" spans="1:7" ht="30" hidden="1" customHeight="1" x14ac:dyDescent="0.25">
      <c r="A29" s="53"/>
      <c r="B29" s="54" t="s">
        <v>13</v>
      </c>
      <c r="C29" s="55"/>
      <c r="D29" s="56"/>
      <c r="E29" s="57" t="s">
        <v>8</v>
      </c>
      <c r="F29" s="58">
        <f>E30*15%</f>
        <v>0</v>
      </c>
      <c r="G29" s="59"/>
    </row>
    <row r="30" spans="1:7" s="2" customFormat="1" ht="32.25" customHeight="1" thickBot="1" x14ac:dyDescent="0.25">
      <c r="A30" s="60"/>
      <c r="B30" s="61" t="s">
        <v>0</v>
      </c>
      <c r="C30" s="62"/>
      <c r="D30" s="62"/>
      <c r="E30" s="63">
        <f>SUM(E23:E28)</f>
        <v>0</v>
      </c>
      <c r="F30" s="70">
        <f>SUM(F23:F29)</f>
        <v>0</v>
      </c>
      <c r="G30" s="71"/>
    </row>
    <row r="31" spans="1:7" x14ac:dyDescent="0.25">
      <c r="A31" s="64"/>
    </row>
    <row r="34" spans="2:4" x14ac:dyDescent="0.25">
      <c r="B34" s="2" t="s">
        <v>1</v>
      </c>
      <c r="D34" s="2" t="s">
        <v>6</v>
      </c>
    </row>
    <row r="35" spans="2:4" x14ac:dyDescent="0.25">
      <c r="B35" s="13"/>
      <c r="D35" s="2"/>
    </row>
    <row r="36" spans="2:4" x14ac:dyDescent="0.25">
      <c r="B36" s="14"/>
    </row>
    <row r="37" spans="2:4" x14ac:dyDescent="0.25">
      <c r="B37" s="14"/>
    </row>
    <row r="38" spans="2:4" x14ac:dyDescent="0.25">
      <c r="B38" s="14"/>
    </row>
    <row r="39" spans="2:4" x14ac:dyDescent="0.25">
      <c r="B39" s="14"/>
    </row>
    <row r="40" spans="2:4" x14ac:dyDescent="0.25">
      <c r="B40" s="14"/>
    </row>
    <row r="41" spans="2:4" x14ac:dyDescent="0.25">
      <c r="B41" s="14"/>
    </row>
    <row r="46" spans="2:4" x14ac:dyDescent="0.25">
      <c r="B46" s="2"/>
    </row>
  </sheetData>
  <mergeCells count="20">
    <mergeCell ref="B7:F7"/>
    <mergeCell ref="B13:F13"/>
    <mergeCell ref="B12:K12"/>
    <mergeCell ref="F25:G25"/>
    <mergeCell ref="F26:G26"/>
    <mergeCell ref="F18:G18"/>
    <mergeCell ref="F19:G19"/>
    <mergeCell ref="F20:G20"/>
    <mergeCell ref="A14:G14"/>
    <mergeCell ref="A15:G15"/>
    <mergeCell ref="C8:F8"/>
    <mergeCell ref="G8:G9"/>
    <mergeCell ref="B8:B9"/>
    <mergeCell ref="F27:G27"/>
    <mergeCell ref="F28:G28"/>
    <mergeCell ref="F30:G30"/>
    <mergeCell ref="F21:G21"/>
    <mergeCell ref="F22:G22"/>
    <mergeCell ref="F23:G23"/>
    <mergeCell ref="F24:G24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Гончаренко Игорь Александров</cp:lastModifiedBy>
  <cp:lastPrinted>2016-09-27T09:38:38Z</cp:lastPrinted>
  <dcterms:created xsi:type="dcterms:W3CDTF">2007-07-25T15:17:50Z</dcterms:created>
  <dcterms:modified xsi:type="dcterms:W3CDTF">2017-04-20T11:07:11Z</dcterms:modified>
</cp:coreProperties>
</file>