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ГКПЗ 2015\4 квартал\2015.0968 ОЗП ПИР Реконструкция ПС Ем-Ёговская\"/>
    </mc:Choice>
  </mc:AlternateContent>
  <bookViews>
    <workbookView xWindow="120" yWindow="120" windowWidth="15180" windowHeight="8835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'!$A$1:$G$46</definedName>
    <definedName name="_xlnm.Print_Area" localSheetId="1">'Сводная смета'!$A$1:$D$34</definedName>
  </definedNames>
  <calcPr calcId="152511"/>
</workbook>
</file>

<file path=xl/calcChain.xml><?xml version="1.0" encoding="utf-8"?>
<calcChain xmlns="http://schemas.openxmlformats.org/spreadsheetml/2006/main">
  <c r="E42" i="5" l="1"/>
  <c r="F41" i="5" s="1"/>
  <c r="D25" i="2"/>
  <c r="D26" i="2" s="1"/>
  <c r="D27" i="2" s="1"/>
  <c r="F42" i="5" l="1"/>
</calcChain>
</file>

<file path=xl/sharedStrings.xml><?xml version="1.0" encoding="utf-8"?>
<sst xmlns="http://schemas.openxmlformats.org/spreadsheetml/2006/main" count="104" uniqueCount="81">
  <si>
    <t>Всего по договору</t>
  </si>
  <si>
    <r>
      <t xml:space="preserve">Срок </t>
    </r>
    <r>
      <rPr>
        <b/>
        <sz val="11"/>
        <rFont val="Times New Roman CYR"/>
        <family val="1"/>
        <charset val="204"/>
      </rPr>
      <t xml:space="preserve">начала </t>
    </r>
    <r>
      <rPr>
        <sz val="11"/>
        <rFont val="Times New Roman CYR"/>
        <family val="1"/>
        <charset val="204"/>
      </rPr>
      <t>выполнения работ</t>
    </r>
  </si>
  <si>
    <r>
      <t xml:space="preserve">Срок </t>
    </r>
    <r>
      <rPr>
        <b/>
        <sz val="11"/>
        <rFont val="Times New Roman CYR"/>
        <family val="1"/>
        <charset val="204"/>
      </rPr>
      <t>окончания</t>
    </r>
    <r>
      <rPr>
        <sz val="11"/>
        <rFont val="Times New Roman CYR"/>
        <family val="1"/>
        <charset val="204"/>
      </rPr>
      <t xml:space="preserve"> выполнения работ</t>
    </r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</si>
  <si>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</si>
  <si>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</si>
  <si>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</si>
  <si>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</si>
  <si>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</si>
  <si>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</si>
  <si>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КАЛЕНДАРНЫЙ   ПЛАН</t>
  </si>
  <si>
    <t>СВОДНАЯ  СМЕТА</t>
  </si>
  <si>
    <t>"______________________________"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</si>
  <si>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</si>
  <si>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</si>
  <si>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</si>
  <si>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</si>
  <si>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</si>
  <si>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</si>
  <si>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</si>
  <si>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1</t>
  </si>
  <si>
    <t>в том числе:</t>
  </si>
  <si>
    <t>1.1</t>
  </si>
  <si>
    <t>1.3</t>
  </si>
  <si>
    <t>Общая пояснительная записка и основные чертежи</t>
  </si>
  <si>
    <t>1.4</t>
  </si>
  <si>
    <t xml:space="preserve">Электротехническая часть </t>
  </si>
  <si>
    <t>1.5</t>
  </si>
  <si>
    <t>Релейная защита ВЛ и элементов ПС</t>
  </si>
  <si>
    <t>1.6</t>
  </si>
  <si>
    <t>СОПТ</t>
  </si>
  <si>
    <t>1.7</t>
  </si>
  <si>
    <t>Расчетное определение ЭМО</t>
  </si>
  <si>
    <t>1.8</t>
  </si>
  <si>
    <t>1.9</t>
  </si>
  <si>
    <t>ОИК АСДУ</t>
  </si>
  <si>
    <t>1.10</t>
  </si>
  <si>
    <t>Средства связи и ТМ</t>
  </si>
  <si>
    <t>1.12</t>
  </si>
  <si>
    <t>1.13</t>
  </si>
  <si>
    <t>Сборник спецификаций оборудования</t>
  </si>
  <si>
    <t>1.14</t>
  </si>
  <si>
    <t>1.15</t>
  </si>
  <si>
    <t>Проект организации строительства</t>
  </si>
  <si>
    <t>Охрана окружающей среды</t>
  </si>
  <si>
    <t>2</t>
  </si>
  <si>
    <t>3</t>
  </si>
  <si>
    <t>4</t>
  </si>
  <si>
    <t>АИИС КУЭ, АСУ ТП</t>
  </si>
  <si>
    <t xml:space="preserve"> ---</t>
  </si>
  <si>
    <t>Оценка экономической эффективности</t>
  </si>
  <si>
    <t>Приложение № 3</t>
  </si>
  <si>
    <t>от _____________201_г.</t>
  </si>
  <si>
    <t>от _____________201__г.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</si>
  <si>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</si>
  <si>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</si>
  <si>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</si>
  <si>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Разработка проектной документации,</t>
  </si>
  <si>
    <t>Разработка рабочей документации.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</si>
  <si>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</si>
  <si>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</si>
  <si>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</si>
  <si>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</si>
  <si>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</si>
  <si>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</si>
  <si>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</si>
  <si>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</si>
  <si>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</si>
  <si>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АО "Тюменьэнерго"</t>
  </si>
  <si>
    <t>Обследование объекта, сбор исходных данных</t>
  </si>
  <si>
    <t>Организация эксплуатации ПС</t>
  </si>
  <si>
    <t>Показатели инвестиционной программы АО "Тюменьэнерго" по объекту на текущий год (заполняются филиалом на стадии КД)</t>
  </si>
  <si>
    <t>выполнения проектных работ</t>
  </si>
  <si>
    <t>на проектные работы по объекту</t>
  </si>
  <si>
    <t>по объекту  "Реконструкция ПС 110/35/6 кВ Ем-Еговская"( Замена С-35 на ВГБЭ-35. Замена ЗНОМ-35 на НАМИ-35)</t>
  </si>
  <si>
    <t>Мероприятия по обеспечению пожарной безопасности</t>
  </si>
  <si>
    <t>1.2</t>
  </si>
  <si>
    <t>1.11</t>
  </si>
  <si>
    <r>
      <t xml:space="preserve">Приложение № </t>
    </r>
    <r>
      <rPr>
        <b/>
        <i/>
        <sz val="11"/>
        <rFont val="Times New Roman CYR"/>
        <family val="1"/>
        <charset val="204"/>
      </rPr>
      <t>2</t>
    </r>
  </si>
  <si>
    <t>Проведение Заказчиком ведомственной экспертизы проектно-сметной документации. Внесение Подрядчиком изменений в проектно-сметную  документацию по результатам экспертизы.</t>
  </si>
  <si>
    <t>дд.мм.гг</t>
  </si>
  <si>
    <t xml:space="preserve">Проведение Заказчиком ведомственной экспертизы проектной документации.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</si>
</sst>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wrapText="1"/>
    </xf>
    <xf numFmtId="49" fontId="1" fillId="0" borderId="5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6" fillId="0" borderId="5" xfId="0" applyNumberFormat="1" applyFont="1" applyBorder="1" applyAlignment="1">
      <alignment horizontal="center" vertical="center"/>
    </xf>
    <xf numFmtId="0" fontId="12" fillId="0" borderId="0" xfId="1" applyFont="1"/>
    <xf numFmtId="0" fontId="13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4" fillId="0" borderId="0" xfId="1" applyFont="1"/>
    <xf numFmtId="0" fontId="14" fillId="0" borderId="0" xfId="1" applyFont="1" applyBorder="1" applyAlignment="1">
      <alignment horizontal="right"/>
    </xf>
    <xf numFmtId="0" fontId="14" fillId="0" borderId="12" xfId="1" applyFont="1" applyBorder="1" applyAlignment="1"/>
    <xf numFmtId="0" fontId="14" fillId="0" borderId="5" xfId="1" applyFont="1" applyBorder="1" applyAlignment="1"/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0" xfId="1" applyFont="1" applyAlignment="1">
      <alignment vertical="center"/>
    </xf>
    <xf numFmtId="0" fontId="10" fillId="0" borderId="0" xfId="1" applyFont="1" applyBorder="1" applyAlignment="1">
      <alignment horizontal="right" vertical="center"/>
    </xf>
    <xf numFmtId="0" fontId="3" fillId="0" borderId="0" xfId="0" applyFont="1"/>
    <xf numFmtId="0" fontId="16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left"/>
    </xf>
    <xf numFmtId="4" fontId="2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49" fontId="16" fillId="0" borderId="4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/>
    </xf>
    <xf numFmtId="0" fontId="14" fillId="0" borderId="13" xfId="1" applyFont="1" applyBorder="1" applyAlignment="1"/>
    <xf numFmtId="0" fontId="14" fillId="0" borderId="14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15" xfId="1" applyFont="1" applyBorder="1" applyAlignment="1"/>
    <xf numFmtId="0" fontId="14" fillId="0" borderId="16" xfId="1" applyFont="1" applyBorder="1" applyAlignment="1"/>
    <xf numFmtId="0" fontId="14" fillId="0" borderId="17" xfId="1" applyFont="1" applyBorder="1" applyAlignment="1"/>
    <xf numFmtId="0" fontId="14" fillId="0" borderId="18" xfId="1" applyFont="1" applyBorder="1" applyAlignment="1"/>
    <xf numFmtId="0" fontId="14" fillId="0" borderId="7" xfId="1" applyFont="1" applyBorder="1" applyAlignment="1"/>
    <xf numFmtId="0" fontId="14" fillId="0" borderId="19" xfId="1" applyFont="1" applyBorder="1" applyAlignment="1"/>
    <xf numFmtId="0" fontId="14" fillId="0" borderId="3" xfId="1" applyFont="1" applyBorder="1" applyAlignment="1"/>
    <xf numFmtId="0" fontId="19" fillId="0" borderId="0" xfId="0" applyFont="1"/>
    <xf numFmtId="0" fontId="18" fillId="0" borderId="0" xfId="0" applyFont="1"/>
    <xf numFmtId="0" fontId="20" fillId="0" borderId="0" xfId="0" applyFont="1"/>
    <xf numFmtId="0" fontId="1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22" fillId="0" borderId="5" xfId="0" applyNumberFormat="1" applyFont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left" vertical="top" wrapText="1"/>
    </xf>
    <xf numFmtId="49" fontId="16" fillId="0" borderId="5" xfId="0" applyNumberFormat="1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vertical="top"/>
    </xf>
    <xf numFmtId="4" fontId="5" fillId="0" borderId="5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top"/>
    </xf>
    <xf numFmtId="4" fontId="5" fillId="0" borderId="16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58"/>
  <sheetViews>
    <sheetView tabSelected="1" view="pageBreakPreview" topLeftCell="A4" zoomScaleNormal="100" zoomScaleSheetLayoutView="100" workbookViewId="0">
      <selection activeCell="A14" sqref="A14:G14"/>
    </sheetView>
  </sheetViews>
  <sheetFormatPr defaultRowHeight="15" x14ac:dyDescent="0.25"/>
  <cols>
    <col min="1" max="1" width="7.28515625" style="1" customWidth="1"/>
    <col min="2" max="2" width="58.85546875" style="1" customWidth="1"/>
    <col min="3" max="3" width="14.28515625" style="1" customWidth="1"/>
    <col min="4" max="4" width="14.140625" style="1" customWidth="1"/>
    <col min="5" max="5" width="15.7109375" style="1" customWidth="1"/>
    <col min="6" max="6" width="14.42578125" style="14" customWidth="1"/>
    <col min="7" max="7" width="10" style="1" customWidth="1"/>
    <col min="8" max="9" width="9.5703125" style="1" customWidth="1"/>
    <col min="10" max="16384" width="9.140625" style="1"/>
  </cols>
  <sheetData>
    <row r="1" spans="1:13" x14ac:dyDescent="0.25">
      <c r="B1" s="22"/>
      <c r="C1" s="23"/>
      <c r="F1" s="63" t="s">
        <v>77</v>
      </c>
    </row>
    <row r="2" spans="1:13" x14ac:dyDescent="0.25">
      <c r="C2" s="23"/>
      <c r="F2" s="63" t="s">
        <v>5</v>
      </c>
    </row>
    <row r="3" spans="1:13" x14ac:dyDescent="0.25">
      <c r="F3" s="63" t="s">
        <v>4</v>
      </c>
    </row>
    <row r="4" spans="1:13" x14ac:dyDescent="0.25">
      <c r="F4" s="63" t="s">
        <v>51</v>
      </c>
    </row>
    <row r="5" spans="1:13" ht="6.75" customHeight="1" x14ac:dyDescent="0.25">
      <c r="E5" s="11"/>
      <c r="F5" s="64"/>
    </row>
    <row r="6" spans="1:13" ht="6.75" customHeight="1" x14ac:dyDescent="0.25">
      <c r="E6" s="21"/>
      <c r="F6" s="64"/>
    </row>
    <row r="7" spans="1:13" ht="26.25" customHeight="1" thickBot="1" x14ac:dyDescent="0.3">
      <c r="A7" s="35" t="s">
        <v>70</v>
      </c>
      <c r="C7" s="29"/>
      <c r="D7" s="29"/>
      <c r="E7" s="29"/>
      <c r="F7" s="30"/>
      <c r="G7" s="36" t="s">
        <v>58</v>
      </c>
      <c r="H7" s="25"/>
      <c r="I7" s="25"/>
      <c r="J7" s="25"/>
      <c r="K7" s="25"/>
    </row>
    <row r="8" spans="1:13" ht="18" customHeight="1" x14ac:dyDescent="0.25">
      <c r="B8" s="51" t="s">
        <v>59</v>
      </c>
      <c r="C8" s="52" t="s">
        <v>60</v>
      </c>
      <c r="D8" s="52" t="s">
        <v>61</v>
      </c>
      <c r="E8" s="52" t="s">
        <v>62</v>
      </c>
      <c r="F8" s="53" t="s">
        <v>63</v>
      </c>
      <c r="G8" s="60" t="s">
        <v>64</v>
      </c>
      <c r="H8" s="27"/>
      <c r="I8" s="26"/>
      <c r="J8" s="27"/>
      <c r="K8" s="26"/>
      <c r="L8" s="27"/>
      <c r="M8" s="26"/>
    </row>
    <row r="9" spans="1:13" ht="17.25" customHeight="1" x14ac:dyDescent="0.25">
      <c r="B9" s="54" t="s">
        <v>65</v>
      </c>
      <c r="C9" s="31"/>
      <c r="D9" s="31">
        <v>1726.454</v>
      </c>
      <c r="E9" s="31"/>
      <c r="F9" s="32"/>
      <c r="G9" s="55">
        <v>1726.454</v>
      </c>
      <c r="H9" s="27"/>
      <c r="I9" s="28"/>
      <c r="J9" s="27"/>
      <c r="K9" s="28"/>
      <c r="L9" s="27"/>
      <c r="M9" s="28"/>
    </row>
    <row r="10" spans="1:13" ht="18" customHeight="1" thickBot="1" x14ac:dyDescent="0.3">
      <c r="B10" s="56" t="s">
        <v>66</v>
      </c>
      <c r="C10" s="57"/>
      <c r="D10" s="57">
        <v>2037.2159999999999</v>
      </c>
      <c r="E10" s="57"/>
      <c r="F10" s="58"/>
      <c r="G10" s="59">
        <v>2037.2159999999999</v>
      </c>
      <c r="H10" s="27"/>
      <c r="I10" s="28"/>
      <c r="J10" s="27"/>
      <c r="K10" s="28"/>
      <c r="L10" s="27"/>
      <c r="M10" s="28"/>
    </row>
    <row r="12" spans="1:13" ht="15.75" x14ac:dyDescent="0.25">
      <c r="A12" s="84" t="s">
        <v>9</v>
      </c>
      <c r="B12" s="84"/>
      <c r="C12" s="84"/>
      <c r="D12" s="84"/>
      <c r="E12" s="84"/>
      <c r="F12" s="84"/>
      <c r="G12" s="84"/>
    </row>
    <row r="13" spans="1:13" ht="7.5" customHeight="1" x14ac:dyDescent="0.25"/>
    <row r="14" spans="1:13" ht="15.75" x14ac:dyDescent="0.25">
      <c r="A14" s="83" t="s">
        <v>71</v>
      </c>
      <c r="B14" s="83"/>
      <c r="C14" s="83"/>
      <c r="D14" s="83"/>
      <c r="E14" s="83"/>
      <c r="F14" s="83"/>
      <c r="G14" s="83"/>
    </row>
    <row r="15" spans="1:13" s="2" customFormat="1" ht="27" customHeight="1" x14ac:dyDescent="0.25">
      <c r="A15" s="82" t="s">
        <v>73</v>
      </c>
      <c r="B15" s="82"/>
      <c r="C15" s="82"/>
      <c r="D15" s="82"/>
      <c r="E15" s="82"/>
      <c r="F15" s="82"/>
      <c r="G15" s="82"/>
    </row>
    <row r="16" spans="1:13" s="2" customFormat="1" x14ac:dyDescent="0.25">
      <c r="A16" s="12"/>
      <c r="B16" s="12"/>
      <c r="C16" s="12"/>
      <c r="D16" s="12"/>
      <c r="E16" s="12"/>
      <c r="F16" s="15"/>
    </row>
    <row r="17" spans="1:6" ht="15.75" thickBot="1" x14ac:dyDescent="0.3"/>
    <row r="18" spans="1:6" s="3" customFormat="1" ht="75" x14ac:dyDescent="0.2">
      <c r="A18" s="4" t="s">
        <v>6</v>
      </c>
      <c r="B18" s="5" t="s">
        <v>7</v>
      </c>
      <c r="C18" s="5" t="s">
        <v>1</v>
      </c>
      <c r="D18" s="5" t="s">
        <v>2</v>
      </c>
      <c r="E18" s="5" t="s">
        <v>53</v>
      </c>
      <c r="F18" s="16" t="s">
        <v>55</v>
      </c>
    </row>
    <row r="19" spans="1:6" s="3" customFormat="1" x14ac:dyDescent="0.2">
      <c r="A19" s="39">
        <v>1</v>
      </c>
      <c r="B19" s="40">
        <v>2</v>
      </c>
      <c r="C19" s="40">
        <v>3</v>
      </c>
      <c r="D19" s="40">
        <v>4</v>
      </c>
      <c r="E19" s="40">
        <v>5</v>
      </c>
      <c r="F19" s="17">
        <v>7</v>
      </c>
    </row>
    <row r="20" spans="1:6" ht="30" customHeight="1" x14ac:dyDescent="0.25">
      <c r="A20" s="72" t="s">
        <v>19</v>
      </c>
      <c r="B20" s="65" t="s">
        <v>56</v>
      </c>
      <c r="C20" s="66" t="s">
        <v>79</v>
      </c>
      <c r="D20" s="66" t="s">
        <v>79</v>
      </c>
      <c r="E20" s="24">
        <v>0</v>
      </c>
      <c r="F20" s="8" t="s">
        <v>48</v>
      </c>
    </row>
    <row r="21" spans="1:6" ht="15.75" x14ac:dyDescent="0.25">
      <c r="A21" s="48"/>
      <c r="B21" s="49" t="s">
        <v>20</v>
      </c>
      <c r="C21" s="66"/>
      <c r="D21" s="66"/>
      <c r="E21" s="8"/>
      <c r="F21" s="73"/>
    </row>
    <row r="22" spans="1:6" ht="15.75" customHeight="1" x14ac:dyDescent="0.25">
      <c r="A22" s="74" t="s">
        <v>21</v>
      </c>
      <c r="B22" s="67" t="s">
        <v>68</v>
      </c>
      <c r="C22" s="66"/>
      <c r="D22" s="66"/>
      <c r="E22" s="8"/>
      <c r="F22" s="73"/>
    </row>
    <row r="23" spans="1:6" ht="16.5" customHeight="1" x14ac:dyDescent="0.25">
      <c r="A23" s="74" t="s">
        <v>75</v>
      </c>
      <c r="B23" s="68" t="s">
        <v>23</v>
      </c>
      <c r="C23" s="66"/>
      <c r="D23" s="66"/>
      <c r="E23" s="8"/>
      <c r="F23" s="73"/>
    </row>
    <row r="24" spans="1:6" ht="15.75" x14ac:dyDescent="0.25">
      <c r="A24" s="74" t="s">
        <v>22</v>
      </c>
      <c r="B24" s="68" t="s">
        <v>25</v>
      </c>
      <c r="C24" s="66"/>
      <c r="D24" s="66"/>
      <c r="E24" s="8"/>
      <c r="F24" s="73"/>
    </row>
    <row r="25" spans="1:6" ht="15.75" x14ac:dyDescent="0.25">
      <c r="A25" s="74" t="s">
        <v>24</v>
      </c>
      <c r="B25" s="68" t="s">
        <v>27</v>
      </c>
      <c r="C25" s="66"/>
      <c r="D25" s="66"/>
      <c r="E25" s="8"/>
      <c r="F25" s="73"/>
    </row>
    <row r="26" spans="1:6" ht="15.75" x14ac:dyDescent="0.25">
      <c r="A26" s="74" t="s">
        <v>26</v>
      </c>
      <c r="B26" s="68" t="s">
        <v>29</v>
      </c>
      <c r="C26" s="66"/>
      <c r="D26" s="66"/>
      <c r="E26" s="8"/>
      <c r="F26" s="73"/>
    </row>
    <row r="27" spans="1:6" ht="15.75" x14ac:dyDescent="0.25">
      <c r="A27" s="74" t="s">
        <v>28</v>
      </c>
      <c r="B27" s="68" t="s">
        <v>31</v>
      </c>
      <c r="C27" s="66"/>
      <c r="D27" s="66"/>
      <c r="E27" s="8"/>
      <c r="F27" s="73"/>
    </row>
    <row r="28" spans="1:6" ht="15.75" x14ac:dyDescent="0.25">
      <c r="A28" s="74" t="s">
        <v>30</v>
      </c>
      <c r="B28" s="68" t="s">
        <v>47</v>
      </c>
      <c r="C28" s="66"/>
      <c r="D28" s="66"/>
      <c r="E28" s="8"/>
      <c r="F28" s="73"/>
    </row>
    <row r="29" spans="1:6" ht="15.75" x14ac:dyDescent="0.25">
      <c r="A29" s="74" t="s">
        <v>32</v>
      </c>
      <c r="B29" s="68" t="s">
        <v>34</v>
      </c>
      <c r="C29" s="66"/>
      <c r="D29" s="66"/>
      <c r="E29" s="8"/>
      <c r="F29" s="73"/>
    </row>
    <row r="30" spans="1:6" ht="15.75" x14ac:dyDescent="0.25">
      <c r="A30" s="74" t="s">
        <v>33</v>
      </c>
      <c r="B30" s="68" t="s">
        <v>36</v>
      </c>
      <c r="C30" s="66"/>
      <c r="D30" s="66"/>
      <c r="E30" s="8"/>
      <c r="F30" s="73"/>
    </row>
    <row r="31" spans="1:6" ht="15.75" x14ac:dyDescent="0.25">
      <c r="A31" s="74" t="s">
        <v>35</v>
      </c>
      <c r="B31" s="68" t="s">
        <v>39</v>
      </c>
      <c r="C31" s="66"/>
      <c r="D31" s="66"/>
      <c r="E31" s="8"/>
      <c r="F31" s="73"/>
    </row>
    <row r="32" spans="1:6" ht="15.75" x14ac:dyDescent="0.25">
      <c r="A32" s="74" t="s">
        <v>76</v>
      </c>
      <c r="B32" s="68" t="s">
        <v>69</v>
      </c>
      <c r="C32" s="66"/>
      <c r="D32" s="66"/>
      <c r="E32" s="8"/>
      <c r="F32" s="73"/>
    </row>
    <row r="33" spans="1:6" ht="15.75" x14ac:dyDescent="0.25">
      <c r="A33" s="74" t="s">
        <v>37</v>
      </c>
      <c r="B33" s="68" t="s">
        <v>42</v>
      </c>
      <c r="C33" s="66"/>
      <c r="D33" s="66"/>
      <c r="E33" s="8"/>
      <c r="F33" s="73"/>
    </row>
    <row r="34" spans="1:6" ht="15.75" x14ac:dyDescent="0.25">
      <c r="A34" s="74" t="s">
        <v>38</v>
      </c>
      <c r="B34" s="68" t="s">
        <v>43</v>
      </c>
      <c r="C34" s="66"/>
      <c r="D34" s="66"/>
      <c r="E34" s="8"/>
      <c r="F34" s="73"/>
    </row>
    <row r="35" spans="1:6" ht="21" customHeight="1" x14ac:dyDescent="0.25">
      <c r="A35" s="74" t="s">
        <v>40</v>
      </c>
      <c r="B35" s="68" t="s">
        <v>74</v>
      </c>
      <c r="C35" s="66"/>
      <c r="D35" s="66"/>
      <c r="E35" s="8"/>
      <c r="F35" s="73"/>
    </row>
    <row r="36" spans="1:6" ht="15.75" x14ac:dyDescent="0.25">
      <c r="A36" s="74" t="s">
        <v>41</v>
      </c>
      <c r="B36" s="68" t="s">
        <v>49</v>
      </c>
      <c r="C36" s="66"/>
      <c r="D36" s="66"/>
      <c r="E36" s="8"/>
      <c r="F36" s="73"/>
    </row>
    <row r="37" spans="1:6" ht="15.75" hidden="1" x14ac:dyDescent="0.25">
      <c r="A37" s="74"/>
      <c r="B37" s="69"/>
      <c r="C37" s="66"/>
      <c r="D37" s="66"/>
      <c r="E37" s="8"/>
      <c r="F37" s="73"/>
    </row>
    <row r="38" spans="1:6" ht="31.5" x14ac:dyDescent="0.25">
      <c r="A38" s="48" t="s">
        <v>44</v>
      </c>
      <c r="B38" s="49" t="s">
        <v>80</v>
      </c>
      <c r="C38" s="66" t="s">
        <v>79</v>
      </c>
      <c r="D38" s="66" t="s">
        <v>79</v>
      </c>
      <c r="E38" s="8" t="s">
        <v>48</v>
      </c>
      <c r="F38" s="73" t="s">
        <v>48</v>
      </c>
    </row>
    <row r="39" spans="1:6" ht="31.5" customHeight="1" x14ac:dyDescent="0.25">
      <c r="A39" s="72" t="s">
        <v>45</v>
      </c>
      <c r="B39" s="65" t="s">
        <v>57</v>
      </c>
      <c r="C39" s="66" t="s">
        <v>79</v>
      </c>
      <c r="D39" s="66" t="s">
        <v>79</v>
      </c>
      <c r="E39" s="24">
        <v>0</v>
      </c>
      <c r="F39" s="8" t="s">
        <v>48</v>
      </c>
    </row>
    <row r="40" spans="1:6" ht="63" x14ac:dyDescent="0.25">
      <c r="A40" s="48" t="s">
        <v>46</v>
      </c>
      <c r="B40" s="49" t="s">
        <v>78</v>
      </c>
      <c r="C40" s="66" t="s">
        <v>79</v>
      </c>
      <c r="D40" s="66" t="s">
        <v>79</v>
      </c>
      <c r="E40" s="70" t="s">
        <v>48</v>
      </c>
      <c r="F40" s="8" t="s">
        <v>48</v>
      </c>
    </row>
    <row r="41" spans="1:6" ht="30" hidden="1" customHeight="1" x14ac:dyDescent="0.25">
      <c r="A41" s="48"/>
      <c r="B41" s="49" t="s">
        <v>54</v>
      </c>
      <c r="C41" s="50"/>
      <c r="D41" s="71"/>
      <c r="E41" s="70" t="s">
        <v>48</v>
      </c>
      <c r="F41" s="75">
        <f>E42*15%</f>
        <v>0</v>
      </c>
    </row>
    <row r="42" spans="1:6" s="2" customFormat="1" ht="32.25" customHeight="1" thickBot="1" x14ac:dyDescent="0.25">
      <c r="A42" s="76"/>
      <c r="B42" s="77" t="s">
        <v>0</v>
      </c>
      <c r="C42" s="78"/>
      <c r="D42" s="78"/>
      <c r="E42" s="79">
        <f>SUM(E20:E40)</f>
        <v>0</v>
      </c>
      <c r="F42" s="80">
        <f>SUM(F20:F41)</f>
        <v>0</v>
      </c>
    </row>
    <row r="43" spans="1:6" ht="8.25" customHeight="1" x14ac:dyDescent="0.25"/>
    <row r="44" spans="1:6" ht="8.25" customHeight="1" x14ac:dyDescent="0.25"/>
    <row r="45" spans="1:6" ht="8.25" customHeight="1" x14ac:dyDescent="0.25"/>
    <row r="46" spans="1:6" ht="18.75" x14ac:dyDescent="0.3">
      <c r="B46" s="61" t="s">
        <v>3</v>
      </c>
      <c r="C46" s="62"/>
      <c r="D46" s="61" t="s">
        <v>8</v>
      </c>
    </row>
    <row r="47" spans="1:6" x14ac:dyDescent="0.25">
      <c r="B47" s="19"/>
      <c r="D47" s="2"/>
    </row>
    <row r="48" spans="1:6" x14ac:dyDescent="0.25">
      <c r="B48" s="20"/>
    </row>
    <row r="49" spans="2:2" x14ac:dyDescent="0.25">
      <c r="B49" s="20"/>
    </row>
    <row r="50" spans="2:2" x14ac:dyDescent="0.25">
      <c r="B50" s="20"/>
    </row>
    <row r="51" spans="2:2" x14ac:dyDescent="0.25">
      <c r="B51" s="20"/>
    </row>
    <row r="52" spans="2:2" x14ac:dyDescent="0.25">
      <c r="B52" s="20"/>
    </row>
    <row r="53" spans="2:2" x14ac:dyDescent="0.25">
      <c r="B53" s="20"/>
    </row>
    <row r="58" spans="2:2" x14ac:dyDescent="0.25">
      <c r="B58" s="2"/>
    </row>
  </sheetData>
  <mergeCells count="3">
    <mergeCell ref="A15:G15"/>
    <mergeCell ref="A14:G14"/>
    <mergeCell ref="A12:G12"/>
  </mergeCells>
  <phoneticPr fontId="0" type="noConversion"/>
  <pageMargins left="0.55118110236220474" right="0.35433070866141736" top="0.78740157480314965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D45"/>
  <sheetViews>
    <sheetView view="pageBreakPreview" topLeftCell="A7" zoomScaleNormal="100" workbookViewId="0">
      <selection activeCell="B24" sqref="B24"/>
    </sheetView>
  </sheetViews>
  <sheetFormatPr defaultRowHeight="15" x14ac:dyDescent="0.25"/>
  <cols>
    <col min="1" max="1" width="6.85546875" style="1" customWidth="1"/>
    <col min="2" max="2" width="45.7109375" style="1" customWidth="1"/>
    <col min="3" max="3" width="15" style="1" customWidth="1"/>
    <col min="4" max="4" width="22.140625" style="1" customWidth="1"/>
    <col min="5" max="5" width="4.140625" style="1" customWidth="1"/>
    <col min="6" max="16384" width="9.140625" style="1"/>
  </cols>
  <sheetData>
    <row r="1" spans="1:4" ht="15.75" x14ac:dyDescent="0.25">
      <c r="A1" s="33"/>
    </row>
    <row r="2" spans="1:4" ht="15.75" x14ac:dyDescent="0.25">
      <c r="A2" s="34"/>
    </row>
    <row r="3" spans="1:4" x14ac:dyDescent="0.25">
      <c r="D3" s="18" t="s">
        <v>50</v>
      </c>
    </row>
    <row r="4" spans="1:4" x14ac:dyDescent="0.25">
      <c r="D4" s="11" t="s">
        <v>5</v>
      </c>
    </row>
    <row r="5" spans="1:4" x14ac:dyDescent="0.25">
      <c r="D5" s="11" t="s">
        <v>4</v>
      </c>
    </row>
    <row r="6" spans="1:4" x14ac:dyDescent="0.25">
      <c r="D6" s="21" t="s">
        <v>52</v>
      </c>
    </row>
    <row r="8" spans="1:4" x14ac:dyDescent="0.25">
      <c r="A8" s="85" t="s">
        <v>10</v>
      </c>
      <c r="B8" s="85"/>
      <c r="C8" s="85"/>
      <c r="D8" s="85"/>
    </row>
    <row r="9" spans="1:4" ht="18" customHeight="1" x14ac:dyDescent="0.25">
      <c r="A9" s="86" t="s">
        <v>72</v>
      </c>
      <c r="B9" s="86"/>
      <c r="C9" s="86"/>
      <c r="D9" s="86"/>
    </row>
    <row r="10" spans="1:4" s="2" customFormat="1" ht="27" customHeight="1" x14ac:dyDescent="0.2">
      <c r="A10" s="85" t="s">
        <v>11</v>
      </c>
      <c r="B10" s="85"/>
      <c r="C10" s="85"/>
      <c r="D10" s="85"/>
    </row>
    <row r="11" spans="1:4" s="2" customFormat="1" ht="14.25" x14ac:dyDescent="0.2">
      <c r="A11" s="13"/>
      <c r="B11" s="13"/>
      <c r="C11" s="13"/>
      <c r="D11" s="13"/>
    </row>
    <row r="12" spans="1:4" ht="15.75" thickBot="1" x14ac:dyDescent="0.3"/>
    <row r="13" spans="1:4" s="3" customFormat="1" ht="45" x14ac:dyDescent="0.2">
      <c r="A13" s="4" t="s">
        <v>12</v>
      </c>
      <c r="B13" s="5" t="s">
        <v>13</v>
      </c>
      <c r="C13" s="5" t="s">
        <v>14</v>
      </c>
      <c r="D13" s="6" t="s">
        <v>15</v>
      </c>
    </row>
    <row r="14" spans="1:4" s="3" customFormat="1" x14ac:dyDescent="0.2">
      <c r="A14" s="39">
        <v>1</v>
      </c>
      <c r="B14" s="40">
        <v>2</v>
      </c>
      <c r="C14" s="40">
        <v>3</v>
      </c>
      <c r="D14" s="41">
        <v>4</v>
      </c>
    </row>
    <row r="15" spans="1:4" x14ac:dyDescent="0.25">
      <c r="A15" s="42" t="s">
        <v>19</v>
      </c>
      <c r="B15" s="81" t="s">
        <v>56</v>
      </c>
      <c r="C15" s="10"/>
      <c r="D15" s="43">
        <v>0</v>
      </c>
    </row>
    <row r="16" spans="1:4" x14ac:dyDescent="0.25">
      <c r="A16" s="42"/>
      <c r="B16" s="7"/>
      <c r="C16" s="10"/>
      <c r="D16" s="43"/>
    </row>
    <row r="17" spans="1:4" hidden="1" x14ac:dyDescent="0.25">
      <c r="A17" s="42"/>
      <c r="B17" s="7"/>
      <c r="C17" s="10"/>
      <c r="D17" s="43"/>
    </row>
    <row r="18" spans="1:4" hidden="1" x14ac:dyDescent="0.25">
      <c r="A18" s="42"/>
      <c r="B18" s="9"/>
      <c r="C18" s="10"/>
      <c r="D18" s="43">
        <v>0</v>
      </c>
    </row>
    <row r="19" spans="1:4" ht="27.75" hidden="1" customHeight="1" x14ac:dyDescent="0.25">
      <c r="A19" s="42" t="s">
        <v>44</v>
      </c>
      <c r="B19" s="9"/>
      <c r="C19" s="10"/>
      <c r="D19" s="43">
        <v>0</v>
      </c>
    </row>
    <row r="20" spans="1:4" x14ac:dyDescent="0.25">
      <c r="A20" s="42"/>
      <c r="B20" s="9"/>
      <c r="C20" s="10"/>
      <c r="D20" s="43"/>
    </row>
    <row r="21" spans="1:4" x14ac:dyDescent="0.25">
      <c r="A21" s="42" t="s">
        <v>44</v>
      </c>
      <c r="B21" s="9" t="s">
        <v>57</v>
      </c>
      <c r="C21" s="10"/>
      <c r="D21" s="43">
        <v>0</v>
      </c>
    </row>
    <row r="22" spans="1:4" x14ac:dyDescent="0.25">
      <c r="A22" s="42"/>
      <c r="B22" s="9"/>
      <c r="C22" s="10"/>
      <c r="D22" s="43"/>
    </row>
    <row r="23" spans="1:4" ht="28.5" hidden="1" customHeight="1" x14ac:dyDescent="0.25">
      <c r="A23" s="42" t="s">
        <v>46</v>
      </c>
      <c r="B23" s="9"/>
      <c r="C23" s="10"/>
      <c r="D23" s="43">
        <v>0</v>
      </c>
    </row>
    <row r="24" spans="1:4" x14ac:dyDescent="0.25">
      <c r="A24" s="42"/>
      <c r="B24" s="9"/>
      <c r="C24" s="10"/>
      <c r="D24" s="43"/>
    </row>
    <row r="25" spans="1:4" s="2" customFormat="1" ht="21" customHeight="1" x14ac:dyDescent="0.2">
      <c r="A25" s="44"/>
      <c r="B25" s="45" t="s">
        <v>16</v>
      </c>
      <c r="C25" s="44"/>
      <c r="D25" s="46">
        <f>SUM(D15:D24)</f>
        <v>0</v>
      </c>
    </row>
    <row r="26" spans="1:4" ht="21" customHeight="1" x14ac:dyDescent="0.25">
      <c r="A26" s="10"/>
      <c r="B26" s="47" t="s">
        <v>17</v>
      </c>
      <c r="C26" s="10"/>
      <c r="D26" s="43">
        <f>D25*0.18</f>
        <v>0</v>
      </c>
    </row>
    <row r="27" spans="1:4" s="2" customFormat="1" ht="21" customHeight="1" x14ac:dyDescent="0.2">
      <c r="A27" s="44"/>
      <c r="B27" s="45" t="s">
        <v>18</v>
      </c>
      <c r="C27" s="44"/>
      <c r="D27" s="46">
        <f>D25+D26</f>
        <v>0</v>
      </c>
    </row>
    <row r="32" spans="1:4" ht="15.75" x14ac:dyDescent="0.25">
      <c r="B32" s="37" t="s">
        <v>3</v>
      </c>
      <c r="C32" s="37" t="s">
        <v>8</v>
      </c>
      <c r="D32" s="38"/>
    </row>
    <row r="33" spans="2:4" ht="15.75" x14ac:dyDescent="0.25">
      <c r="B33" s="37" t="s">
        <v>67</v>
      </c>
      <c r="C33" s="38"/>
      <c r="D33" s="38"/>
    </row>
    <row r="34" spans="2:4" ht="15.75" x14ac:dyDescent="0.25">
      <c r="B34" s="38"/>
      <c r="C34" s="38"/>
      <c r="D34" s="38"/>
    </row>
    <row r="45" spans="2:4" x14ac:dyDescent="0.25">
      <c r="B45" s="2"/>
    </row>
  </sheetData>
  <mergeCells count="3">
    <mergeCell ref="A8:D8"/>
    <mergeCell ref="A10:D10"/>
    <mergeCell ref="A9:D9"/>
  </mergeCells>
  <phoneticPr fontId="0" type="noConversion"/>
  <pageMargins left="0.74803149606299213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Дряхлов Александр Геннадьевич</cp:lastModifiedBy>
  <cp:lastPrinted>2015-10-20T11:06:53Z</cp:lastPrinted>
  <dcterms:created xsi:type="dcterms:W3CDTF">2007-07-25T15:17:50Z</dcterms:created>
  <dcterms:modified xsi:type="dcterms:W3CDTF">2015-11-30T11:06:20Z</dcterms:modified>
</cp:coreProperties>
</file>