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бщее\ЭП 2019\Договорная работа\Договор и приложения ЛЯСШ\"/>
    </mc:Choice>
  </mc:AlternateContent>
  <bookViews>
    <workbookView xWindow="-15" yWindow="-15" windowWidth="9600" windowHeight="11640" activeTab="4"/>
  </bookViews>
  <sheets>
    <sheet name="СТСР ПС Лазаревская" sheetId="2" r:id="rId1"/>
    <sheet name="ССР ПС Яхлинская" sheetId="3" r:id="rId2"/>
    <sheet name="СТСР ПС Советская" sheetId="4" r:id="rId3"/>
    <sheet name="СТСР ПС Шаим" sheetId="5" r:id="rId4"/>
    <sheet name="СТСР ЛЯСШ" sheetId="6" r:id="rId5"/>
  </sheets>
  <definedNames>
    <definedName name="_xlnm.Print_Titles" localSheetId="4">'СТСР ЛЯСШ'!$11:$16</definedName>
    <definedName name="_xlnm.Print_Titles" localSheetId="0">'СТСР ПС Лазаревская'!$11:$16</definedName>
    <definedName name="_xlnm.Print_Area" localSheetId="4">'СТСР ЛЯСШ'!$A$1:$H$58</definedName>
    <definedName name="_xlnm.Print_Area" localSheetId="0">'СТСР ПС Лазаревская'!$A$1:$H$49</definedName>
  </definedNames>
  <calcPr calcId="162913"/>
</workbook>
</file>

<file path=xl/calcChain.xml><?xml version="1.0" encoding="utf-8"?>
<calcChain xmlns="http://schemas.openxmlformats.org/spreadsheetml/2006/main">
  <c r="F27" i="6" l="1"/>
  <c r="E27" i="6"/>
  <c r="D27" i="6"/>
  <c r="F26" i="6"/>
  <c r="E26" i="6"/>
  <c r="D26" i="6"/>
  <c r="F25" i="6"/>
  <c r="E25" i="6"/>
  <c r="D25" i="6"/>
  <c r="F24" i="6"/>
  <c r="E24" i="6"/>
  <c r="D24" i="6"/>
  <c r="E21" i="6"/>
  <c r="D21" i="6"/>
  <c r="E20" i="6"/>
  <c r="D20" i="6"/>
  <c r="E19" i="6"/>
  <c r="D19" i="6"/>
  <c r="E18" i="6"/>
  <c r="D18" i="6"/>
  <c r="G48" i="6"/>
  <c r="F48" i="6"/>
  <c r="E48" i="6"/>
  <c r="D48" i="6"/>
  <c r="D25" i="4"/>
  <c r="G31" i="5"/>
  <c r="H21" i="5"/>
  <c r="H18" i="5"/>
  <c r="E39" i="2"/>
  <c r="F39" i="2"/>
  <c r="G39" i="2"/>
  <c r="D39" i="2"/>
  <c r="H30" i="5" l="1"/>
  <c r="F26" i="5"/>
  <c r="G37" i="3" l="1"/>
  <c r="F37" i="3"/>
  <c r="E37" i="3"/>
  <c r="D37" i="3"/>
  <c r="H37" i="3" l="1"/>
  <c r="H30" i="3"/>
  <c r="H21" i="3"/>
  <c r="H30" i="2" l="1"/>
  <c r="F26" i="2"/>
  <c r="G26" i="2"/>
  <c r="H21" i="2"/>
  <c r="H30" i="4" l="1"/>
  <c r="H21" i="4"/>
  <c r="H18" i="4"/>
  <c r="G40" i="6"/>
  <c r="G41" i="6" s="1"/>
  <c r="H39" i="6"/>
  <c r="H38" i="6"/>
  <c r="H37" i="6"/>
  <c r="H36" i="6"/>
  <c r="F28" i="6"/>
  <c r="E28" i="6"/>
  <c r="D28" i="6"/>
  <c r="H27" i="6"/>
  <c r="H26" i="6"/>
  <c r="H25" i="6"/>
  <c r="H24" i="6"/>
  <c r="E22" i="6"/>
  <c r="D22" i="6"/>
  <c r="H21" i="6"/>
  <c r="H20" i="6"/>
  <c r="H19" i="6"/>
  <c r="H18" i="6"/>
  <c r="I36" i="6"/>
  <c r="G32" i="6"/>
  <c r="G33" i="6" s="1"/>
  <c r="F32" i="6"/>
  <c r="G29" i="6"/>
  <c r="I22" i="6"/>
  <c r="F33" i="6"/>
  <c r="F46" i="6" s="1"/>
  <c r="H28" i="6" l="1"/>
  <c r="E29" i="6"/>
  <c r="E31" i="6" s="1"/>
  <c r="E32" i="6" s="1"/>
  <c r="F41" i="6"/>
  <c r="E33" i="6"/>
  <c r="E35" i="6" s="1"/>
  <c r="H22" i="6"/>
  <c r="G46" i="6"/>
  <c r="F49" i="6"/>
  <c r="D29" i="6"/>
  <c r="D31" i="6" s="1"/>
  <c r="F29" i="6"/>
  <c r="E46" i="6" l="1"/>
  <c r="E49" i="6" s="1"/>
  <c r="E40" i="6"/>
  <c r="E41" i="6" s="1"/>
  <c r="H31" i="6"/>
  <c r="D32" i="6"/>
  <c r="D33" i="6" s="1"/>
  <c r="D35" i="6" s="1"/>
  <c r="G49" i="6"/>
  <c r="H29" i="6"/>
  <c r="F50" i="6"/>
  <c r="E50" i="6" l="1"/>
  <c r="D46" i="6"/>
  <c r="I31" i="6"/>
  <c r="I32" i="6" s="1"/>
  <c r="I33" i="6" s="1"/>
  <c r="H32" i="6"/>
  <c r="H33" i="6" s="1"/>
  <c r="G50" i="6"/>
  <c r="D40" i="6" l="1"/>
  <c r="D41" i="6" s="1"/>
  <c r="H35" i="6"/>
  <c r="D50" i="6"/>
  <c r="H50" i="6" s="1"/>
  <c r="H46" i="6"/>
  <c r="H40" i="6" l="1"/>
  <c r="I35" i="6"/>
  <c r="H48" i="6"/>
  <c r="H49" i="6" s="1"/>
  <c r="D49" i="6"/>
  <c r="H41" i="6" l="1"/>
  <c r="I40" i="6"/>
  <c r="I41" i="6" l="1"/>
  <c r="F31" i="5" l="1"/>
  <c r="I30" i="5"/>
  <c r="G26" i="5"/>
  <c r="G22" i="5"/>
  <c r="F22" i="5"/>
  <c r="E22" i="5"/>
  <c r="D22" i="5"/>
  <c r="I19" i="5"/>
  <c r="G19" i="5"/>
  <c r="F19" i="5"/>
  <c r="E19" i="5"/>
  <c r="D19" i="5"/>
  <c r="G31" i="4"/>
  <c r="F31" i="4"/>
  <c r="I30" i="4"/>
  <c r="G26" i="4"/>
  <c r="F26" i="4"/>
  <c r="G22" i="4"/>
  <c r="F22" i="4"/>
  <c r="E22" i="4"/>
  <c r="D22" i="4"/>
  <c r="I19" i="4"/>
  <c r="G19" i="4"/>
  <c r="F19" i="4"/>
  <c r="E19" i="4"/>
  <c r="D19" i="4"/>
  <c r="G31" i="3"/>
  <c r="F31" i="3"/>
  <c r="I30" i="3"/>
  <c r="G26" i="3"/>
  <c r="F26" i="3"/>
  <c r="G22" i="3"/>
  <c r="F22" i="3"/>
  <c r="E22" i="3"/>
  <c r="D22" i="3"/>
  <c r="I19" i="3"/>
  <c r="G19" i="3"/>
  <c r="F19" i="3"/>
  <c r="E19" i="3"/>
  <c r="D19" i="3"/>
  <c r="G27" i="5" l="1"/>
  <c r="G32" i="5" s="1"/>
  <c r="H22" i="5"/>
  <c r="F27" i="5"/>
  <c r="F32" i="5" s="1"/>
  <c r="D23" i="5"/>
  <c r="D25" i="5" s="1"/>
  <c r="D26" i="5" s="1"/>
  <c r="D27" i="5" s="1"/>
  <c r="H19" i="5"/>
  <c r="H19" i="3"/>
  <c r="G27" i="3"/>
  <c r="G32" i="3" s="1"/>
  <c r="F27" i="4"/>
  <c r="F32" i="4" s="1"/>
  <c r="G27" i="4"/>
  <c r="G32" i="4" s="1"/>
  <c r="H22" i="4"/>
  <c r="D23" i="4"/>
  <c r="H19" i="4"/>
  <c r="G23" i="3"/>
  <c r="F27" i="3"/>
  <c r="F32" i="3" s="1"/>
  <c r="G37" i="5"/>
  <c r="G39" i="5" s="1"/>
  <c r="E23" i="5"/>
  <c r="E25" i="5" s="1"/>
  <c r="E26" i="5" s="1"/>
  <c r="E27" i="5" s="1"/>
  <c r="F23" i="5"/>
  <c r="G23" i="5"/>
  <c r="E23" i="4"/>
  <c r="E25" i="4" s="1"/>
  <c r="E26" i="4" s="1"/>
  <c r="E27" i="4" s="1"/>
  <c r="E29" i="4" s="1"/>
  <c r="F23" i="4"/>
  <c r="G23" i="4"/>
  <c r="G38" i="3"/>
  <c r="G40" i="3" s="1"/>
  <c r="H22" i="3"/>
  <c r="D23" i="3"/>
  <c r="D25" i="3" s="1"/>
  <c r="E23" i="3"/>
  <c r="E25" i="3" s="1"/>
  <c r="E26" i="3" s="1"/>
  <c r="E27" i="3" s="1"/>
  <c r="E29" i="3" s="1"/>
  <c r="F23" i="3"/>
  <c r="F38" i="3" l="1"/>
  <c r="H23" i="5"/>
  <c r="E29" i="5"/>
  <c r="E31" i="5" s="1"/>
  <c r="E32" i="5" s="1"/>
  <c r="H25" i="5"/>
  <c r="H25" i="3"/>
  <c r="D26" i="3"/>
  <c r="D27" i="3" s="1"/>
  <c r="D29" i="3" s="1"/>
  <c r="E31" i="3"/>
  <c r="E32" i="3" s="1"/>
  <c r="H23" i="3"/>
  <c r="F37" i="4"/>
  <c r="E31" i="4"/>
  <c r="E32" i="4" s="1"/>
  <c r="H23" i="4"/>
  <c r="H25" i="4"/>
  <c r="D26" i="4"/>
  <c r="D27" i="4" s="1"/>
  <c r="D29" i="4" s="1"/>
  <c r="G37" i="4"/>
  <c r="G39" i="4" s="1"/>
  <c r="G40" i="5"/>
  <c r="G41" i="3"/>
  <c r="F40" i="3" l="1"/>
  <c r="F42" i="3" s="1"/>
  <c r="F39" i="4"/>
  <c r="F40" i="4" s="1"/>
  <c r="E38" i="3"/>
  <c r="E37" i="5"/>
  <c r="E39" i="5" s="1"/>
  <c r="F37" i="5"/>
  <c r="F39" i="5" s="1"/>
  <c r="E40" i="5"/>
  <c r="D29" i="5"/>
  <c r="D37" i="5"/>
  <c r="H26" i="5"/>
  <c r="H27" i="5" s="1"/>
  <c r="I25" i="5"/>
  <c r="I26" i="5" s="1"/>
  <c r="I27" i="5" s="1"/>
  <c r="H26" i="3"/>
  <c r="H27" i="3" s="1"/>
  <c r="I25" i="3"/>
  <c r="I26" i="3" s="1"/>
  <c r="I27" i="3" s="1"/>
  <c r="E37" i="4"/>
  <c r="F41" i="4"/>
  <c r="H26" i="4"/>
  <c r="H27" i="4" s="1"/>
  <c r="I25" i="4"/>
  <c r="I26" i="4" s="1"/>
  <c r="I27" i="4" s="1"/>
  <c r="H29" i="4"/>
  <c r="D31" i="4"/>
  <c r="D32" i="4" s="1"/>
  <c r="G40" i="4"/>
  <c r="G41" i="5"/>
  <c r="G41" i="4"/>
  <c r="G42" i="3"/>
  <c r="F19" i="2"/>
  <c r="F31" i="2"/>
  <c r="E40" i="3" l="1"/>
  <c r="E41" i="3" s="1"/>
  <c r="F41" i="3"/>
  <c r="E39" i="4"/>
  <c r="E41" i="4" s="1"/>
  <c r="D41" i="5"/>
  <c r="D39" i="5"/>
  <c r="H39" i="5" s="1"/>
  <c r="D31" i="5"/>
  <c r="D32" i="5" s="1"/>
  <c r="H29" i="5"/>
  <c r="F40" i="5"/>
  <c r="E41" i="5"/>
  <c r="H37" i="5"/>
  <c r="H29" i="3"/>
  <c r="D31" i="3"/>
  <c r="D32" i="3" s="1"/>
  <c r="D37" i="4"/>
  <c r="H31" i="4"/>
  <c r="I31" i="4" s="1"/>
  <c r="I29" i="4"/>
  <c r="H32" i="4"/>
  <c r="G31" i="2"/>
  <c r="G19" i="2"/>
  <c r="D19" i="2"/>
  <c r="E19" i="2"/>
  <c r="G22" i="2"/>
  <c r="F22" i="2"/>
  <c r="E22" i="2"/>
  <c r="D22" i="2"/>
  <c r="E42" i="3" l="1"/>
  <c r="H37" i="4"/>
  <c r="D39" i="4"/>
  <c r="E40" i="4"/>
  <c r="H41" i="5"/>
  <c r="D38" i="3"/>
  <c r="D40" i="3" s="1"/>
  <c r="H31" i="5"/>
  <c r="I29" i="5"/>
  <c r="F41" i="5"/>
  <c r="H40" i="5"/>
  <c r="D40" i="5"/>
  <c r="H31" i="3"/>
  <c r="I29" i="3"/>
  <c r="H38" i="3"/>
  <c r="D40" i="4"/>
  <c r="H39" i="4"/>
  <c r="H40" i="4" s="1"/>
  <c r="I32" i="4"/>
  <c r="D41" i="4"/>
  <c r="H41" i="4" s="1"/>
  <c r="F23" i="2"/>
  <c r="F27" i="2"/>
  <c r="F32" i="2" s="1"/>
  <c r="G23" i="2"/>
  <c r="G27" i="2"/>
  <c r="G32" i="2" s="1"/>
  <c r="D23" i="2"/>
  <c r="D25" i="2" s="1"/>
  <c r="E23" i="2"/>
  <c r="H22" i="2"/>
  <c r="H19" i="2"/>
  <c r="E25" i="2" l="1"/>
  <c r="E26" i="2" s="1"/>
  <c r="E27" i="2" s="1"/>
  <c r="E29" i="2" s="1"/>
  <c r="E31" i="2" s="1"/>
  <c r="E32" i="2" s="1"/>
  <c r="H32" i="5"/>
  <c r="I32" i="5" s="1"/>
  <c r="I31" i="5"/>
  <c r="I31" i="3"/>
  <c r="H32" i="3"/>
  <c r="D42" i="3"/>
  <c r="H42" i="3" s="1"/>
  <c r="D41" i="3"/>
  <c r="H40" i="3"/>
  <c r="H41" i="3" s="1"/>
  <c r="G37" i="2"/>
  <c r="G40" i="2" s="1"/>
  <c r="D26" i="2"/>
  <c r="D27" i="2" s="1"/>
  <c r="D29" i="2" s="1"/>
  <c r="H23" i="2"/>
  <c r="H25" i="2" l="1"/>
  <c r="I32" i="3"/>
  <c r="H26" i="2"/>
  <c r="H27" i="2" s="1"/>
  <c r="G41" i="2"/>
  <c r="F37" i="2"/>
  <c r="H29" i="2" l="1"/>
  <c r="D31" i="2"/>
  <c r="D32" i="2" s="1"/>
  <c r="F40" i="2"/>
  <c r="H31" i="2" l="1"/>
  <c r="F41" i="2"/>
  <c r="E37" i="2"/>
  <c r="D37" i="2"/>
  <c r="H32" i="2" l="1"/>
  <c r="D41" i="2"/>
  <c r="H37" i="2"/>
  <c r="E40" i="2"/>
  <c r="E41" i="2" l="1"/>
  <c r="H41" i="2" s="1"/>
  <c r="H39" i="2"/>
  <c r="H40" i="2" s="1"/>
  <c r="D40" i="2"/>
</calcChain>
</file>

<file path=xl/sharedStrings.xml><?xml version="1.0" encoding="utf-8"?>
<sst xmlns="http://schemas.openxmlformats.org/spreadsheetml/2006/main" count="269" uniqueCount="97">
  <si>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</si>
  <si>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</si>
  <si>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</si>
  <si>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</si>
  <si>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</si>
  <si>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</si>
  <si>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</si>
  <si>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</si>
  <si>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</si>
  <si>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</si>
  <si>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</si>
  <si>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</si>
  <si>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</si>
  <si>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</si>
  <si>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</si>
  <si>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</si>
  <si>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СВОДНАЯ ТАБЛИЦА СТОИМОСТИ РАБОТ</t>
  </si>
  <si>
    <t>(в соотвествии со сводным сметным расчетом)</t>
  </si>
  <si>
    <t>Приложение №1</t>
  </si>
  <si>
    <t>Заказчик:</t>
  </si>
  <si>
    <t>Подрядчик:</t>
  </si>
  <si>
    <t>Затраты Подрядчика</t>
  </si>
  <si>
    <t>к договору подряда №__________</t>
  </si>
  <si>
    <t xml:space="preserve">Итого по Главе 2 </t>
  </si>
  <si>
    <t>от"___" ______________201_ г.</t>
  </si>
  <si>
    <t>АО "Тюменьэнерго"</t>
  </si>
  <si>
    <t>01-01-01</t>
  </si>
  <si>
    <t>02-01-01</t>
  </si>
  <si>
    <t xml:space="preserve">Итого по Главам 1-2 </t>
  </si>
  <si>
    <t>ГСН 81-05-01-2001 ОП п.2.1, прил.1 п.2.6</t>
  </si>
  <si>
    <t>Временные здания и сооружения - 3,9%*0,8=3,12%</t>
  </si>
  <si>
    <t>ГСН 81-05-02-2007 табл.4 п.2,4, прил.1 п.84б</t>
  </si>
  <si>
    <t>Дополнительные затраты при производстве строительно-монтажных работ в зимнее время - 4,3%*1,1=4,73% (V темпер.зона)</t>
  </si>
  <si>
    <t>09-01-01</t>
  </si>
  <si>
    <t>Пересчет в текущие цены</t>
  </si>
  <si>
    <t>Итого</t>
  </si>
  <si>
    <t>Налоги и обязательные платежи</t>
  </si>
  <si>
    <t>МДС 81-35.2004 п.4.100</t>
  </si>
  <si>
    <t>Итого "Налоги и обязательные платежи"</t>
  </si>
  <si>
    <t>Всего по сводному расчету</t>
  </si>
  <si>
    <t>01-02-01</t>
  </si>
  <si>
    <t>02-02-01</t>
  </si>
  <si>
    <t>09-02-01</t>
  </si>
  <si>
    <t>Пусконаладочные работы "вхолостую". ПС 110/35/6кВ Яхлинская</t>
  </si>
  <si>
    <t>Реконструкция РЗА ПС 110/35/6 кВ  Лазаревская, ПС 110/35/6 кВ Яхлинская, ПС 110/10 кВ Советская, ПС 110/10 кВ Шаим (замена защит на микропроцессорные устройства РЗА)</t>
  </si>
  <si>
    <t>Демонтажные работы ПС Лазаревская</t>
  </si>
  <si>
    <t>Демонтажные работы ПС Яхлинская</t>
  </si>
  <si>
    <t>01-03-01</t>
  </si>
  <si>
    <t>Демонтажные работы ПС Советская</t>
  </si>
  <si>
    <t>01-04-01</t>
  </si>
  <si>
    <t>Демонтажные работы ПС Шаим</t>
  </si>
  <si>
    <t xml:space="preserve">Релейная защита и автоматика ПС  Лазаревская </t>
  </si>
  <si>
    <t>Релейная защита и автоматика ПС Яхлинская</t>
  </si>
  <si>
    <t>02-03-01</t>
  </si>
  <si>
    <t>Релейная защита и автоматика ПС Советская</t>
  </si>
  <si>
    <t>02-04-01</t>
  </si>
  <si>
    <t>Релейная защита и автоматика ПС Шаим</t>
  </si>
  <si>
    <t>Итого по Главе 2</t>
  </si>
  <si>
    <t>Дополнительные затраты при производстве  строительно-монтажных работ в зимнее время 4,3*1,1=4,73%</t>
  </si>
  <si>
    <t>Пусконаладочные работы "вхолостую" ПС Лазаревская</t>
  </si>
  <si>
    <t>Пусконаладочные работы "вхолостую" ПС Яхлинская</t>
  </si>
  <si>
    <t>09-03-01</t>
  </si>
  <si>
    <t>Пусконаладочные работы "вхолостую"  ПС Советская</t>
  </si>
  <si>
    <t>09-04-01</t>
  </si>
  <si>
    <t>Пусконаладочные работы "вхолостую" ПС Шаим</t>
  </si>
  <si>
    <t>ГСН-81-05-02-2007 п.2.4 т.4, пр.1 п.84б</t>
  </si>
  <si>
    <t>Пересчет в текущие цены Ксмр</t>
  </si>
  <si>
    <t>Пересчет в текущие цены Кобор</t>
  </si>
  <si>
    <t>Пересчет в текущие цены Кпнр</t>
  </si>
  <si>
    <t>Затраты, связанные с уплатой налога на добавленную стоимость (НДС) - 20%</t>
  </si>
  <si>
    <t>Демонтажные работы. ПС 110/35/6кВ ПС Советская</t>
  </si>
  <si>
    <t>Релейная защита и автоматика. ПС 110/35/6кВ Советская</t>
  </si>
  <si>
    <t>Пусконаладочные работы "вхолостую". ПС 110/35/6кВ Советская</t>
  </si>
  <si>
    <t>ГСН 81-05-02-2007 т.4 п.2,4, пр.1 п.84б</t>
  </si>
  <si>
    <t>Пересчет в текущие цены Ксмр=</t>
  </si>
  <si>
    <t>Пересчет в текущие цены Кобор=</t>
  </si>
  <si>
    <t>Пересчет в текущие цены Кпнр=</t>
  </si>
  <si>
    <t>Реконструкция РЗА ПС 110/35/6 кВ  Лазаревская (замена защит на микропроцессорные устройства РЗА)</t>
  </si>
  <si>
    <t>Реконструкция РЗА ПС 110/35/6 кВ Яхлинская (замена защит на микропроцессорные устройства РЗА)</t>
  </si>
  <si>
    <t>Демонтажные работы.</t>
  </si>
  <si>
    <t>Реконструкция РЗА ПС 110/10 кВ Шаим (замена защит на микропроцессорные устройства РЗА)</t>
  </si>
  <si>
    <t>Демонтажные работы</t>
  </si>
  <si>
    <t>Релейная защита и автоматика</t>
  </si>
  <si>
    <t xml:space="preserve">Пусконаладочные работы "вхолостую". </t>
  </si>
  <si>
    <t>Пусконаладочные работы "вхолостую".</t>
  </si>
  <si>
    <t xml:space="preserve">Релейная защита и автоматика. </t>
  </si>
  <si>
    <t xml:space="preserve">Демонтажные работы. </t>
  </si>
  <si>
    <t>Релейная защита и автоматика.</t>
  </si>
  <si>
    <t xml:space="preserve">оборудования </t>
  </si>
  <si>
    <t>строительн. работ</t>
  </si>
  <si>
    <t>монтажн. работ</t>
  </si>
  <si>
    <t>Реконструкция РЗА  ПС 110/10 кВ Советская (замена защит на микропроцессорные устройства РЗА)</t>
  </si>
  <si>
    <t>Сметная стоимость, руб.</t>
  </si>
  <si>
    <t>Сметная стоимость,  руб.</t>
  </si>
  <si>
    <t>Общая сметная стоимость, руб.</t>
  </si>
  <si>
    <t>Общая сметная стоимость,  руб.</t>
  </si>
  <si>
    <t>Составлена в базисных ценах 2001 г. с пересчетом в текущие цены на  _ кв. 20 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</si>
</sst>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_ ;[Red]\-#,##0.000\ "/>
    <numFmt numFmtId="165" formatCode="#,##0.000"/>
    <numFmt numFmtId="166" formatCode="0.000"/>
    <numFmt numFmtId="167" formatCode="#,##0.00_ ;[Red]\-#,##0.00\ "/>
  </numFmts>
  <fonts count="19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45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wrapText="1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49" fontId="7" fillId="0" borderId="0" xfId="0" applyNumberFormat="1" applyFont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8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/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vertical="top" wrapText="1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13" fillId="0" borderId="3" xfId="0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left" vertical="top"/>
    </xf>
    <xf numFmtId="0" fontId="14" fillId="0" borderId="3" xfId="0" applyFont="1" applyBorder="1" applyAlignment="1">
      <alignment horizontal="left" vertical="top" wrapText="1"/>
    </xf>
    <xf numFmtId="165" fontId="14" fillId="0" borderId="3" xfId="0" applyNumberFormat="1" applyFont="1" applyBorder="1" applyAlignment="1">
      <alignment horizontal="right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165" fontId="14" fillId="0" borderId="3" xfId="0" applyNumberFormat="1" applyFont="1" applyBorder="1" applyAlignment="1">
      <alignment horizontal="right" vertical="center" wrapText="1"/>
    </xf>
    <xf numFmtId="166" fontId="13" fillId="0" borderId="3" xfId="1" applyNumberFormat="1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/>
    </xf>
    <xf numFmtId="0" fontId="13" fillId="0" borderId="3" xfId="0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/>
    <xf numFmtId="164" fontId="13" fillId="0" borderId="3" xfId="1" applyNumberFormat="1" applyFont="1" applyBorder="1" applyAlignment="1">
      <alignment horizontal="right" vertical="top"/>
    </xf>
    <xf numFmtId="49" fontId="13" fillId="0" borderId="3" xfId="1" applyNumberFormat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49" fontId="13" fillId="0" borderId="3" xfId="1" applyNumberFormat="1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49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left" vertical="top" wrapText="1"/>
    </xf>
    <xf numFmtId="165" fontId="13" fillId="0" borderId="7" xfId="0" applyNumberFormat="1" applyFont="1" applyBorder="1" applyAlignment="1">
      <alignment horizontal="center" vertical="top"/>
    </xf>
    <xf numFmtId="165" fontId="13" fillId="0" borderId="3" xfId="0" applyNumberFormat="1" applyFont="1" applyBorder="1" applyAlignment="1">
      <alignment horizontal="left" vertical="top"/>
    </xf>
    <xf numFmtId="165" fontId="14" fillId="0" borderId="3" xfId="0" applyNumberFormat="1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1" fontId="13" fillId="0" borderId="7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top"/>
    </xf>
    <xf numFmtId="165" fontId="13" fillId="0" borderId="3" xfId="0" applyNumberFormat="1" applyFont="1" applyBorder="1" applyAlignment="1">
      <alignment horizontal="right" vertical="top"/>
    </xf>
    <xf numFmtId="0" fontId="13" fillId="0" borderId="3" xfId="0" applyFont="1" applyBorder="1" applyAlignment="1">
      <alignment horizontal="center" vertical="center"/>
    </xf>
    <xf numFmtId="2" fontId="13" fillId="0" borderId="3" xfId="1" applyNumberFormat="1" applyFont="1" applyBorder="1" applyAlignment="1">
      <alignment horizontal="right" vertical="top" wrapText="1"/>
    </xf>
    <xf numFmtId="4" fontId="14" fillId="0" borderId="3" xfId="0" applyNumberFormat="1" applyFont="1" applyBorder="1" applyAlignment="1">
      <alignment horizontal="right" vertical="top" wrapText="1"/>
    </xf>
    <xf numFmtId="4" fontId="14" fillId="0" borderId="3" xfId="0" applyNumberFormat="1" applyFont="1" applyBorder="1" applyAlignment="1">
      <alignment horizontal="right" vertical="top"/>
    </xf>
    <xf numFmtId="4" fontId="14" fillId="0" borderId="5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Border="1"/>
    <xf numFmtId="167" fontId="13" fillId="0" borderId="3" xfId="1" applyNumberFormat="1" applyFont="1" applyBorder="1" applyAlignment="1">
      <alignment horizontal="right" vertical="top" wrapText="1"/>
    </xf>
    <xf numFmtId="4" fontId="13" fillId="0" borderId="3" xfId="1" applyNumberFormat="1" applyFont="1" applyBorder="1" applyAlignment="1">
      <alignment horizontal="right" vertical="top" wrapText="1"/>
    </xf>
    <xf numFmtId="2" fontId="13" fillId="0" borderId="3" xfId="0" applyNumberFormat="1" applyFont="1" applyBorder="1" applyAlignment="1">
      <alignment horizontal="right" vertical="top" wrapText="1"/>
    </xf>
    <xf numFmtId="2" fontId="13" fillId="0" borderId="3" xfId="1" applyNumberFormat="1" applyFont="1" applyBorder="1" applyAlignment="1">
      <alignment horizontal="right" vertical="top"/>
    </xf>
    <xf numFmtId="2" fontId="14" fillId="0" borderId="3" xfId="0" applyNumberFormat="1" applyFont="1" applyBorder="1" applyAlignment="1">
      <alignment horizontal="right" vertical="top" wrapText="1"/>
    </xf>
    <xf numFmtId="2" fontId="14" fillId="0" borderId="3" xfId="0" applyNumberFormat="1" applyFont="1" applyBorder="1" applyAlignment="1">
      <alignment horizontal="right" vertical="top"/>
    </xf>
    <xf numFmtId="167" fontId="13" fillId="0" borderId="3" xfId="1" applyNumberFormat="1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top"/>
    </xf>
    <xf numFmtId="4" fontId="13" fillId="0" borderId="3" xfId="0" applyNumberFormat="1" applyFont="1" applyBorder="1" applyAlignment="1">
      <alignment horizontal="right" vertical="top" wrapText="1"/>
    </xf>
    <xf numFmtId="4" fontId="13" fillId="0" borderId="5" xfId="0" applyNumberFormat="1" applyFont="1" applyBorder="1" applyAlignment="1">
      <alignment horizontal="right" vertical="top"/>
    </xf>
    <xf numFmtId="4" fontId="13" fillId="0" borderId="10" xfId="0" applyNumberFormat="1" applyFont="1" applyBorder="1" applyAlignment="1">
      <alignment horizontal="right" vertical="top" wrapText="1"/>
    </xf>
    <xf numFmtId="4" fontId="13" fillId="0" borderId="3" xfId="0" applyNumberFormat="1" applyFont="1" applyBorder="1" applyAlignment="1">
      <alignment horizontal="right" vertical="top"/>
    </xf>
    <xf numFmtId="4" fontId="13" fillId="0" borderId="9" xfId="0" applyNumberFormat="1" applyFont="1" applyBorder="1" applyAlignment="1">
      <alignment horizontal="right" vertical="top" wrapText="1"/>
    </xf>
    <xf numFmtId="4" fontId="14" fillId="0" borderId="8" xfId="0" applyNumberFormat="1" applyFont="1" applyBorder="1" applyAlignment="1">
      <alignment horizontal="right" vertical="top" wrapText="1"/>
    </xf>
    <xf numFmtId="4" fontId="13" fillId="0" borderId="3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4" fillId="0" borderId="3" xfId="0" applyNumberFormat="1" applyFont="1" applyBorder="1" applyAlignment="1">
      <alignment horizontal="right" vertical="center"/>
    </xf>
    <xf numFmtId="4" fontId="14" fillId="0" borderId="8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top" wrapText="1"/>
    </xf>
    <xf numFmtId="0" fontId="14" fillId="2" borderId="5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/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5" fillId="0" borderId="3" xfId="0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/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L240"/>
  <sheetViews>
    <sheetView showGridLines="0" zoomScaleNormal="100" zoomScaleSheetLayoutView="100" workbookViewId="0">
      <selection activeCell="I25" sqref="I25"/>
    </sheetView>
  </sheetViews>
  <sheetFormatPr defaultRowHeight="12.75" x14ac:dyDescent="0.2"/>
  <cols>
    <col min="1" max="1" width="5" style="1" customWidth="1"/>
    <col min="2" max="2" width="11.7109375" style="3" customWidth="1"/>
    <col min="3" max="3" width="36.42578125" style="2" customWidth="1"/>
    <col min="4" max="4" width="11.5703125" style="6" customWidth="1"/>
    <col min="5" max="5" width="12" style="6" customWidth="1"/>
    <col min="6" max="6" width="12.7109375" style="6" customWidth="1"/>
    <col min="7" max="7" width="13.28515625" style="6" customWidth="1"/>
    <col min="8" max="8" width="15.42578125" style="6" customWidth="1"/>
    <col min="9" max="9" width="15.5703125" style="6" customWidth="1"/>
    <col min="10" max="10" width="11.140625" style="6" customWidth="1"/>
    <col min="11" max="11" width="9.140625" style="6"/>
    <col min="12" max="12" width="10.7109375" style="6" customWidth="1"/>
    <col min="13" max="16384" width="9.140625" style="6"/>
  </cols>
  <sheetData>
    <row r="1" spans="1:10" ht="18.75" x14ac:dyDescent="0.2">
      <c r="B1" s="132"/>
      <c r="C1" s="133"/>
    </row>
    <row r="2" spans="1:10" x14ac:dyDescent="0.2">
      <c r="B2" s="26"/>
      <c r="C2" s="27"/>
      <c r="D2" s="8"/>
    </row>
    <row r="3" spans="1:10" x14ac:dyDescent="0.2">
      <c r="B3" s="26"/>
      <c r="C3" s="27"/>
      <c r="D3" s="8"/>
      <c r="F3" s="134" t="s">
        <v>18</v>
      </c>
      <c r="G3" s="134"/>
      <c r="H3" s="134"/>
    </row>
    <row r="4" spans="1:10" x14ac:dyDescent="0.2">
      <c r="C4" s="5"/>
      <c r="F4" s="134" t="s">
        <v>22</v>
      </c>
      <c r="G4" s="134"/>
      <c r="H4" s="134"/>
    </row>
    <row r="5" spans="1:10" x14ac:dyDescent="0.2">
      <c r="F5" s="135" t="s">
        <v>24</v>
      </c>
      <c r="G5" s="135"/>
      <c r="H5" s="135"/>
    </row>
    <row r="6" spans="1:10" ht="15.75" x14ac:dyDescent="0.25">
      <c r="A6" s="64"/>
      <c r="B6" s="65"/>
      <c r="C6" s="122" t="s">
        <v>16</v>
      </c>
      <c r="D6" s="123"/>
      <c r="E6" s="123"/>
      <c r="F6" s="123"/>
      <c r="G6" s="66"/>
      <c r="H6" s="66"/>
    </row>
    <row r="7" spans="1:10" ht="15.75" x14ac:dyDescent="0.25">
      <c r="A7" s="64"/>
      <c r="B7" s="65"/>
      <c r="C7" s="124" t="s">
        <v>17</v>
      </c>
      <c r="D7" s="125"/>
      <c r="E7" s="125"/>
      <c r="F7" s="125"/>
      <c r="G7" s="66"/>
      <c r="H7" s="66"/>
    </row>
    <row r="8" spans="1:10" ht="15.75" x14ac:dyDescent="0.2">
      <c r="A8" s="128" t="s">
        <v>77</v>
      </c>
      <c r="B8" s="129"/>
      <c r="C8" s="129"/>
      <c r="D8" s="129"/>
      <c r="E8" s="129"/>
      <c r="F8" s="129"/>
      <c r="G8" s="129"/>
      <c r="H8" s="129"/>
    </row>
    <row r="9" spans="1:10" x14ac:dyDescent="0.2">
      <c r="C9" s="29"/>
      <c r="D9" s="28"/>
      <c r="E9" s="28"/>
      <c r="F9" s="28"/>
    </row>
    <row r="10" spans="1:10" x14ac:dyDescent="0.2">
      <c r="A10" s="30" t="s">
        <v>96</v>
      </c>
      <c r="B10" s="30"/>
      <c r="C10" s="30"/>
      <c r="D10" s="28"/>
      <c r="E10" s="28"/>
      <c r="F10" s="28"/>
    </row>
    <row r="11" spans="1:10" ht="15" x14ac:dyDescent="0.25">
      <c r="A11" s="126" t="s">
        <v>0</v>
      </c>
      <c r="B11" s="137" t="s">
        <v>5</v>
      </c>
      <c r="C11" s="61"/>
      <c r="D11" s="136" t="s">
        <v>21</v>
      </c>
      <c r="E11" s="131"/>
      <c r="F11" s="131"/>
      <c r="G11" s="131"/>
      <c r="H11" s="131"/>
      <c r="I11" s="24"/>
      <c r="J11" s="8"/>
    </row>
    <row r="12" spans="1:10" ht="12.95" customHeight="1" x14ac:dyDescent="0.2">
      <c r="A12" s="131"/>
      <c r="B12" s="138"/>
      <c r="C12" s="126" t="s">
        <v>6</v>
      </c>
      <c r="D12" s="127" t="s">
        <v>92</v>
      </c>
      <c r="E12" s="127"/>
      <c r="F12" s="127"/>
      <c r="G12" s="127"/>
      <c r="H12" s="126" t="s">
        <v>95</v>
      </c>
      <c r="I12" s="130"/>
      <c r="J12" s="130"/>
    </row>
    <row r="13" spans="1:10" ht="12.95" customHeight="1" x14ac:dyDescent="0.2">
      <c r="A13" s="131"/>
      <c r="B13" s="138"/>
      <c r="C13" s="126"/>
      <c r="D13" s="126" t="s">
        <v>4</v>
      </c>
      <c r="E13" s="126" t="s">
        <v>1</v>
      </c>
      <c r="F13" s="126" t="s">
        <v>2</v>
      </c>
      <c r="G13" s="126" t="s">
        <v>3</v>
      </c>
      <c r="H13" s="126"/>
      <c r="I13" s="130"/>
      <c r="J13" s="130"/>
    </row>
    <row r="14" spans="1:10" x14ac:dyDescent="0.2">
      <c r="A14" s="131"/>
      <c r="B14" s="138"/>
      <c r="C14" s="126"/>
      <c r="D14" s="126"/>
      <c r="E14" s="126"/>
      <c r="F14" s="126"/>
      <c r="G14" s="126"/>
      <c r="H14" s="126"/>
      <c r="I14" s="130"/>
      <c r="J14" s="130"/>
    </row>
    <row r="15" spans="1:10" ht="17.25" customHeight="1" x14ac:dyDescent="0.2">
      <c r="A15" s="131"/>
      <c r="B15" s="138"/>
      <c r="C15" s="126"/>
      <c r="D15" s="126"/>
      <c r="E15" s="126"/>
      <c r="F15" s="126"/>
      <c r="G15" s="126"/>
      <c r="H15" s="126"/>
      <c r="I15" s="130"/>
      <c r="J15" s="130"/>
    </row>
    <row r="16" spans="1:10" ht="15" x14ac:dyDescent="0.2">
      <c r="A16" s="90">
        <v>1</v>
      </c>
      <c r="B16" s="63">
        <v>2</v>
      </c>
      <c r="C16" s="90">
        <v>3</v>
      </c>
      <c r="D16" s="90">
        <v>4</v>
      </c>
      <c r="E16" s="90">
        <v>5</v>
      </c>
      <c r="F16" s="90">
        <v>6</v>
      </c>
      <c r="G16" s="90">
        <v>7</v>
      </c>
      <c r="H16" s="90">
        <v>8</v>
      </c>
      <c r="I16" s="8"/>
      <c r="J16" s="8"/>
    </row>
    <row r="17" spans="1:12" ht="12.75" customHeight="1" x14ac:dyDescent="0.2">
      <c r="A17" s="118" t="s">
        <v>7</v>
      </c>
      <c r="B17" s="119"/>
      <c r="C17" s="119"/>
      <c r="D17" s="119"/>
      <c r="E17" s="119"/>
      <c r="F17" s="119"/>
      <c r="G17" s="119"/>
      <c r="H17" s="120"/>
      <c r="I17" s="8"/>
      <c r="J17" s="8"/>
    </row>
    <row r="18" spans="1:12" ht="15" x14ac:dyDescent="0.2">
      <c r="A18" s="48">
        <v>1</v>
      </c>
      <c r="B18" s="49" t="s">
        <v>26</v>
      </c>
      <c r="C18" s="49" t="s">
        <v>86</v>
      </c>
      <c r="D18" s="91">
        <v>54</v>
      </c>
      <c r="E18" s="91">
        <v>1966</v>
      </c>
      <c r="F18" s="51"/>
      <c r="G18" s="51"/>
      <c r="H18" s="91">
        <v>2020</v>
      </c>
      <c r="I18" s="8"/>
      <c r="J18" s="14"/>
      <c r="L18" s="25"/>
    </row>
    <row r="19" spans="1:12" ht="15" x14ac:dyDescent="0.2">
      <c r="A19" s="52"/>
      <c r="B19" s="53"/>
      <c r="C19" s="54" t="s">
        <v>8</v>
      </c>
      <c r="D19" s="92">
        <f>SUM(D18:D18)</f>
        <v>54</v>
      </c>
      <c r="E19" s="92">
        <f>SUM(E18:E18)</f>
        <v>1966</v>
      </c>
      <c r="F19" s="93">
        <f>SUM(F18)</f>
        <v>0</v>
      </c>
      <c r="G19" s="92">
        <f>SUM(G18:G18)</f>
        <v>0</v>
      </c>
      <c r="H19" s="92">
        <f>D19+E19+F19+G19</f>
        <v>2020</v>
      </c>
      <c r="I19" s="95"/>
      <c r="J19" s="9"/>
      <c r="L19" s="25"/>
    </row>
    <row r="20" spans="1:12" ht="12.75" customHeight="1" x14ac:dyDescent="0.2">
      <c r="A20" s="118" t="s">
        <v>9</v>
      </c>
      <c r="B20" s="119"/>
      <c r="C20" s="119"/>
      <c r="D20" s="119"/>
      <c r="E20" s="119"/>
      <c r="F20" s="119"/>
      <c r="G20" s="119"/>
      <c r="H20" s="120"/>
      <c r="I20" s="8"/>
      <c r="J20" s="9"/>
      <c r="L20" s="25"/>
    </row>
    <row r="21" spans="1:12" ht="15" x14ac:dyDescent="0.2">
      <c r="A21" s="48">
        <v>2</v>
      </c>
      <c r="B21" s="49" t="s">
        <v>27</v>
      </c>
      <c r="C21" s="49" t="s">
        <v>85</v>
      </c>
      <c r="D21" s="91">
        <v>12701</v>
      </c>
      <c r="E21" s="91">
        <v>59413</v>
      </c>
      <c r="F21" s="91">
        <v>959068</v>
      </c>
      <c r="G21" s="51"/>
      <c r="H21" s="91">
        <f>SUM(D21:G21)</f>
        <v>1031182</v>
      </c>
      <c r="I21" s="8"/>
      <c r="J21" s="9"/>
      <c r="L21" s="25"/>
    </row>
    <row r="22" spans="1:12" ht="14.25" x14ac:dyDescent="0.2">
      <c r="A22" s="56"/>
      <c r="B22" s="57"/>
      <c r="C22" s="54" t="s">
        <v>23</v>
      </c>
      <c r="D22" s="92">
        <f>SUM(D20:D21)</f>
        <v>12701</v>
      </c>
      <c r="E22" s="92">
        <f>SUM(E20:E21)</f>
        <v>59413</v>
      </c>
      <c r="F22" s="92">
        <f>SUM(F20:F21)</f>
        <v>959068</v>
      </c>
      <c r="G22" s="92">
        <f>SUM(G20:G21)</f>
        <v>0</v>
      </c>
      <c r="H22" s="92">
        <f>D22+E22+F22+G22</f>
        <v>1031182</v>
      </c>
      <c r="I22" s="8"/>
      <c r="J22" s="9"/>
      <c r="L22" s="25"/>
    </row>
    <row r="23" spans="1:12" ht="15" x14ac:dyDescent="0.2">
      <c r="A23" s="52"/>
      <c r="B23" s="53"/>
      <c r="C23" s="54" t="s">
        <v>28</v>
      </c>
      <c r="D23" s="92">
        <f>D19+D22</f>
        <v>12755</v>
      </c>
      <c r="E23" s="92">
        <f>E19+E22</f>
        <v>61379</v>
      </c>
      <c r="F23" s="92">
        <f>F19+F22</f>
        <v>959068</v>
      </c>
      <c r="G23" s="92">
        <f>G19+G22</f>
        <v>0</v>
      </c>
      <c r="H23" s="92">
        <f>H19+H22</f>
        <v>1033202</v>
      </c>
      <c r="I23" s="95"/>
      <c r="J23" s="9"/>
      <c r="L23" s="25"/>
    </row>
    <row r="24" spans="1:12" ht="12.75" customHeight="1" x14ac:dyDescent="0.2">
      <c r="A24" s="118" t="s">
        <v>10</v>
      </c>
      <c r="B24" s="119"/>
      <c r="C24" s="119"/>
      <c r="D24" s="119"/>
      <c r="E24" s="119"/>
      <c r="F24" s="119"/>
      <c r="G24" s="119"/>
      <c r="H24" s="120"/>
      <c r="I24" s="8"/>
      <c r="J24" s="9"/>
      <c r="L24" s="25"/>
    </row>
    <row r="25" spans="1:12" ht="60" x14ac:dyDescent="0.2">
      <c r="A25" s="48">
        <v>3</v>
      </c>
      <c r="B25" s="49" t="s">
        <v>29</v>
      </c>
      <c r="C25" s="49" t="s">
        <v>30</v>
      </c>
      <c r="D25" s="98">
        <f>D23*3.12%</f>
        <v>397.95600000000002</v>
      </c>
      <c r="E25" s="98">
        <f>E23*3.12%</f>
        <v>1915.0248000000001</v>
      </c>
      <c r="F25" s="67"/>
      <c r="G25" s="67"/>
      <c r="H25" s="98">
        <f>D25+E25+F25+G25</f>
        <v>2312.9808000000003</v>
      </c>
      <c r="I25" s="96"/>
      <c r="J25" s="9"/>
      <c r="L25" s="25"/>
    </row>
    <row r="26" spans="1:12" ht="15" x14ac:dyDescent="0.2">
      <c r="A26" s="52"/>
      <c r="B26" s="53"/>
      <c r="C26" s="54" t="s">
        <v>11</v>
      </c>
      <c r="D26" s="92">
        <f>D25</f>
        <v>397.95600000000002</v>
      </c>
      <c r="E26" s="92">
        <f t="shared" ref="E26:H26" si="0">E25</f>
        <v>1915.0248000000001</v>
      </c>
      <c r="F26" s="92">
        <f t="shared" si="0"/>
        <v>0</v>
      </c>
      <c r="G26" s="92">
        <f t="shared" si="0"/>
        <v>0</v>
      </c>
      <c r="H26" s="92">
        <f t="shared" si="0"/>
        <v>2312.9808000000003</v>
      </c>
      <c r="I26" s="97"/>
      <c r="J26" s="9"/>
      <c r="L26" s="25"/>
    </row>
    <row r="27" spans="1:12" ht="15" x14ac:dyDescent="0.2">
      <c r="A27" s="52"/>
      <c r="B27" s="53"/>
      <c r="C27" s="54" t="s">
        <v>12</v>
      </c>
      <c r="D27" s="92">
        <f>D19+D22+D26</f>
        <v>13152.956</v>
      </c>
      <c r="E27" s="92">
        <f>E19+E22+E26</f>
        <v>63294.024799999999</v>
      </c>
      <c r="F27" s="92">
        <f>F19+F22+F26</f>
        <v>959068</v>
      </c>
      <c r="G27" s="92">
        <f>G19+G22+G26</f>
        <v>0</v>
      </c>
      <c r="H27" s="92">
        <f>H19+H22+H26</f>
        <v>1035514.9808</v>
      </c>
      <c r="I27" s="97"/>
      <c r="J27" s="9"/>
      <c r="L27" s="25"/>
    </row>
    <row r="28" spans="1:12" ht="12.75" customHeight="1" x14ac:dyDescent="0.2">
      <c r="A28" s="118" t="s">
        <v>13</v>
      </c>
      <c r="B28" s="119"/>
      <c r="C28" s="119"/>
      <c r="D28" s="119"/>
      <c r="E28" s="119"/>
      <c r="F28" s="119"/>
      <c r="G28" s="119"/>
      <c r="H28" s="120"/>
      <c r="I28" s="8"/>
      <c r="J28" s="9"/>
      <c r="L28" s="25"/>
    </row>
    <row r="29" spans="1:12" ht="60" x14ac:dyDescent="0.2">
      <c r="A29" s="48">
        <v>4</v>
      </c>
      <c r="B29" s="49" t="s">
        <v>73</v>
      </c>
      <c r="C29" s="49" t="s">
        <v>32</v>
      </c>
      <c r="D29" s="98">
        <f>D27*4.73%</f>
        <v>622.13481880000006</v>
      </c>
      <c r="E29" s="98">
        <f>E27*4.73%</f>
        <v>2993.8073730400001</v>
      </c>
      <c r="F29" s="98"/>
      <c r="G29" s="98"/>
      <c r="H29" s="98">
        <f>D29+E29+F29+G29</f>
        <v>3615.9421918400003</v>
      </c>
      <c r="I29" s="96"/>
      <c r="J29" s="9"/>
      <c r="L29" s="25"/>
    </row>
    <row r="30" spans="1:12" ht="30" x14ac:dyDescent="0.2">
      <c r="A30" s="48">
        <v>5</v>
      </c>
      <c r="B30" s="49" t="s">
        <v>33</v>
      </c>
      <c r="C30" s="49" t="s">
        <v>84</v>
      </c>
      <c r="D30" s="51"/>
      <c r="E30" s="51"/>
      <c r="F30" s="51"/>
      <c r="G30" s="91">
        <v>30414</v>
      </c>
      <c r="H30" s="91">
        <f>SUM(G30)</f>
        <v>30414</v>
      </c>
      <c r="I30" s="96"/>
      <c r="J30" s="9"/>
      <c r="L30" s="25"/>
    </row>
    <row r="31" spans="1:12" ht="15" x14ac:dyDescent="0.2">
      <c r="A31" s="52"/>
      <c r="B31" s="53"/>
      <c r="C31" s="54" t="s">
        <v>14</v>
      </c>
      <c r="D31" s="92">
        <f>SUM(D29:D30)</f>
        <v>622.13481880000006</v>
      </c>
      <c r="E31" s="92">
        <f>SUM(E29:E30)</f>
        <v>2993.8073730400001</v>
      </c>
      <c r="F31" s="92">
        <f>SUM(F29:F30)</f>
        <v>0</v>
      </c>
      <c r="G31" s="92">
        <f>SUM(G29:G30)</f>
        <v>30414</v>
      </c>
      <c r="H31" s="92">
        <f>SUM(H29:H30)</f>
        <v>34029.942191840004</v>
      </c>
      <c r="I31" s="96"/>
      <c r="J31" s="9"/>
      <c r="L31" s="25"/>
    </row>
    <row r="32" spans="1:12" ht="15" x14ac:dyDescent="0.2">
      <c r="A32" s="52"/>
      <c r="B32" s="53"/>
      <c r="C32" s="54" t="s">
        <v>15</v>
      </c>
      <c r="D32" s="92">
        <f>D27+D31</f>
        <v>13775.090818799999</v>
      </c>
      <c r="E32" s="92">
        <f>E27+E31</f>
        <v>66287.832173040006</v>
      </c>
      <c r="F32" s="92">
        <f>F27+F31</f>
        <v>959068</v>
      </c>
      <c r="G32" s="92">
        <f>G27+G31</f>
        <v>30414</v>
      </c>
      <c r="H32" s="92">
        <f>H27+H31</f>
        <v>1069544.9229918399</v>
      </c>
      <c r="I32" s="96"/>
      <c r="J32" s="9"/>
      <c r="L32" s="25"/>
    </row>
    <row r="33" spans="1:12" ht="14.25" x14ac:dyDescent="0.2">
      <c r="A33" s="118" t="s">
        <v>34</v>
      </c>
      <c r="B33" s="119"/>
      <c r="C33" s="119"/>
      <c r="D33" s="119"/>
      <c r="E33" s="119"/>
      <c r="F33" s="119"/>
      <c r="G33" s="119"/>
      <c r="H33" s="120"/>
      <c r="I33" s="96"/>
      <c r="J33" s="9"/>
      <c r="L33" s="25"/>
    </row>
    <row r="34" spans="1:12" ht="15" x14ac:dyDescent="0.2">
      <c r="A34" s="52">
        <v>6</v>
      </c>
      <c r="B34" s="49"/>
      <c r="C34" s="49" t="s">
        <v>74</v>
      </c>
      <c r="D34" s="60"/>
      <c r="E34" s="60"/>
      <c r="F34" s="60"/>
      <c r="G34" s="60"/>
      <c r="H34" s="60"/>
      <c r="I34" s="96"/>
      <c r="J34" s="9"/>
      <c r="L34" s="25"/>
    </row>
    <row r="35" spans="1:12" ht="15" x14ac:dyDescent="0.2">
      <c r="A35" s="52">
        <v>7</v>
      </c>
      <c r="B35" s="49"/>
      <c r="C35" s="49" t="s">
        <v>75</v>
      </c>
      <c r="D35" s="60"/>
      <c r="E35" s="60"/>
      <c r="F35" s="60"/>
      <c r="G35" s="60"/>
      <c r="H35" s="60"/>
      <c r="I35" s="96"/>
      <c r="J35" s="9"/>
      <c r="L35" s="25"/>
    </row>
    <row r="36" spans="1:12" ht="15" x14ac:dyDescent="0.2">
      <c r="A36" s="52">
        <v>8</v>
      </c>
      <c r="B36" s="49"/>
      <c r="C36" s="49" t="s">
        <v>76</v>
      </c>
      <c r="D36" s="60"/>
      <c r="E36" s="60"/>
      <c r="F36" s="60"/>
      <c r="G36" s="60"/>
      <c r="H36" s="60"/>
      <c r="I36" s="96"/>
      <c r="J36" s="9"/>
      <c r="L36" s="25"/>
    </row>
    <row r="37" spans="1:12" ht="15" x14ac:dyDescent="0.2">
      <c r="A37" s="52"/>
      <c r="B37" s="53"/>
      <c r="C37" s="54" t="s">
        <v>35</v>
      </c>
      <c r="D37" s="60">
        <f>ROUND(SUM(D34:D36),3)</f>
        <v>0</v>
      </c>
      <c r="E37" s="60">
        <f>ROUND(SUM(E34:E36),3)</f>
        <v>0</v>
      </c>
      <c r="F37" s="60">
        <f>ROUND(SUM(F34:F36),3)</f>
        <v>0</v>
      </c>
      <c r="G37" s="60">
        <f>ROUND(SUM(G34:G36),3)</f>
        <v>0</v>
      </c>
      <c r="H37" s="60">
        <f>SUM(D37:G37)</f>
        <v>0</v>
      </c>
      <c r="I37" s="96"/>
      <c r="J37" s="9"/>
      <c r="L37" s="25"/>
    </row>
    <row r="38" spans="1:12" ht="14.25" x14ac:dyDescent="0.2">
      <c r="A38" s="118" t="s">
        <v>36</v>
      </c>
      <c r="B38" s="119"/>
      <c r="C38" s="119"/>
      <c r="D38" s="119"/>
      <c r="E38" s="119"/>
      <c r="F38" s="119"/>
      <c r="G38" s="119"/>
      <c r="H38" s="120"/>
      <c r="I38" s="96"/>
      <c r="J38" s="9"/>
      <c r="L38" s="25"/>
    </row>
    <row r="39" spans="1:12" ht="45" x14ac:dyDescent="0.2">
      <c r="A39" s="52">
        <v>9</v>
      </c>
      <c r="B39" s="49"/>
      <c r="C39" s="49" t="s">
        <v>69</v>
      </c>
      <c r="D39" s="60">
        <f>ROUND(D37*0.2,3)</f>
        <v>0</v>
      </c>
      <c r="E39" s="60">
        <f t="shared" ref="E39:G39" si="1">ROUND(E37*0.2,3)</f>
        <v>0</v>
      </c>
      <c r="F39" s="60">
        <f t="shared" si="1"/>
        <v>0</v>
      </c>
      <c r="G39" s="60">
        <f t="shared" si="1"/>
        <v>0</v>
      </c>
      <c r="H39" s="60">
        <f>SUM(D39:G39)</f>
        <v>0</v>
      </c>
      <c r="I39" s="96"/>
      <c r="J39" s="9"/>
      <c r="L39" s="25"/>
    </row>
    <row r="40" spans="1:12" ht="28.5" x14ac:dyDescent="0.2">
      <c r="A40" s="52"/>
      <c r="B40" s="53"/>
      <c r="C40" s="54" t="s">
        <v>38</v>
      </c>
      <c r="D40" s="59">
        <f>SUM(D39)</f>
        <v>0</v>
      </c>
      <c r="E40" s="59">
        <f>SUM(E39)</f>
        <v>0</v>
      </c>
      <c r="F40" s="59">
        <f>SUM(F39)</f>
        <v>0</v>
      </c>
      <c r="G40" s="59">
        <f>SUM(G39)</f>
        <v>0</v>
      </c>
      <c r="H40" s="59">
        <f>SUM(H39)</f>
        <v>0</v>
      </c>
      <c r="I40" s="96"/>
      <c r="J40" s="9"/>
      <c r="L40" s="25"/>
    </row>
    <row r="41" spans="1:12" ht="15" x14ac:dyDescent="0.2">
      <c r="A41" s="52"/>
      <c r="B41" s="53"/>
      <c r="C41" s="54" t="s">
        <v>39</v>
      </c>
      <c r="D41" s="59">
        <f>ROUND(D37+D39,3)</f>
        <v>0</v>
      </c>
      <c r="E41" s="59">
        <f t="shared" ref="E41:G41" si="2">ROUND(E37+E39,3)</f>
        <v>0</v>
      </c>
      <c r="F41" s="59">
        <f t="shared" si="2"/>
        <v>0</v>
      </c>
      <c r="G41" s="59">
        <f t="shared" si="2"/>
        <v>0</v>
      </c>
      <c r="H41" s="59">
        <f>SUM(D41:G41)</f>
        <v>0</v>
      </c>
      <c r="I41" s="96"/>
      <c r="J41" s="9"/>
      <c r="L41" s="25"/>
    </row>
    <row r="42" spans="1:12" s="37" customFormat="1" ht="29.25" customHeight="1" x14ac:dyDescent="0.25">
      <c r="A42" s="121"/>
      <c r="B42" s="121"/>
      <c r="C42" s="121"/>
      <c r="D42" s="121"/>
      <c r="E42" s="121"/>
      <c r="F42" s="121"/>
      <c r="G42" s="121"/>
      <c r="H42" s="121"/>
      <c r="I42" s="38"/>
      <c r="J42" s="39"/>
    </row>
    <row r="43" spans="1:12" s="34" customFormat="1" ht="13.5" x14ac:dyDescent="0.2">
      <c r="A43" s="31"/>
      <c r="B43" s="32"/>
      <c r="C43" s="33"/>
      <c r="I43" s="35"/>
      <c r="J43" s="36"/>
    </row>
    <row r="44" spans="1:12" x14ac:dyDescent="0.2">
      <c r="B44" s="22" t="s">
        <v>19</v>
      </c>
      <c r="C44" s="23"/>
      <c r="G44" s="12" t="s">
        <v>20</v>
      </c>
      <c r="H44" s="8"/>
      <c r="I44" s="13"/>
      <c r="J44" s="9"/>
    </row>
    <row r="45" spans="1:12" x14ac:dyDescent="0.2">
      <c r="B45" s="21" t="s">
        <v>25</v>
      </c>
      <c r="C45" s="4"/>
      <c r="I45" s="7"/>
      <c r="J45" s="10"/>
    </row>
    <row r="46" spans="1:12" x14ac:dyDescent="0.2">
      <c r="B46" s="21"/>
      <c r="C46" s="4"/>
      <c r="I46" s="7"/>
      <c r="J46" s="10"/>
    </row>
    <row r="47" spans="1:12" x14ac:dyDescent="0.2">
      <c r="B47" s="21"/>
      <c r="C47" s="5"/>
      <c r="I47" s="7"/>
      <c r="J47" s="10"/>
    </row>
    <row r="48" spans="1:12" x14ac:dyDescent="0.2">
      <c r="B48" s="21"/>
      <c r="G48" s="12"/>
      <c r="I48" s="7"/>
      <c r="J48" s="10"/>
    </row>
    <row r="49" spans="2:10" x14ac:dyDescent="0.2">
      <c r="B49" s="20"/>
      <c r="I49" s="7"/>
      <c r="J49" s="10"/>
    </row>
    <row r="50" spans="2:10" x14ac:dyDescent="0.2">
      <c r="I50" s="7"/>
      <c r="J50" s="10"/>
    </row>
    <row r="51" spans="2:10" x14ac:dyDescent="0.2">
      <c r="I51" s="7"/>
      <c r="J51" s="10"/>
    </row>
    <row r="52" spans="2:10" x14ac:dyDescent="0.2">
      <c r="I52" s="7"/>
      <c r="J52" s="10"/>
    </row>
    <row r="53" spans="2:10" x14ac:dyDescent="0.2">
      <c r="I53" s="7"/>
      <c r="J53" s="10"/>
    </row>
    <row r="54" spans="2:10" x14ac:dyDescent="0.2">
      <c r="I54" s="7"/>
      <c r="J54" s="10"/>
    </row>
    <row r="55" spans="2:10" x14ac:dyDescent="0.2">
      <c r="I55" s="7"/>
      <c r="J55" s="10"/>
    </row>
    <row r="56" spans="2:10" x14ac:dyDescent="0.2">
      <c r="I56" s="7"/>
      <c r="J56" s="10"/>
    </row>
    <row r="57" spans="2:10" x14ac:dyDescent="0.2">
      <c r="I57" s="7"/>
      <c r="J57" s="10"/>
    </row>
    <row r="58" spans="2:10" x14ac:dyDescent="0.2">
      <c r="I58" s="7"/>
      <c r="J58" s="10"/>
    </row>
    <row r="59" spans="2:10" x14ac:dyDescent="0.2">
      <c r="I59" s="7"/>
      <c r="J59" s="10"/>
    </row>
    <row r="60" spans="2:10" x14ac:dyDescent="0.2">
      <c r="I60" s="7"/>
      <c r="J60" s="10"/>
    </row>
    <row r="61" spans="2:10" x14ac:dyDescent="0.2">
      <c r="I61" s="7"/>
      <c r="J61" s="10"/>
    </row>
    <row r="62" spans="2:10" x14ac:dyDescent="0.2">
      <c r="I62" s="7"/>
      <c r="J62" s="10"/>
    </row>
    <row r="63" spans="2:10" x14ac:dyDescent="0.2">
      <c r="I63" s="7"/>
      <c r="J63" s="10"/>
    </row>
    <row r="64" spans="2:10" x14ac:dyDescent="0.2"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I69" s="7"/>
      <c r="J69" s="10"/>
    </row>
    <row r="70" spans="9:10" x14ac:dyDescent="0.2">
      <c r="I70" s="7"/>
      <c r="J70" s="10"/>
    </row>
    <row r="71" spans="9:10" x14ac:dyDescent="0.2">
      <c r="I71" s="7"/>
      <c r="J71" s="10"/>
    </row>
    <row r="72" spans="9:10" x14ac:dyDescent="0.2">
      <c r="I72" s="7"/>
      <c r="J72" s="10"/>
    </row>
    <row r="73" spans="9:10" x14ac:dyDescent="0.2">
      <c r="I73" s="7"/>
      <c r="J73" s="10"/>
    </row>
    <row r="74" spans="9:10" x14ac:dyDescent="0.2">
      <c r="I74" s="7"/>
      <c r="J74" s="10"/>
    </row>
    <row r="75" spans="9:10" x14ac:dyDescent="0.2">
      <c r="I75" s="7"/>
      <c r="J75" s="10"/>
    </row>
    <row r="76" spans="9:10" x14ac:dyDescent="0.2">
      <c r="I76" s="7"/>
      <c r="J76" s="10"/>
    </row>
    <row r="77" spans="9:10" x14ac:dyDescent="0.2">
      <c r="I77" s="7"/>
      <c r="J77" s="10"/>
    </row>
    <row r="78" spans="9:10" x14ac:dyDescent="0.2">
      <c r="J78" s="11"/>
    </row>
    <row r="79" spans="9:10" x14ac:dyDescent="0.2">
      <c r="J79" s="11"/>
    </row>
    <row r="80" spans="9:10" x14ac:dyDescent="0.2">
      <c r="J80" s="11"/>
    </row>
    <row r="81" spans="10:10" x14ac:dyDescent="0.2">
      <c r="J81" s="11"/>
    </row>
    <row r="82" spans="10:10" x14ac:dyDescent="0.2">
      <c r="J82" s="11"/>
    </row>
    <row r="83" spans="10:10" x14ac:dyDescent="0.2">
      <c r="J83" s="11"/>
    </row>
    <row r="84" spans="10:10" x14ac:dyDescent="0.2">
      <c r="J84" s="11"/>
    </row>
    <row r="85" spans="10:10" x14ac:dyDescent="0.2">
      <c r="J85" s="11"/>
    </row>
    <row r="86" spans="10:10" x14ac:dyDescent="0.2">
      <c r="J86" s="11"/>
    </row>
    <row r="87" spans="10:10" x14ac:dyDescent="0.2">
      <c r="J87" s="11"/>
    </row>
    <row r="88" spans="10:10" x14ac:dyDescent="0.2">
      <c r="J88" s="11"/>
    </row>
    <row r="89" spans="10:10" x14ac:dyDescent="0.2">
      <c r="J89" s="11"/>
    </row>
    <row r="90" spans="10:10" x14ac:dyDescent="0.2">
      <c r="J90" s="11"/>
    </row>
    <row r="91" spans="10:10" x14ac:dyDescent="0.2">
      <c r="J91" s="11"/>
    </row>
    <row r="92" spans="10:10" x14ac:dyDescent="0.2">
      <c r="J92" s="11"/>
    </row>
    <row r="93" spans="10:10" x14ac:dyDescent="0.2">
      <c r="J93" s="11"/>
    </row>
    <row r="94" spans="10:10" x14ac:dyDescent="0.2">
      <c r="J94" s="11"/>
    </row>
    <row r="95" spans="10:10" x14ac:dyDescent="0.2">
      <c r="J95" s="11"/>
    </row>
    <row r="96" spans="10:10" x14ac:dyDescent="0.2">
      <c r="J96" s="11"/>
    </row>
    <row r="97" spans="10:10" x14ac:dyDescent="0.2">
      <c r="J97" s="11"/>
    </row>
    <row r="98" spans="10:10" x14ac:dyDescent="0.2">
      <c r="J98" s="11"/>
    </row>
    <row r="99" spans="10:10" x14ac:dyDescent="0.2">
      <c r="J99" s="11"/>
    </row>
    <row r="100" spans="10:10" x14ac:dyDescent="0.2">
      <c r="J100" s="11"/>
    </row>
    <row r="101" spans="10:10" x14ac:dyDescent="0.2">
      <c r="J101" s="11"/>
    </row>
    <row r="102" spans="10:10" x14ac:dyDescent="0.2">
      <c r="J102" s="11"/>
    </row>
    <row r="103" spans="10:10" x14ac:dyDescent="0.2">
      <c r="J103" s="11"/>
    </row>
    <row r="104" spans="10:10" x14ac:dyDescent="0.2">
      <c r="J104" s="11"/>
    </row>
    <row r="105" spans="10:10" x14ac:dyDescent="0.2">
      <c r="J105" s="11"/>
    </row>
    <row r="106" spans="10:10" x14ac:dyDescent="0.2">
      <c r="J106" s="11"/>
    </row>
    <row r="107" spans="10:10" x14ac:dyDescent="0.2">
      <c r="J107" s="11"/>
    </row>
    <row r="108" spans="10:10" x14ac:dyDescent="0.2">
      <c r="J108" s="11"/>
    </row>
    <row r="109" spans="10:10" x14ac:dyDescent="0.2">
      <c r="J109" s="11"/>
    </row>
    <row r="110" spans="10:10" x14ac:dyDescent="0.2">
      <c r="J110" s="11"/>
    </row>
    <row r="111" spans="10:10" x14ac:dyDescent="0.2">
      <c r="J111" s="11"/>
    </row>
    <row r="112" spans="10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  <row r="239" spans="10:10" x14ac:dyDescent="0.2">
      <c r="J239" s="11"/>
    </row>
    <row r="240" spans="10:10" x14ac:dyDescent="0.2">
      <c r="J240" s="11"/>
    </row>
  </sheetData>
  <mergeCells count="25">
    <mergeCell ref="I12:J15"/>
    <mergeCell ref="A11:A15"/>
    <mergeCell ref="A17:H17"/>
    <mergeCell ref="B1:C1"/>
    <mergeCell ref="F3:H3"/>
    <mergeCell ref="F4:H4"/>
    <mergeCell ref="F5:H5"/>
    <mergeCell ref="D11:H11"/>
    <mergeCell ref="B11:B15"/>
    <mergeCell ref="D13:D15"/>
    <mergeCell ref="E13:E15"/>
    <mergeCell ref="F13:F15"/>
    <mergeCell ref="G13:G15"/>
    <mergeCell ref="A20:H20"/>
    <mergeCell ref="A42:H42"/>
    <mergeCell ref="C6:F6"/>
    <mergeCell ref="C7:F7"/>
    <mergeCell ref="C12:C15"/>
    <mergeCell ref="D12:G12"/>
    <mergeCell ref="H12:H15"/>
    <mergeCell ref="A38:H38"/>
    <mergeCell ref="A33:H33"/>
    <mergeCell ref="A28:H28"/>
    <mergeCell ref="A24:H24"/>
    <mergeCell ref="A8:H8"/>
  </mergeCells>
  <phoneticPr fontId="0" type="noConversion"/>
  <pageMargins left="0" right="0" top="0" bottom="0" header="0.23622047244094491" footer="0.23622047244094491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1"/>
  <sheetViews>
    <sheetView zoomScaleNormal="100" workbookViewId="0">
      <selection activeCell="A10" sqref="A10"/>
    </sheetView>
  </sheetViews>
  <sheetFormatPr defaultRowHeight="12.75" x14ac:dyDescent="0.2"/>
  <cols>
    <col min="1" max="1" width="5" style="41" customWidth="1"/>
    <col min="2" max="2" width="11.7109375" style="3" customWidth="1"/>
    <col min="3" max="3" width="36.42578125" style="2" customWidth="1"/>
    <col min="4" max="5" width="11.5703125" style="6" customWidth="1"/>
    <col min="6" max="6" width="11.7109375" style="6" customWidth="1"/>
    <col min="7" max="7" width="10.5703125" style="6" bestFit="1" customWidth="1"/>
    <col min="8" max="8" width="13.5703125" style="6" customWidth="1"/>
    <col min="9" max="9" width="12.42578125" style="6" hidden="1" customWidth="1"/>
    <col min="10" max="10" width="7.28515625" style="6" customWidth="1"/>
    <col min="11" max="11" width="9.140625" style="6"/>
    <col min="12" max="12" width="10.7109375" style="6" customWidth="1"/>
    <col min="13" max="16384" width="9.140625" style="6"/>
  </cols>
  <sheetData>
    <row r="1" spans="1:10" ht="18.75" x14ac:dyDescent="0.2">
      <c r="B1" s="132"/>
      <c r="C1" s="133"/>
    </row>
    <row r="2" spans="1:10" x14ac:dyDescent="0.2">
      <c r="B2" s="26"/>
      <c r="C2" s="27"/>
      <c r="D2" s="8"/>
    </row>
    <row r="3" spans="1:10" x14ac:dyDescent="0.2">
      <c r="B3" s="26"/>
      <c r="C3" s="27"/>
      <c r="D3" s="8"/>
      <c r="F3" s="134" t="s">
        <v>18</v>
      </c>
      <c r="G3" s="134"/>
      <c r="H3" s="134"/>
    </row>
    <row r="4" spans="1:10" x14ac:dyDescent="0.2">
      <c r="C4" s="5"/>
      <c r="F4" s="134" t="s">
        <v>22</v>
      </c>
      <c r="G4" s="134"/>
      <c r="H4" s="134"/>
    </row>
    <row r="5" spans="1:10" x14ac:dyDescent="0.2">
      <c r="F5" s="135" t="s">
        <v>24</v>
      </c>
      <c r="G5" s="135"/>
      <c r="H5" s="135"/>
    </row>
    <row r="6" spans="1:10" ht="15.75" x14ac:dyDescent="0.25">
      <c r="A6" s="64"/>
      <c r="B6" s="65"/>
      <c r="C6" s="122" t="s">
        <v>16</v>
      </c>
      <c r="D6" s="123"/>
      <c r="E6" s="123"/>
      <c r="F6" s="123"/>
      <c r="G6" s="66"/>
      <c r="H6" s="66"/>
    </row>
    <row r="7" spans="1:10" ht="15.75" x14ac:dyDescent="0.25">
      <c r="A7" s="64"/>
      <c r="B7" s="65"/>
      <c r="C7" s="124" t="s">
        <v>17</v>
      </c>
      <c r="D7" s="125"/>
      <c r="E7" s="125"/>
      <c r="F7" s="125"/>
      <c r="G7" s="66"/>
      <c r="H7" s="66"/>
    </row>
    <row r="8" spans="1:10" ht="13.5" customHeight="1" x14ac:dyDescent="0.2">
      <c r="A8" s="128" t="s">
        <v>78</v>
      </c>
      <c r="B8" s="128"/>
      <c r="C8" s="128"/>
      <c r="D8" s="128"/>
      <c r="E8" s="128"/>
      <c r="F8" s="128"/>
      <c r="G8" s="128"/>
      <c r="H8" s="128"/>
      <c r="I8" s="47"/>
    </row>
    <row r="9" spans="1:10" x14ac:dyDescent="0.2">
      <c r="C9" s="42"/>
      <c r="D9" s="40"/>
      <c r="E9" s="40"/>
      <c r="F9" s="40"/>
    </row>
    <row r="10" spans="1:10" x14ac:dyDescent="0.2">
      <c r="A10" s="30" t="s">
        <v>96</v>
      </c>
      <c r="B10" s="30"/>
      <c r="C10" s="30"/>
      <c r="D10" s="40"/>
      <c r="E10" s="40"/>
      <c r="F10" s="40"/>
    </row>
    <row r="11" spans="1:10" ht="15" x14ac:dyDescent="0.25">
      <c r="A11" s="126" t="s">
        <v>0</v>
      </c>
      <c r="B11" s="137" t="s">
        <v>5</v>
      </c>
      <c r="C11" s="61"/>
      <c r="D11" s="136" t="s">
        <v>21</v>
      </c>
      <c r="E11" s="131"/>
      <c r="F11" s="131"/>
      <c r="G11" s="131"/>
      <c r="H11" s="131"/>
      <c r="I11" s="24"/>
      <c r="J11" s="8"/>
    </row>
    <row r="12" spans="1:10" ht="12.95" customHeight="1" x14ac:dyDescent="0.2">
      <c r="A12" s="131"/>
      <c r="B12" s="138"/>
      <c r="C12" s="126" t="s">
        <v>6</v>
      </c>
      <c r="D12" s="127" t="s">
        <v>92</v>
      </c>
      <c r="E12" s="127"/>
      <c r="F12" s="127"/>
      <c r="G12" s="127"/>
      <c r="H12" s="126" t="s">
        <v>95</v>
      </c>
      <c r="I12" s="130"/>
      <c r="J12" s="130"/>
    </row>
    <row r="13" spans="1:10" ht="12.95" customHeight="1" x14ac:dyDescent="0.2">
      <c r="A13" s="131"/>
      <c r="B13" s="138"/>
      <c r="C13" s="126"/>
      <c r="D13" s="126" t="s">
        <v>89</v>
      </c>
      <c r="E13" s="126" t="s">
        <v>90</v>
      </c>
      <c r="F13" s="126" t="s">
        <v>88</v>
      </c>
      <c r="G13" s="126" t="s">
        <v>3</v>
      </c>
      <c r="H13" s="126"/>
      <c r="I13" s="130"/>
      <c r="J13" s="130"/>
    </row>
    <row r="14" spans="1:10" x14ac:dyDescent="0.2">
      <c r="A14" s="131"/>
      <c r="B14" s="138"/>
      <c r="C14" s="126"/>
      <c r="D14" s="126"/>
      <c r="E14" s="126"/>
      <c r="F14" s="126"/>
      <c r="G14" s="126"/>
      <c r="H14" s="126"/>
      <c r="I14" s="130"/>
      <c r="J14" s="130"/>
    </row>
    <row r="15" spans="1:10" ht="21" customHeight="1" x14ac:dyDescent="0.2">
      <c r="A15" s="131"/>
      <c r="B15" s="138"/>
      <c r="C15" s="126"/>
      <c r="D15" s="126"/>
      <c r="E15" s="126"/>
      <c r="F15" s="126"/>
      <c r="G15" s="126"/>
      <c r="H15" s="126"/>
      <c r="I15" s="130"/>
      <c r="J15" s="130"/>
    </row>
    <row r="16" spans="1:10" ht="15" x14ac:dyDescent="0.2">
      <c r="A16" s="62">
        <v>1</v>
      </c>
      <c r="B16" s="63">
        <v>2</v>
      </c>
      <c r="C16" s="62">
        <v>3</v>
      </c>
      <c r="D16" s="62">
        <v>4</v>
      </c>
      <c r="E16" s="62">
        <v>5</v>
      </c>
      <c r="F16" s="62">
        <v>6</v>
      </c>
      <c r="G16" s="62">
        <v>7</v>
      </c>
      <c r="H16" s="62">
        <v>8</v>
      </c>
      <c r="I16" s="8"/>
      <c r="J16" s="8"/>
    </row>
    <row r="17" spans="1:12" ht="12.75" customHeight="1" x14ac:dyDescent="0.2">
      <c r="A17" s="139" t="s">
        <v>7</v>
      </c>
      <c r="B17" s="140"/>
      <c r="C17" s="140"/>
      <c r="D17" s="140"/>
      <c r="E17" s="140"/>
      <c r="F17" s="140"/>
      <c r="G17" s="140"/>
      <c r="H17" s="141"/>
      <c r="I17" s="15"/>
      <c r="J17" s="8"/>
    </row>
    <row r="18" spans="1:12" ht="15" x14ac:dyDescent="0.2">
      <c r="A18" s="48">
        <v>1</v>
      </c>
      <c r="B18" s="49" t="s">
        <v>40</v>
      </c>
      <c r="C18" s="49" t="s">
        <v>79</v>
      </c>
      <c r="D18" s="91">
        <v>93</v>
      </c>
      <c r="E18" s="91">
        <v>3811</v>
      </c>
      <c r="F18" s="101"/>
      <c r="G18" s="101"/>
      <c r="H18" s="91">
        <v>3904</v>
      </c>
      <c r="I18" s="15"/>
      <c r="J18" s="14"/>
      <c r="L18" s="25"/>
    </row>
    <row r="19" spans="1:12" ht="15" x14ac:dyDescent="0.2">
      <c r="A19" s="52"/>
      <c r="B19" s="53"/>
      <c r="C19" s="54" t="s">
        <v>8</v>
      </c>
      <c r="D19" s="92">
        <f>SUM(D18:D18)</f>
        <v>93</v>
      </c>
      <c r="E19" s="92">
        <f>SUM(E18:E18)</f>
        <v>3811</v>
      </c>
      <c r="F19" s="93">
        <f>SUM(F18)</f>
        <v>0</v>
      </c>
      <c r="G19" s="92">
        <f>SUM(G18:G18)</f>
        <v>0</v>
      </c>
      <c r="H19" s="92">
        <f>D19+E19+F19+G19</f>
        <v>3904</v>
      </c>
      <c r="I19" s="17">
        <f>SUM(I18:I18)</f>
        <v>0</v>
      </c>
      <c r="J19" s="9"/>
      <c r="L19" s="25"/>
    </row>
    <row r="20" spans="1:12" ht="12.75" customHeight="1" x14ac:dyDescent="0.2">
      <c r="A20" s="118" t="s">
        <v>9</v>
      </c>
      <c r="B20" s="119"/>
      <c r="C20" s="119"/>
      <c r="D20" s="119"/>
      <c r="E20" s="119"/>
      <c r="F20" s="119"/>
      <c r="G20" s="119"/>
      <c r="H20" s="120"/>
      <c r="I20" s="16"/>
      <c r="J20" s="9"/>
      <c r="L20" s="25"/>
    </row>
    <row r="21" spans="1:12" ht="15" x14ac:dyDescent="0.2">
      <c r="A21" s="48">
        <v>2</v>
      </c>
      <c r="B21" s="49" t="s">
        <v>41</v>
      </c>
      <c r="C21" s="49" t="s">
        <v>87</v>
      </c>
      <c r="D21" s="91">
        <v>8884</v>
      </c>
      <c r="E21" s="91">
        <v>93784</v>
      </c>
      <c r="F21" s="91">
        <v>892046</v>
      </c>
      <c r="G21" s="101"/>
      <c r="H21" s="91">
        <f>SUM(D21:G21)</f>
        <v>994714</v>
      </c>
      <c r="I21" s="16"/>
      <c r="J21" s="9"/>
      <c r="L21" s="25"/>
    </row>
    <row r="22" spans="1:12" ht="14.25" x14ac:dyDescent="0.2">
      <c r="A22" s="56"/>
      <c r="B22" s="57"/>
      <c r="C22" s="54" t="s">
        <v>23</v>
      </c>
      <c r="D22" s="92">
        <f>SUM(D20:D21)</f>
        <v>8884</v>
      </c>
      <c r="E22" s="92">
        <f>SUM(E20:E21)</f>
        <v>93784</v>
      </c>
      <c r="F22" s="92">
        <f>SUM(F20:F21)</f>
        <v>892046</v>
      </c>
      <c r="G22" s="92">
        <f>SUM(G20:G21)</f>
        <v>0</v>
      </c>
      <c r="H22" s="92">
        <f>D22+E22+F22+G22</f>
        <v>994714</v>
      </c>
      <c r="I22" s="16"/>
      <c r="J22" s="9"/>
      <c r="L22" s="25"/>
    </row>
    <row r="23" spans="1:12" ht="15" x14ac:dyDescent="0.2">
      <c r="A23" s="52"/>
      <c r="B23" s="53"/>
      <c r="C23" s="54" t="s">
        <v>28</v>
      </c>
      <c r="D23" s="92">
        <f>D19+D22</f>
        <v>8977</v>
      </c>
      <c r="E23" s="92">
        <f>E19+E22</f>
        <v>97595</v>
      </c>
      <c r="F23" s="92">
        <f>F19+F22</f>
        <v>892046</v>
      </c>
      <c r="G23" s="92">
        <f>G19+G22</f>
        <v>0</v>
      </c>
      <c r="H23" s="92">
        <f>H19+H22</f>
        <v>998618</v>
      </c>
      <c r="I23" s="17"/>
      <c r="J23" s="9"/>
      <c r="L23" s="25"/>
    </row>
    <row r="24" spans="1:12" ht="12.75" customHeight="1" x14ac:dyDescent="0.2">
      <c r="A24" s="118" t="s">
        <v>10</v>
      </c>
      <c r="B24" s="119"/>
      <c r="C24" s="119"/>
      <c r="D24" s="119"/>
      <c r="E24" s="119"/>
      <c r="F24" s="119"/>
      <c r="G24" s="119"/>
      <c r="H24" s="120"/>
      <c r="I24" s="16"/>
      <c r="J24" s="9"/>
      <c r="L24" s="25"/>
    </row>
    <row r="25" spans="1:12" ht="60" x14ac:dyDescent="0.2">
      <c r="A25" s="48">
        <v>3</v>
      </c>
      <c r="B25" s="49" t="s">
        <v>29</v>
      </c>
      <c r="C25" s="49" t="s">
        <v>30</v>
      </c>
      <c r="D25" s="98">
        <f>D23*3.12%</f>
        <v>280.08240000000001</v>
      </c>
      <c r="E25" s="98">
        <f>E23*0.0312</f>
        <v>3044.9639999999999</v>
      </c>
      <c r="F25" s="98"/>
      <c r="G25" s="98"/>
      <c r="H25" s="98">
        <f>D25+E25+F25+G25</f>
        <v>3325.0464000000002</v>
      </c>
      <c r="I25" s="18" t="e">
        <f>H25-#REF!</f>
        <v>#REF!</v>
      </c>
      <c r="J25" s="9"/>
      <c r="L25" s="25"/>
    </row>
    <row r="26" spans="1:12" ht="15" x14ac:dyDescent="0.2">
      <c r="A26" s="52"/>
      <c r="B26" s="53"/>
      <c r="C26" s="54" t="s">
        <v>11</v>
      </c>
      <c r="D26" s="92">
        <f>D25</f>
        <v>280.08240000000001</v>
      </c>
      <c r="E26" s="92">
        <f>E25</f>
        <v>3044.9639999999999</v>
      </c>
      <c r="F26" s="93">
        <f>SUM(F25)</f>
        <v>0</v>
      </c>
      <c r="G26" s="93">
        <f>SUM(G25)</f>
        <v>0</v>
      </c>
      <c r="H26" s="92">
        <f>H25</f>
        <v>3325.0464000000002</v>
      </c>
      <c r="I26" s="19" t="e">
        <f>I25</f>
        <v>#REF!</v>
      </c>
      <c r="J26" s="9"/>
      <c r="L26" s="25"/>
    </row>
    <row r="27" spans="1:12" ht="15" x14ac:dyDescent="0.2">
      <c r="A27" s="52"/>
      <c r="B27" s="53"/>
      <c r="C27" s="54" t="s">
        <v>12</v>
      </c>
      <c r="D27" s="92">
        <f>D19+D22+D26</f>
        <v>9257.0823999999993</v>
      </c>
      <c r="E27" s="92">
        <f>E19+E22+E26</f>
        <v>100639.96400000001</v>
      </c>
      <c r="F27" s="92">
        <f>F19+F22+F26</f>
        <v>892046</v>
      </c>
      <c r="G27" s="92">
        <f>G19+G22+G26</f>
        <v>0</v>
      </c>
      <c r="H27" s="92">
        <f>H19+H22+H26</f>
        <v>1001943.0464</v>
      </c>
      <c r="I27" s="19" t="e">
        <f>#REF!+I26</f>
        <v>#REF!</v>
      </c>
      <c r="J27" s="9"/>
      <c r="L27" s="25"/>
    </row>
    <row r="28" spans="1:12" ht="12.75" customHeight="1" x14ac:dyDescent="0.2">
      <c r="A28" s="118" t="s">
        <v>13</v>
      </c>
      <c r="B28" s="119"/>
      <c r="C28" s="119"/>
      <c r="D28" s="119"/>
      <c r="E28" s="119"/>
      <c r="F28" s="119"/>
      <c r="G28" s="119"/>
      <c r="H28" s="120"/>
      <c r="I28" s="16"/>
      <c r="J28" s="9"/>
      <c r="L28" s="25"/>
    </row>
    <row r="29" spans="1:12" ht="60" x14ac:dyDescent="0.2">
      <c r="A29" s="48">
        <v>4</v>
      </c>
      <c r="B29" s="49" t="s">
        <v>73</v>
      </c>
      <c r="C29" s="49" t="s">
        <v>32</v>
      </c>
      <c r="D29" s="98">
        <f>D27*4.73%</f>
        <v>437.85999751999998</v>
      </c>
      <c r="E29" s="98">
        <f>E27*4.73%</f>
        <v>4760.2702972000006</v>
      </c>
      <c r="F29" s="98"/>
      <c r="G29" s="98"/>
      <c r="H29" s="98">
        <f>D29+E29+F29+G29</f>
        <v>5198.1302947200002</v>
      </c>
      <c r="I29" s="18" t="e">
        <f>H29-#REF!</f>
        <v>#REF!</v>
      </c>
      <c r="J29" s="9"/>
      <c r="L29" s="25"/>
    </row>
    <row r="30" spans="1:12" ht="45" x14ac:dyDescent="0.2">
      <c r="A30" s="48">
        <v>5</v>
      </c>
      <c r="B30" s="49" t="s">
        <v>42</v>
      </c>
      <c r="C30" s="49" t="s">
        <v>43</v>
      </c>
      <c r="D30" s="51"/>
      <c r="E30" s="51"/>
      <c r="F30" s="51"/>
      <c r="G30" s="91">
        <v>30473</v>
      </c>
      <c r="H30" s="91">
        <f>SUM(G30)</f>
        <v>30473</v>
      </c>
      <c r="I30" s="18" t="e">
        <f>H30-#REF!</f>
        <v>#REF!</v>
      </c>
      <c r="J30" s="9"/>
      <c r="L30" s="25"/>
    </row>
    <row r="31" spans="1:12" ht="15" x14ac:dyDescent="0.2">
      <c r="A31" s="52"/>
      <c r="B31" s="53"/>
      <c r="C31" s="54" t="s">
        <v>14</v>
      </c>
      <c r="D31" s="92">
        <f>SUM(D29:D30)</f>
        <v>437.85999751999998</v>
      </c>
      <c r="E31" s="92">
        <f>SUM(E29:E30)</f>
        <v>4760.2702972000006</v>
      </c>
      <c r="F31" s="92">
        <f>SUM(F29:F30)</f>
        <v>0</v>
      </c>
      <c r="G31" s="92">
        <f>SUM(G29:G30)</f>
        <v>30473</v>
      </c>
      <c r="H31" s="92">
        <f>SUM(H29:H30)</f>
        <v>35671.130294720002</v>
      </c>
      <c r="I31" s="18" t="e">
        <f>H31-#REF!</f>
        <v>#REF!</v>
      </c>
      <c r="J31" s="9"/>
      <c r="L31" s="25"/>
    </row>
    <row r="32" spans="1:12" ht="15" x14ac:dyDescent="0.2">
      <c r="A32" s="52"/>
      <c r="B32" s="53"/>
      <c r="C32" s="54" t="s">
        <v>15</v>
      </c>
      <c r="D32" s="92">
        <f>D27+D31</f>
        <v>9694.9423975199988</v>
      </c>
      <c r="E32" s="92">
        <f>E27+E31</f>
        <v>105400.2342972</v>
      </c>
      <c r="F32" s="92">
        <f>F27+F31</f>
        <v>892046</v>
      </c>
      <c r="G32" s="92">
        <f>G27+G31</f>
        <v>30473</v>
      </c>
      <c r="H32" s="92">
        <f>H27+H31</f>
        <v>1037614.1766947201</v>
      </c>
      <c r="I32" s="18" t="e">
        <f>H32-#REF!</f>
        <v>#REF!</v>
      </c>
      <c r="J32" s="9"/>
      <c r="L32" s="25"/>
    </row>
    <row r="33" spans="1:12" ht="14.25" x14ac:dyDescent="0.2">
      <c r="A33" s="118" t="s">
        <v>34</v>
      </c>
      <c r="B33" s="119"/>
      <c r="C33" s="119"/>
      <c r="D33" s="119"/>
      <c r="E33" s="119"/>
      <c r="F33" s="119"/>
      <c r="G33" s="119"/>
      <c r="H33" s="120"/>
      <c r="I33" s="18"/>
      <c r="J33" s="9"/>
      <c r="L33" s="25"/>
    </row>
    <row r="34" spans="1:12" ht="15" x14ac:dyDescent="0.2">
      <c r="A34" s="52">
        <v>6</v>
      </c>
      <c r="B34" s="49"/>
      <c r="C34" s="49" t="s">
        <v>74</v>
      </c>
      <c r="D34" s="60"/>
      <c r="E34" s="60"/>
      <c r="F34" s="60"/>
      <c r="G34" s="60"/>
      <c r="H34" s="60"/>
      <c r="I34" s="18"/>
      <c r="J34" s="9"/>
      <c r="L34" s="25"/>
    </row>
    <row r="35" spans="1:12" ht="15" x14ac:dyDescent="0.2">
      <c r="A35" s="52">
        <v>7</v>
      </c>
      <c r="B35" s="49"/>
      <c r="C35" s="49" t="s">
        <v>75</v>
      </c>
      <c r="D35" s="60"/>
      <c r="E35" s="60"/>
      <c r="F35" s="60"/>
      <c r="G35" s="60"/>
      <c r="H35" s="60"/>
      <c r="I35" s="18"/>
      <c r="J35" s="9"/>
      <c r="L35" s="25"/>
    </row>
    <row r="36" spans="1:12" ht="15" x14ac:dyDescent="0.2">
      <c r="A36" s="52">
        <v>8</v>
      </c>
      <c r="B36" s="49"/>
      <c r="C36" s="49" t="s">
        <v>76</v>
      </c>
      <c r="D36" s="60"/>
      <c r="E36" s="60"/>
      <c r="F36" s="60"/>
      <c r="G36" s="60"/>
      <c r="H36" s="60"/>
      <c r="I36" s="18"/>
      <c r="J36" s="9"/>
      <c r="L36" s="25"/>
    </row>
    <row r="37" spans="1:12" ht="15" x14ac:dyDescent="0.2">
      <c r="A37" s="52"/>
      <c r="B37" s="53"/>
      <c r="C37" s="54" t="s">
        <v>35</v>
      </c>
      <c r="D37" s="60">
        <f>ROUND(SUM(D34:D36),3)</f>
        <v>0</v>
      </c>
      <c r="E37" s="60">
        <f>ROUND(SUM(E34:E36),3)</f>
        <v>0</v>
      </c>
      <c r="F37" s="60">
        <f>ROUND(SUM(F34:F36),3)</f>
        <v>0</v>
      </c>
      <c r="G37" s="60">
        <f>ROUND(SUM(G34:G36),3)</f>
        <v>0</v>
      </c>
      <c r="H37" s="60">
        <f>SUM(D37:G37)</f>
        <v>0</v>
      </c>
      <c r="I37" s="18"/>
      <c r="J37" s="9"/>
      <c r="L37" s="25"/>
    </row>
    <row r="38" spans="1:12" ht="15" x14ac:dyDescent="0.2">
      <c r="A38" s="52"/>
      <c r="B38" s="53"/>
      <c r="C38" s="54" t="s">
        <v>35</v>
      </c>
      <c r="D38" s="60">
        <f>ROUND(SUM(D34:D37),3)</f>
        <v>0</v>
      </c>
      <c r="E38" s="60">
        <f t="shared" ref="E38:G38" si="0">ROUND(SUM(E34:E37),3)</f>
        <v>0</v>
      </c>
      <c r="F38" s="60">
        <f t="shared" si="0"/>
        <v>0</v>
      </c>
      <c r="G38" s="60">
        <f t="shared" si="0"/>
        <v>0</v>
      </c>
      <c r="H38" s="60">
        <f>SUM(D38:G38)</f>
        <v>0</v>
      </c>
      <c r="I38" s="18"/>
      <c r="J38" s="9"/>
      <c r="L38" s="25"/>
    </row>
    <row r="39" spans="1:12" ht="14.25" x14ac:dyDescent="0.2">
      <c r="A39" s="118" t="s">
        <v>36</v>
      </c>
      <c r="B39" s="119"/>
      <c r="C39" s="119"/>
      <c r="D39" s="119"/>
      <c r="E39" s="119"/>
      <c r="F39" s="119"/>
      <c r="G39" s="119"/>
      <c r="H39" s="120"/>
      <c r="I39" s="18"/>
      <c r="J39" s="9"/>
      <c r="L39" s="25"/>
    </row>
    <row r="40" spans="1:12" ht="45" x14ac:dyDescent="0.2">
      <c r="A40" s="52">
        <v>9</v>
      </c>
      <c r="B40" s="49" t="s">
        <v>37</v>
      </c>
      <c r="C40" s="49" t="s">
        <v>69</v>
      </c>
      <c r="D40" s="60">
        <f>ROUND(D38*0.2,3)</f>
        <v>0</v>
      </c>
      <c r="E40" s="60">
        <f>ROUND(E38*0.2,3)</f>
        <v>0</v>
      </c>
      <c r="F40" s="60">
        <f>ROUND(F38*0.2,3)</f>
        <v>0</v>
      </c>
      <c r="G40" s="60">
        <f>ROUND(G38*0.2,3)</f>
        <v>0</v>
      </c>
      <c r="H40" s="60">
        <f>SUM(D40:G40)</f>
        <v>0</v>
      </c>
      <c r="I40" s="18"/>
      <c r="J40" s="9"/>
      <c r="L40" s="25"/>
    </row>
    <row r="41" spans="1:12" ht="28.5" x14ac:dyDescent="0.2">
      <c r="A41" s="52"/>
      <c r="B41" s="53"/>
      <c r="C41" s="54" t="s">
        <v>38</v>
      </c>
      <c r="D41" s="59">
        <f>SUM(D40)</f>
        <v>0</v>
      </c>
      <c r="E41" s="59">
        <f>SUM(E40)</f>
        <v>0</v>
      </c>
      <c r="F41" s="59">
        <f>SUM(F40)</f>
        <v>0</v>
      </c>
      <c r="G41" s="59">
        <f>SUM(G40)</f>
        <v>0</v>
      </c>
      <c r="H41" s="59">
        <f>SUM(H40)</f>
        <v>0</v>
      </c>
      <c r="I41" s="18"/>
      <c r="J41" s="9"/>
      <c r="L41" s="25"/>
    </row>
    <row r="42" spans="1:12" ht="15" x14ac:dyDescent="0.2">
      <c r="A42" s="52"/>
      <c r="B42" s="53"/>
      <c r="C42" s="54" t="s">
        <v>39</v>
      </c>
      <c r="D42" s="59">
        <f>ROUND(D38+D40,3)</f>
        <v>0</v>
      </c>
      <c r="E42" s="59">
        <f t="shared" ref="E42:G42" si="1">ROUND(E38+E40,3)</f>
        <v>0</v>
      </c>
      <c r="F42" s="59">
        <f t="shared" si="1"/>
        <v>0</v>
      </c>
      <c r="G42" s="59">
        <f t="shared" si="1"/>
        <v>0</v>
      </c>
      <c r="H42" s="59">
        <f>SUM(D42:G42)</f>
        <v>0</v>
      </c>
      <c r="I42" s="18"/>
      <c r="J42" s="9"/>
      <c r="L42" s="25"/>
    </row>
    <row r="43" spans="1:12" s="37" customFormat="1" ht="29.25" customHeight="1" x14ac:dyDescent="0.25">
      <c r="A43" s="121"/>
      <c r="B43" s="121"/>
      <c r="C43" s="121"/>
      <c r="D43" s="121"/>
      <c r="E43" s="121"/>
      <c r="F43" s="121"/>
      <c r="G43" s="121"/>
      <c r="H43" s="121"/>
      <c r="I43" s="38"/>
      <c r="J43" s="39"/>
    </row>
    <row r="44" spans="1:12" s="34" customFormat="1" ht="13.5" x14ac:dyDescent="0.2">
      <c r="A44" s="31"/>
      <c r="B44" s="32"/>
      <c r="C44" s="33"/>
      <c r="I44" s="35"/>
      <c r="J44" s="36"/>
    </row>
    <row r="45" spans="1:12" x14ac:dyDescent="0.2">
      <c r="B45" s="22" t="s">
        <v>19</v>
      </c>
      <c r="C45" s="23"/>
      <c r="G45" s="12" t="s">
        <v>20</v>
      </c>
      <c r="H45" s="8"/>
      <c r="I45" s="13"/>
      <c r="J45" s="9"/>
    </row>
    <row r="46" spans="1:12" x14ac:dyDescent="0.2">
      <c r="B46" s="21" t="s">
        <v>25</v>
      </c>
      <c r="C46" s="4"/>
      <c r="I46" s="7"/>
      <c r="J46" s="10"/>
    </row>
    <row r="47" spans="1:12" x14ac:dyDescent="0.2">
      <c r="B47" s="21"/>
      <c r="C47" s="4"/>
      <c r="I47" s="7"/>
      <c r="J47" s="10"/>
    </row>
    <row r="48" spans="1:12" x14ac:dyDescent="0.2">
      <c r="B48" s="21"/>
      <c r="C48" s="5"/>
      <c r="I48" s="7"/>
      <c r="J48" s="10"/>
    </row>
    <row r="49" spans="2:10" x14ac:dyDescent="0.2">
      <c r="B49" s="21"/>
      <c r="G49" s="12"/>
      <c r="I49" s="7"/>
      <c r="J49" s="10"/>
    </row>
    <row r="50" spans="2:10" x14ac:dyDescent="0.2">
      <c r="B50" s="20"/>
      <c r="I50" s="7"/>
      <c r="J50" s="10"/>
    </row>
    <row r="51" spans="2:10" x14ac:dyDescent="0.2">
      <c r="I51" s="7"/>
      <c r="J51" s="10"/>
    </row>
    <row r="52" spans="2:10" x14ac:dyDescent="0.2">
      <c r="I52" s="7"/>
      <c r="J52" s="10"/>
    </row>
    <row r="53" spans="2:10" x14ac:dyDescent="0.2">
      <c r="I53" s="7"/>
      <c r="J53" s="10"/>
    </row>
    <row r="54" spans="2:10" x14ac:dyDescent="0.2">
      <c r="I54" s="7"/>
      <c r="J54" s="10"/>
    </row>
    <row r="55" spans="2:10" x14ac:dyDescent="0.2">
      <c r="I55" s="7"/>
      <c r="J55" s="10"/>
    </row>
    <row r="56" spans="2:10" x14ac:dyDescent="0.2">
      <c r="I56" s="7"/>
      <c r="J56" s="10"/>
    </row>
    <row r="57" spans="2:10" x14ac:dyDescent="0.2">
      <c r="I57" s="7"/>
      <c r="J57" s="10"/>
    </row>
    <row r="58" spans="2:10" x14ac:dyDescent="0.2">
      <c r="I58" s="7"/>
      <c r="J58" s="10"/>
    </row>
    <row r="59" spans="2:10" x14ac:dyDescent="0.2">
      <c r="I59" s="7"/>
      <c r="J59" s="10"/>
    </row>
    <row r="60" spans="2:10" x14ac:dyDescent="0.2">
      <c r="I60" s="7"/>
      <c r="J60" s="10"/>
    </row>
    <row r="61" spans="2:10" x14ac:dyDescent="0.2">
      <c r="I61" s="7"/>
      <c r="J61" s="10"/>
    </row>
    <row r="62" spans="2:10" x14ac:dyDescent="0.2">
      <c r="I62" s="7"/>
      <c r="J62" s="10"/>
    </row>
    <row r="63" spans="2:10" x14ac:dyDescent="0.2">
      <c r="I63" s="7"/>
      <c r="J63" s="10"/>
    </row>
    <row r="64" spans="2:10" x14ac:dyDescent="0.2"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I69" s="7"/>
      <c r="J69" s="10"/>
    </row>
    <row r="70" spans="9:10" x14ac:dyDescent="0.2">
      <c r="I70" s="7"/>
      <c r="J70" s="10"/>
    </row>
    <row r="71" spans="9:10" x14ac:dyDescent="0.2">
      <c r="I71" s="7"/>
      <c r="J71" s="10"/>
    </row>
    <row r="72" spans="9:10" x14ac:dyDescent="0.2">
      <c r="I72" s="7"/>
      <c r="J72" s="10"/>
    </row>
    <row r="73" spans="9:10" x14ac:dyDescent="0.2">
      <c r="I73" s="7"/>
      <c r="J73" s="10"/>
    </row>
    <row r="74" spans="9:10" x14ac:dyDescent="0.2">
      <c r="I74" s="7"/>
      <c r="J74" s="10"/>
    </row>
    <row r="75" spans="9:10" x14ac:dyDescent="0.2">
      <c r="I75" s="7"/>
      <c r="J75" s="10"/>
    </row>
    <row r="76" spans="9:10" x14ac:dyDescent="0.2">
      <c r="I76" s="7"/>
      <c r="J76" s="10"/>
    </row>
    <row r="77" spans="9:10" x14ac:dyDescent="0.2">
      <c r="I77" s="7"/>
      <c r="J77" s="10"/>
    </row>
    <row r="78" spans="9:10" x14ac:dyDescent="0.2">
      <c r="I78" s="7"/>
      <c r="J78" s="10"/>
    </row>
    <row r="79" spans="9:10" x14ac:dyDescent="0.2">
      <c r="J79" s="43"/>
    </row>
    <row r="80" spans="9:10" x14ac:dyDescent="0.2">
      <c r="J80" s="43"/>
    </row>
    <row r="81" spans="10:10" x14ac:dyDescent="0.2">
      <c r="J81" s="43"/>
    </row>
    <row r="82" spans="10:10" x14ac:dyDescent="0.2">
      <c r="J82" s="43"/>
    </row>
    <row r="83" spans="10:10" x14ac:dyDescent="0.2">
      <c r="J83" s="43"/>
    </row>
    <row r="84" spans="10:10" x14ac:dyDescent="0.2">
      <c r="J84" s="43"/>
    </row>
    <row r="85" spans="10:10" x14ac:dyDescent="0.2">
      <c r="J85" s="43"/>
    </row>
    <row r="86" spans="10:10" x14ac:dyDescent="0.2">
      <c r="J86" s="43"/>
    </row>
    <row r="87" spans="10:10" x14ac:dyDescent="0.2">
      <c r="J87" s="43"/>
    </row>
    <row r="88" spans="10:10" x14ac:dyDescent="0.2">
      <c r="J88" s="43"/>
    </row>
    <row r="89" spans="10:10" x14ac:dyDescent="0.2">
      <c r="J89" s="43"/>
    </row>
    <row r="90" spans="10:10" x14ac:dyDescent="0.2">
      <c r="J90" s="43"/>
    </row>
    <row r="91" spans="10:10" x14ac:dyDescent="0.2">
      <c r="J91" s="43"/>
    </row>
    <row r="92" spans="10:10" x14ac:dyDescent="0.2">
      <c r="J92" s="43"/>
    </row>
    <row r="93" spans="10:10" x14ac:dyDescent="0.2">
      <c r="J93" s="43"/>
    </row>
    <row r="94" spans="10:10" x14ac:dyDescent="0.2">
      <c r="J94" s="43"/>
    </row>
    <row r="95" spans="10:10" x14ac:dyDescent="0.2">
      <c r="J95" s="43"/>
    </row>
    <row r="96" spans="10:10" x14ac:dyDescent="0.2">
      <c r="J96" s="43"/>
    </row>
    <row r="97" spans="10:10" x14ac:dyDescent="0.2">
      <c r="J97" s="43"/>
    </row>
    <row r="98" spans="10:10" x14ac:dyDescent="0.2">
      <c r="J98" s="43"/>
    </row>
    <row r="99" spans="10:10" x14ac:dyDescent="0.2">
      <c r="J99" s="43"/>
    </row>
    <row r="100" spans="10:10" x14ac:dyDescent="0.2">
      <c r="J100" s="43"/>
    </row>
    <row r="101" spans="10:10" x14ac:dyDescent="0.2">
      <c r="J101" s="43"/>
    </row>
    <row r="102" spans="10:10" x14ac:dyDescent="0.2">
      <c r="J102" s="43"/>
    </row>
    <row r="103" spans="10:10" x14ac:dyDescent="0.2">
      <c r="J103" s="43"/>
    </row>
    <row r="104" spans="10:10" x14ac:dyDescent="0.2">
      <c r="J104" s="43"/>
    </row>
    <row r="105" spans="10:10" x14ac:dyDescent="0.2">
      <c r="J105" s="43"/>
    </row>
    <row r="106" spans="10:10" x14ac:dyDescent="0.2">
      <c r="J106" s="43"/>
    </row>
    <row r="107" spans="10:10" x14ac:dyDescent="0.2">
      <c r="J107" s="43"/>
    </row>
    <row r="108" spans="10:10" x14ac:dyDescent="0.2">
      <c r="J108" s="43"/>
    </row>
    <row r="109" spans="10:10" x14ac:dyDescent="0.2">
      <c r="J109" s="43"/>
    </row>
    <row r="110" spans="10:10" x14ac:dyDescent="0.2">
      <c r="J110" s="43"/>
    </row>
    <row r="111" spans="10:10" x14ac:dyDescent="0.2">
      <c r="J111" s="43"/>
    </row>
    <row r="112" spans="10:10" x14ac:dyDescent="0.2">
      <c r="J112" s="43"/>
    </row>
    <row r="113" spans="10:10" x14ac:dyDescent="0.2">
      <c r="J113" s="43"/>
    </row>
    <row r="114" spans="10:10" x14ac:dyDescent="0.2">
      <c r="J114" s="43"/>
    </row>
    <row r="115" spans="10:10" x14ac:dyDescent="0.2">
      <c r="J115" s="43"/>
    </row>
    <row r="116" spans="10:10" x14ac:dyDescent="0.2">
      <c r="J116" s="43"/>
    </row>
    <row r="117" spans="10:10" x14ac:dyDescent="0.2">
      <c r="J117" s="43"/>
    </row>
    <row r="118" spans="10:10" x14ac:dyDescent="0.2">
      <c r="J118" s="43"/>
    </row>
    <row r="119" spans="10:10" x14ac:dyDescent="0.2">
      <c r="J119" s="43"/>
    </row>
    <row r="120" spans="10:10" x14ac:dyDescent="0.2">
      <c r="J120" s="43"/>
    </row>
    <row r="121" spans="10:10" x14ac:dyDescent="0.2">
      <c r="J121" s="43"/>
    </row>
    <row r="122" spans="10:10" x14ac:dyDescent="0.2">
      <c r="J122" s="43"/>
    </row>
    <row r="123" spans="10:10" x14ac:dyDescent="0.2">
      <c r="J123" s="43"/>
    </row>
    <row r="124" spans="10:10" x14ac:dyDescent="0.2">
      <c r="J124" s="43"/>
    </row>
    <row r="125" spans="10:10" x14ac:dyDescent="0.2">
      <c r="J125" s="43"/>
    </row>
    <row r="126" spans="10:10" x14ac:dyDescent="0.2">
      <c r="J126" s="43"/>
    </row>
    <row r="127" spans="10:10" x14ac:dyDescent="0.2">
      <c r="J127" s="43"/>
    </row>
    <row r="128" spans="10:10" x14ac:dyDescent="0.2">
      <c r="J128" s="43"/>
    </row>
    <row r="129" spans="10:10" x14ac:dyDescent="0.2">
      <c r="J129" s="43"/>
    </row>
    <row r="130" spans="10:10" x14ac:dyDescent="0.2">
      <c r="J130" s="43"/>
    </row>
    <row r="131" spans="10:10" x14ac:dyDescent="0.2">
      <c r="J131" s="43"/>
    </row>
    <row r="132" spans="10:10" x14ac:dyDescent="0.2">
      <c r="J132" s="43"/>
    </row>
    <row r="133" spans="10:10" x14ac:dyDescent="0.2">
      <c r="J133" s="43"/>
    </row>
    <row r="134" spans="10:10" x14ac:dyDescent="0.2">
      <c r="J134" s="43"/>
    </row>
    <row r="135" spans="10:10" x14ac:dyDescent="0.2">
      <c r="J135" s="43"/>
    </row>
    <row r="136" spans="10:10" x14ac:dyDescent="0.2">
      <c r="J136" s="43"/>
    </row>
    <row r="137" spans="10:10" x14ac:dyDescent="0.2">
      <c r="J137" s="43"/>
    </row>
    <row r="138" spans="10:10" x14ac:dyDescent="0.2">
      <c r="J138" s="43"/>
    </row>
    <row r="139" spans="10:10" x14ac:dyDescent="0.2">
      <c r="J139" s="43"/>
    </row>
    <row r="140" spans="10:10" x14ac:dyDescent="0.2">
      <c r="J140" s="43"/>
    </row>
    <row r="141" spans="10:10" x14ac:dyDescent="0.2">
      <c r="J141" s="43"/>
    </row>
    <row r="142" spans="10:10" x14ac:dyDescent="0.2">
      <c r="J142" s="43"/>
    </row>
    <row r="143" spans="10:10" x14ac:dyDescent="0.2">
      <c r="J143" s="43"/>
    </row>
    <row r="144" spans="10:10" x14ac:dyDescent="0.2">
      <c r="J144" s="43"/>
    </row>
    <row r="145" spans="10:10" x14ac:dyDescent="0.2">
      <c r="J145" s="43"/>
    </row>
    <row r="146" spans="10:10" x14ac:dyDescent="0.2">
      <c r="J146" s="43"/>
    </row>
    <row r="147" spans="10:10" x14ac:dyDescent="0.2">
      <c r="J147" s="43"/>
    </row>
    <row r="148" spans="10:10" x14ac:dyDescent="0.2">
      <c r="J148" s="43"/>
    </row>
    <row r="149" spans="10:10" x14ac:dyDescent="0.2">
      <c r="J149" s="43"/>
    </row>
    <row r="150" spans="10:10" x14ac:dyDescent="0.2">
      <c r="J150" s="43"/>
    </row>
    <row r="151" spans="10:10" x14ac:dyDescent="0.2">
      <c r="J151" s="43"/>
    </row>
    <row r="152" spans="10:10" x14ac:dyDescent="0.2">
      <c r="J152" s="43"/>
    </row>
    <row r="153" spans="10:10" x14ac:dyDescent="0.2">
      <c r="J153" s="43"/>
    </row>
    <row r="154" spans="10:10" x14ac:dyDescent="0.2">
      <c r="J154" s="43"/>
    </row>
    <row r="155" spans="10:10" x14ac:dyDescent="0.2">
      <c r="J155" s="43"/>
    </row>
    <row r="156" spans="10:10" x14ac:dyDescent="0.2">
      <c r="J156" s="43"/>
    </row>
    <row r="157" spans="10:10" x14ac:dyDescent="0.2">
      <c r="J157" s="43"/>
    </row>
    <row r="158" spans="10:10" x14ac:dyDescent="0.2">
      <c r="J158" s="43"/>
    </row>
    <row r="159" spans="10:10" x14ac:dyDescent="0.2">
      <c r="J159" s="43"/>
    </row>
    <row r="160" spans="10:10" x14ac:dyDescent="0.2">
      <c r="J160" s="43"/>
    </row>
    <row r="161" spans="10:10" x14ac:dyDescent="0.2">
      <c r="J161" s="43"/>
    </row>
    <row r="162" spans="10:10" x14ac:dyDescent="0.2">
      <c r="J162" s="43"/>
    </row>
    <row r="163" spans="10:10" x14ac:dyDescent="0.2">
      <c r="J163" s="43"/>
    </row>
    <row r="164" spans="10:10" x14ac:dyDescent="0.2">
      <c r="J164" s="43"/>
    </row>
    <row r="165" spans="10:10" x14ac:dyDescent="0.2">
      <c r="J165" s="43"/>
    </row>
    <row r="166" spans="10:10" x14ac:dyDescent="0.2">
      <c r="J166" s="43"/>
    </row>
    <row r="167" spans="10:10" x14ac:dyDescent="0.2">
      <c r="J167" s="43"/>
    </row>
    <row r="168" spans="10:10" x14ac:dyDescent="0.2">
      <c r="J168" s="43"/>
    </row>
    <row r="169" spans="10:10" x14ac:dyDescent="0.2">
      <c r="J169" s="43"/>
    </row>
    <row r="170" spans="10:10" x14ac:dyDescent="0.2">
      <c r="J170" s="43"/>
    </row>
    <row r="171" spans="10:10" x14ac:dyDescent="0.2">
      <c r="J171" s="43"/>
    </row>
    <row r="172" spans="10:10" x14ac:dyDescent="0.2">
      <c r="J172" s="43"/>
    </row>
    <row r="173" spans="10:10" x14ac:dyDescent="0.2">
      <c r="J173" s="43"/>
    </row>
    <row r="174" spans="10:10" x14ac:dyDescent="0.2">
      <c r="J174" s="43"/>
    </row>
    <row r="175" spans="10:10" x14ac:dyDescent="0.2">
      <c r="J175" s="43"/>
    </row>
    <row r="176" spans="10:10" x14ac:dyDescent="0.2">
      <c r="J176" s="43"/>
    </row>
    <row r="177" spans="10:10" x14ac:dyDescent="0.2">
      <c r="J177" s="43"/>
    </row>
    <row r="178" spans="10:10" x14ac:dyDescent="0.2">
      <c r="J178" s="43"/>
    </row>
    <row r="179" spans="10:10" x14ac:dyDescent="0.2">
      <c r="J179" s="43"/>
    </row>
    <row r="180" spans="10:10" x14ac:dyDescent="0.2">
      <c r="J180" s="43"/>
    </row>
    <row r="181" spans="10:10" x14ac:dyDescent="0.2">
      <c r="J181" s="43"/>
    </row>
    <row r="182" spans="10:10" x14ac:dyDescent="0.2">
      <c r="J182" s="43"/>
    </row>
    <row r="183" spans="10:10" x14ac:dyDescent="0.2">
      <c r="J183" s="43"/>
    </row>
    <row r="184" spans="10:10" x14ac:dyDescent="0.2">
      <c r="J184" s="43"/>
    </row>
    <row r="185" spans="10:10" x14ac:dyDescent="0.2">
      <c r="J185" s="43"/>
    </row>
    <row r="186" spans="10:10" x14ac:dyDescent="0.2">
      <c r="J186" s="43"/>
    </row>
    <row r="187" spans="10:10" x14ac:dyDescent="0.2">
      <c r="J187" s="43"/>
    </row>
    <row r="188" spans="10:10" x14ac:dyDescent="0.2">
      <c r="J188" s="43"/>
    </row>
    <row r="189" spans="10:10" x14ac:dyDescent="0.2">
      <c r="J189" s="43"/>
    </row>
    <row r="190" spans="10:10" x14ac:dyDescent="0.2">
      <c r="J190" s="43"/>
    </row>
    <row r="191" spans="10:10" x14ac:dyDescent="0.2">
      <c r="J191" s="43"/>
    </row>
    <row r="192" spans="10:10" x14ac:dyDescent="0.2">
      <c r="J192" s="43"/>
    </row>
    <row r="193" spans="10:10" x14ac:dyDescent="0.2">
      <c r="J193" s="43"/>
    </row>
    <row r="194" spans="10:10" x14ac:dyDescent="0.2">
      <c r="J194" s="43"/>
    </row>
    <row r="195" spans="10:10" x14ac:dyDescent="0.2">
      <c r="J195" s="43"/>
    </row>
    <row r="196" spans="10:10" x14ac:dyDescent="0.2">
      <c r="J196" s="43"/>
    </row>
    <row r="197" spans="10:10" x14ac:dyDescent="0.2">
      <c r="J197" s="43"/>
    </row>
    <row r="198" spans="10:10" x14ac:dyDescent="0.2">
      <c r="J198" s="43"/>
    </row>
    <row r="199" spans="10:10" x14ac:dyDescent="0.2">
      <c r="J199" s="43"/>
    </row>
    <row r="200" spans="10:10" x14ac:dyDescent="0.2">
      <c r="J200" s="43"/>
    </row>
    <row r="201" spans="10:10" x14ac:dyDescent="0.2">
      <c r="J201" s="43"/>
    </row>
    <row r="202" spans="10:10" x14ac:dyDescent="0.2">
      <c r="J202" s="43"/>
    </row>
    <row r="203" spans="10:10" x14ac:dyDescent="0.2">
      <c r="J203" s="43"/>
    </row>
    <row r="204" spans="10:10" x14ac:dyDescent="0.2">
      <c r="J204" s="43"/>
    </row>
    <row r="205" spans="10:10" x14ac:dyDescent="0.2">
      <c r="J205" s="43"/>
    </row>
    <row r="206" spans="10:10" x14ac:dyDescent="0.2">
      <c r="J206" s="43"/>
    </row>
    <row r="207" spans="10:10" x14ac:dyDescent="0.2">
      <c r="J207" s="43"/>
    </row>
    <row r="208" spans="10:10" x14ac:dyDescent="0.2">
      <c r="J208" s="43"/>
    </row>
    <row r="209" spans="10:10" x14ac:dyDescent="0.2">
      <c r="J209" s="43"/>
    </row>
    <row r="210" spans="10:10" x14ac:dyDescent="0.2">
      <c r="J210" s="43"/>
    </row>
    <row r="211" spans="10:10" x14ac:dyDescent="0.2">
      <c r="J211" s="43"/>
    </row>
    <row r="212" spans="10:10" x14ac:dyDescent="0.2">
      <c r="J212" s="43"/>
    </row>
    <row r="213" spans="10:10" x14ac:dyDescent="0.2">
      <c r="J213" s="43"/>
    </row>
    <row r="214" spans="10:10" x14ac:dyDescent="0.2">
      <c r="J214" s="43"/>
    </row>
    <row r="215" spans="10:10" x14ac:dyDescent="0.2">
      <c r="J215" s="43"/>
    </row>
    <row r="216" spans="10:10" x14ac:dyDescent="0.2">
      <c r="J216" s="43"/>
    </row>
    <row r="217" spans="10:10" x14ac:dyDescent="0.2">
      <c r="J217" s="43"/>
    </row>
    <row r="218" spans="10:10" x14ac:dyDescent="0.2">
      <c r="J218" s="43"/>
    </row>
    <row r="219" spans="10:10" x14ac:dyDescent="0.2">
      <c r="J219" s="43"/>
    </row>
    <row r="220" spans="10:10" x14ac:dyDescent="0.2">
      <c r="J220" s="43"/>
    </row>
    <row r="221" spans="10:10" x14ac:dyDescent="0.2">
      <c r="J221" s="43"/>
    </row>
    <row r="222" spans="10:10" x14ac:dyDescent="0.2">
      <c r="J222" s="43"/>
    </row>
    <row r="223" spans="10:10" x14ac:dyDescent="0.2">
      <c r="J223" s="43"/>
    </row>
    <row r="224" spans="10:10" x14ac:dyDescent="0.2">
      <c r="J224" s="43"/>
    </row>
    <row r="225" spans="10:10" x14ac:dyDescent="0.2">
      <c r="J225" s="43"/>
    </row>
    <row r="226" spans="10:10" x14ac:dyDescent="0.2">
      <c r="J226" s="43"/>
    </row>
    <row r="227" spans="10:10" x14ac:dyDescent="0.2">
      <c r="J227" s="43"/>
    </row>
    <row r="228" spans="10:10" x14ac:dyDescent="0.2">
      <c r="J228" s="43"/>
    </row>
    <row r="229" spans="10:10" x14ac:dyDescent="0.2">
      <c r="J229" s="43"/>
    </row>
    <row r="230" spans="10:10" x14ac:dyDescent="0.2">
      <c r="J230" s="43"/>
    </row>
    <row r="231" spans="10:10" x14ac:dyDescent="0.2">
      <c r="J231" s="43"/>
    </row>
    <row r="232" spans="10:10" x14ac:dyDescent="0.2">
      <c r="J232" s="43"/>
    </row>
    <row r="233" spans="10:10" x14ac:dyDescent="0.2">
      <c r="J233" s="43"/>
    </row>
    <row r="234" spans="10:10" x14ac:dyDescent="0.2">
      <c r="J234" s="43"/>
    </row>
    <row r="235" spans="10:10" x14ac:dyDescent="0.2">
      <c r="J235" s="43"/>
    </row>
    <row r="236" spans="10:10" x14ac:dyDescent="0.2">
      <c r="J236" s="43"/>
    </row>
    <row r="237" spans="10:10" x14ac:dyDescent="0.2">
      <c r="J237" s="43"/>
    </row>
    <row r="238" spans="10:10" x14ac:dyDescent="0.2">
      <c r="J238" s="43"/>
    </row>
    <row r="239" spans="10:10" x14ac:dyDescent="0.2">
      <c r="J239" s="43"/>
    </row>
    <row r="240" spans="10:10" x14ac:dyDescent="0.2">
      <c r="J240" s="43"/>
    </row>
    <row r="241" spans="10:10" x14ac:dyDescent="0.2">
      <c r="J241" s="43"/>
    </row>
  </sheetData>
  <mergeCells count="25">
    <mergeCell ref="C7:F7"/>
    <mergeCell ref="B1:C1"/>
    <mergeCell ref="F3:H3"/>
    <mergeCell ref="F4:H4"/>
    <mergeCell ref="F5:H5"/>
    <mergeCell ref="C6:F6"/>
    <mergeCell ref="I12:J15"/>
    <mergeCell ref="D13:D15"/>
    <mergeCell ref="E13:E15"/>
    <mergeCell ref="F13:F15"/>
    <mergeCell ref="G13:G15"/>
    <mergeCell ref="D12:G12"/>
    <mergeCell ref="H12:H15"/>
    <mergeCell ref="A8:H8"/>
    <mergeCell ref="A33:H33"/>
    <mergeCell ref="A39:H39"/>
    <mergeCell ref="A43:H43"/>
    <mergeCell ref="A17:H17"/>
    <mergeCell ref="A20:H20"/>
    <mergeCell ref="A24:H24"/>
    <mergeCell ref="A28:H28"/>
    <mergeCell ref="A11:A15"/>
    <mergeCell ref="B11:B15"/>
    <mergeCell ref="D11:H11"/>
    <mergeCell ref="C12:C15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0"/>
  <sheetViews>
    <sheetView topLeftCell="A4" workbookViewId="0">
      <selection activeCell="F25" sqref="F25"/>
    </sheetView>
  </sheetViews>
  <sheetFormatPr defaultRowHeight="12.75" x14ac:dyDescent="0.2"/>
  <cols>
    <col min="1" max="1" width="5" style="41" customWidth="1"/>
    <col min="2" max="2" width="11.7109375" style="3" customWidth="1"/>
    <col min="3" max="3" width="36.42578125" style="2" customWidth="1"/>
    <col min="4" max="4" width="11.5703125" style="6" customWidth="1"/>
    <col min="5" max="5" width="12.5703125" style="6" customWidth="1"/>
    <col min="6" max="6" width="16.42578125" style="6" customWidth="1"/>
    <col min="7" max="7" width="11.5703125" style="6" customWidth="1"/>
    <col min="8" max="8" width="15.42578125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0" ht="18.75" x14ac:dyDescent="0.2">
      <c r="B1" s="132"/>
      <c r="C1" s="133"/>
    </row>
    <row r="2" spans="1:10" x14ac:dyDescent="0.2">
      <c r="B2" s="26"/>
      <c r="C2" s="27"/>
      <c r="D2" s="8"/>
    </row>
    <row r="3" spans="1:10" x14ac:dyDescent="0.2">
      <c r="B3" s="26"/>
      <c r="C3" s="27"/>
      <c r="D3" s="8"/>
      <c r="F3" s="134" t="s">
        <v>18</v>
      </c>
      <c r="G3" s="134"/>
      <c r="H3" s="134"/>
    </row>
    <row r="4" spans="1:10" x14ac:dyDescent="0.2">
      <c r="C4" s="5"/>
      <c r="F4" s="134" t="s">
        <v>22</v>
      </c>
      <c r="G4" s="134"/>
      <c r="H4" s="134"/>
    </row>
    <row r="5" spans="1:10" x14ac:dyDescent="0.2">
      <c r="F5" s="135" t="s">
        <v>24</v>
      </c>
      <c r="G5" s="135"/>
      <c r="H5" s="135"/>
    </row>
    <row r="6" spans="1:10" ht="15.75" x14ac:dyDescent="0.25">
      <c r="A6" s="64"/>
      <c r="B6" s="65"/>
      <c r="C6" s="122" t="s">
        <v>16</v>
      </c>
      <c r="D6" s="123"/>
      <c r="E6" s="123"/>
      <c r="F6" s="123"/>
      <c r="G6" s="66"/>
      <c r="H6" s="66"/>
    </row>
    <row r="7" spans="1:10" ht="15.75" x14ac:dyDescent="0.25">
      <c r="A7" s="64"/>
      <c r="B7" s="65"/>
      <c r="C7" s="124"/>
      <c r="D7" s="125"/>
      <c r="E7" s="125"/>
      <c r="F7" s="125"/>
      <c r="G7" s="66"/>
      <c r="H7" s="66"/>
    </row>
    <row r="8" spans="1:10" ht="15.75" x14ac:dyDescent="0.2">
      <c r="A8" s="128" t="s">
        <v>91</v>
      </c>
      <c r="B8" s="129"/>
      <c r="C8" s="129"/>
      <c r="D8" s="129"/>
      <c r="E8" s="129"/>
      <c r="F8" s="129"/>
      <c r="G8" s="129"/>
      <c r="H8" s="129"/>
    </row>
    <row r="9" spans="1:10" x14ac:dyDescent="0.2">
      <c r="C9" s="42"/>
      <c r="D9" s="40"/>
      <c r="E9" s="40"/>
      <c r="F9" s="40"/>
    </row>
    <row r="10" spans="1:10" x14ac:dyDescent="0.2">
      <c r="A10" s="30" t="s">
        <v>96</v>
      </c>
      <c r="B10" s="30"/>
      <c r="C10" s="30"/>
      <c r="D10" s="40"/>
      <c r="E10" s="40"/>
      <c r="F10" s="40"/>
    </row>
    <row r="11" spans="1:10" ht="15" x14ac:dyDescent="0.25">
      <c r="A11" s="126" t="s">
        <v>0</v>
      </c>
      <c r="B11" s="137" t="s">
        <v>5</v>
      </c>
      <c r="C11" s="61"/>
      <c r="D11" s="136" t="s">
        <v>21</v>
      </c>
      <c r="E11" s="131"/>
      <c r="F11" s="131"/>
      <c r="G11" s="131"/>
      <c r="H11" s="131"/>
      <c r="I11" s="24"/>
      <c r="J11" s="8"/>
    </row>
    <row r="12" spans="1:10" ht="12.95" customHeight="1" x14ac:dyDescent="0.2">
      <c r="A12" s="131"/>
      <c r="B12" s="138"/>
      <c r="C12" s="126" t="s">
        <v>6</v>
      </c>
      <c r="D12" s="127" t="s">
        <v>93</v>
      </c>
      <c r="E12" s="127"/>
      <c r="F12" s="127"/>
      <c r="G12" s="127"/>
      <c r="H12" s="126" t="s">
        <v>94</v>
      </c>
      <c r="I12" s="130"/>
      <c r="J12" s="130"/>
    </row>
    <row r="13" spans="1:10" ht="12.95" customHeight="1" x14ac:dyDescent="0.2">
      <c r="A13" s="131"/>
      <c r="B13" s="138"/>
      <c r="C13" s="126"/>
      <c r="D13" s="126" t="s">
        <v>4</v>
      </c>
      <c r="E13" s="126" t="s">
        <v>1</v>
      </c>
      <c r="F13" s="126" t="s">
        <v>2</v>
      </c>
      <c r="G13" s="126" t="s">
        <v>3</v>
      </c>
      <c r="H13" s="126"/>
      <c r="I13" s="130"/>
      <c r="J13" s="130"/>
    </row>
    <row r="14" spans="1:10" x14ac:dyDescent="0.2">
      <c r="A14" s="131"/>
      <c r="B14" s="138"/>
      <c r="C14" s="126"/>
      <c r="D14" s="126"/>
      <c r="E14" s="126"/>
      <c r="F14" s="126"/>
      <c r="G14" s="126"/>
      <c r="H14" s="126"/>
      <c r="I14" s="130"/>
      <c r="J14" s="130"/>
    </row>
    <row r="15" spans="1:10" ht="35.25" customHeight="1" x14ac:dyDescent="0.2">
      <c r="A15" s="131"/>
      <c r="B15" s="138"/>
      <c r="C15" s="126"/>
      <c r="D15" s="126"/>
      <c r="E15" s="126"/>
      <c r="F15" s="126"/>
      <c r="G15" s="126"/>
      <c r="H15" s="126"/>
      <c r="I15" s="130"/>
      <c r="J15" s="130"/>
    </row>
    <row r="16" spans="1:10" ht="15" x14ac:dyDescent="0.2">
      <c r="A16" s="90">
        <v>1</v>
      </c>
      <c r="B16" s="63">
        <v>2</v>
      </c>
      <c r="C16" s="90">
        <v>3</v>
      </c>
      <c r="D16" s="90">
        <v>4</v>
      </c>
      <c r="E16" s="90">
        <v>5</v>
      </c>
      <c r="F16" s="90">
        <v>6</v>
      </c>
      <c r="G16" s="90">
        <v>7</v>
      </c>
      <c r="H16" s="90">
        <v>8</v>
      </c>
      <c r="I16" s="8"/>
      <c r="J16" s="8"/>
    </row>
    <row r="17" spans="1:12" ht="12.75" customHeight="1" x14ac:dyDescent="0.2">
      <c r="A17" s="118" t="s">
        <v>7</v>
      </c>
      <c r="B17" s="119"/>
      <c r="C17" s="119"/>
      <c r="D17" s="119"/>
      <c r="E17" s="119"/>
      <c r="F17" s="119"/>
      <c r="G17" s="119"/>
      <c r="H17" s="120"/>
      <c r="I17" s="15"/>
      <c r="J17" s="8"/>
    </row>
    <row r="18" spans="1:12" ht="30" x14ac:dyDescent="0.2">
      <c r="A18" s="48">
        <v>1</v>
      </c>
      <c r="B18" s="49" t="s">
        <v>26</v>
      </c>
      <c r="C18" s="69" t="s">
        <v>70</v>
      </c>
      <c r="D18" s="106">
        <v>55</v>
      </c>
      <c r="E18" s="106">
        <v>5639</v>
      </c>
      <c r="F18" s="105"/>
      <c r="G18" s="105"/>
      <c r="H18" s="106">
        <f>SUM(D18:G18)</f>
        <v>5694</v>
      </c>
      <c r="I18" s="15"/>
      <c r="J18" s="14"/>
      <c r="L18" s="25"/>
    </row>
    <row r="19" spans="1:12" ht="15" x14ac:dyDescent="0.2">
      <c r="A19" s="90"/>
      <c r="B19" s="63"/>
      <c r="C19" s="70" t="s">
        <v>8</v>
      </c>
      <c r="D19" s="92">
        <f>SUM(D18:D18)</f>
        <v>55</v>
      </c>
      <c r="E19" s="92">
        <f>SUM(E18:E18)</f>
        <v>5639</v>
      </c>
      <c r="F19" s="93">
        <f>SUM(F18)</f>
        <v>0</v>
      </c>
      <c r="G19" s="92">
        <f>SUM(G18:G18)</f>
        <v>0</v>
      </c>
      <c r="H19" s="92">
        <f>D19+E19+F19+G19</f>
        <v>5694</v>
      </c>
      <c r="I19" s="17">
        <f>SUM(I18:I18)</f>
        <v>0</v>
      </c>
      <c r="J19" s="9"/>
      <c r="L19" s="25"/>
    </row>
    <row r="20" spans="1:12" ht="12.75" customHeight="1" x14ac:dyDescent="0.2">
      <c r="A20" s="142" t="s">
        <v>9</v>
      </c>
      <c r="B20" s="143"/>
      <c r="C20" s="143"/>
      <c r="D20" s="143"/>
      <c r="E20" s="143"/>
      <c r="F20" s="143"/>
      <c r="G20" s="143"/>
      <c r="H20" s="144"/>
      <c r="I20" s="16"/>
      <c r="J20" s="9"/>
      <c r="L20" s="25"/>
    </row>
    <row r="21" spans="1:12" ht="30" x14ac:dyDescent="0.2">
      <c r="A21" s="48">
        <v>2</v>
      </c>
      <c r="B21" s="49" t="s">
        <v>27</v>
      </c>
      <c r="C21" s="71" t="s">
        <v>71</v>
      </c>
      <c r="D21" s="107">
        <v>19046</v>
      </c>
      <c r="E21" s="107">
        <v>130870</v>
      </c>
      <c r="F21" s="107">
        <v>1761918</v>
      </c>
      <c r="G21" s="108"/>
      <c r="H21" s="109">
        <f t="shared" ref="H21" si="0">D21+E21+F21+G21</f>
        <v>1911834</v>
      </c>
      <c r="I21" s="16"/>
      <c r="J21" s="9"/>
      <c r="L21" s="25"/>
    </row>
    <row r="22" spans="1:12" ht="14.25" x14ac:dyDescent="0.2">
      <c r="A22" s="72"/>
      <c r="B22" s="73"/>
      <c r="C22" s="74" t="s">
        <v>23</v>
      </c>
      <c r="D22" s="92">
        <f>SUM(D20:D21)</f>
        <v>19046</v>
      </c>
      <c r="E22" s="92">
        <f>SUM(E20:E21)</f>
        <v>130870</v>
      </c>
      <c r="F22" s="92">
        <f>SUM(F20:F21)</f>
        <v>1761918</v>
      </c>
      <c r="G22" s="92">
        <f>SUM(G20:G21)</f>
        <v>0</v>
      </c>
      <c r="H22" s="92">
        <f>D22+E22+F22+G22</f>
        <v>1911834</v>
      </c>
      <c r="I22" s="16"/>
      <c r="J22" s="9"/>
      <c r="L22" s="25"/>
    </row>
    <row r="23" spans="1:12" ht="15" x14ac:dyDescent="0.2">
      <c r="A23" s="90"/>
      <c r="B23" s="63"/>
      <c r="C23" s="74" t="s">
        <v>28</v>
      </c>
      <c r="D23" s="92">
        <f>D19+D22</f>
        <v>19101</v>
      </c>
      <c r="E23" s="92">
        <f>E19+E22</f>
        <v>136509</v>
      </c>
      <c r="F23" s="92">
        <f>F19+F22</f>
        <v>1761918</v>
      </c>
      <c r="G23" s="92">
        <f>G19+G22</f>
        <v>0</v>
      </c>
      <c r="H23" s="92">
        <f>H19+H22</f>
        <v>1917528</v>
      </c>
      <c r="I23" s="17"/>
      <c r="J23" s="9"/>
      <c r="L23" s="25"/>
    </row>
    <row r="24" spans="1:12" ht="12.75" customHeight="1" x14ac:dyDescent="0.2">
      <c r="A24" s="142" t="s">
        <v>10</v>
      </c>
      <c r="B24" s="143"/>
      <c r="C24" s="143"/>
      <c r="D24" s="143"/>
      <c r="E24" s="143"/>
      <c r="F24" s="143"/>
      <c r="G24" s="143"/>
      <c r="H24" s="144"/>
      <c r="I24" s="16"/>
      <c r="J24" s="9"/>
      <c r="L24" s="25"/>
    </row>
    <row r="25" spans="1:12" ht="60" x14ac:dyDescent="0.2">
      <c r="A25" s="48">
        <v>3</v>
      </c>
      <c r="B25" s="68" t="s">
        <v>29</v>
      </c>
      <c r="C25" s="49" t="s">
        <v>30</v>
      </c>
      <c r="D25" s="107">
        <f>D23*3.12%</f>
        <v>595.95120000000009</v>
      </c>
      <c r="E25" s="107">
        <f>E23*3.12%</f>
        <v>4259.0808000000006</v>
      </c>
      <c r="F25" s="107"/>
      <c r="G25" s="107"/>
      <c r="H25" s="107">
        <f>D25+E25</f>
        <v>4855.0320000000011</v>
      </c>
      <c r="I25" s="18" t="e">
        <f>H25-#REF!</f>
        <v>#REF!</v>
      </c>
      <c r="J25" s="9"/>
      <c r="L25" s="25"/>
    </row>
    <row r="26" spans="1:12" ht="15" x14ac:dyDescent="0.2">
      <c r="A26" s="90"/>
      <c r="B26" s="63"/>
      <c r="C26" s="70" t="s">
        <v>11</v>
      </c>
      <c r="D26" s="92">
        <f>D25</f>
        <v>595.95120000000009</v>
      </c>
      <c r="E26" s="92">
        <f>E25</f>
        <v>4259.0808000000006</v>
      </c>
      <c r="F26" s="93">
        <f>SUM(F25)</f>
        <v>0</v>
      </c>
      <c r="G26" s="93">
        <f>SUM(G25)</f>
        <v>0</v>
      </c>
      <c r="H26" s="92">
        <f>H25</f>
        <v>4855.0320000000011</v>
      </c>
      <c r="I26" s="19" t="e">
        <f>I25</f>
        <v>#REF!</v>
      </c>
      <c r="J26" s="9"/>
      <c r="L26" s="25"/>
    </row>
    <row r="27" spans="1:12" ht="15" x14ac:dyDescent="0.2">
      <c r="A27" s="90"/>
      <c r="B27" s="63"/>
      <c r="C27" s="70" t="s">
        <v>12</v>
      </c>
      <c r="D27" s="92">
        <f>D19+D22+D26</f>
        <v>19696.9512</v>
      </c>
      <c r="E27" s="92">
        <f>E19+E22+E26</f>
        <v>140768.0808</v>
      </c>
      <c r="F27" s="92">
        <f>F19+F22+F26</f>
        <v>1761918</v>
      </c>
      <c r="G27" s="92">
        <f>G19+G22+G26</f>
        <v>0</v>
      </c>
      <c r="H27" s="92">
        <f>H19+H22+H26</f>
        <v>1922383.0319999999</v>
      </c>
      <c r="I27" s="19" t="e">
        <f>#REF!+I26</f>
        <v>#REF!</v>
      </c>
      <c r="J27" s="9"/>
      <c r="L27" s="25"/>
    </row>
    <row r="28" spans="1:12" ht="12.75" customHeight="1" x14ac:dyDescent="0.2">
      <c r="A28" s="142" t="s">
        <v>13</v>
      </c>
      <c r="B28" s="143"/>
      <c r="C28" s="143"/>
      <c r="D28" s="143"/>
      <c r="E28" s="143"/>
      <c r="F28" s="143"/>
      <c r="G28" s="143"/>
      <c r="H28" s="144"/>
      <c r="I28" s="16"/>
      <c r="J28" s="9"/>
      <c r="L28" s="25"/>
    </row>
    <row r="29" spans="1:12" ht="60" x14ac:dyDescent="0.2">
      <c r="A29" s="48">
        <v>4</v>
      </c>
      <c r="B29" s="68" t="s">
        <v>73</v>
      </c>
      <c r="C29" s="69" t="s">
        <v>32</v>
      </c>
      <c r="D29" s="107">
        <f>D27*4.73%</f>
        <v>931.66579176000005</v>
      </c>
      <c r="E29" s="107">
        <f>E27*4.73%</f>
        <v>6658.3302218400004</v>
      </c>
      <c r="F29" s="107"/>
      <c r="G29" s="107"/>
      <c r="H29" s="107">
        <f>D29+E29</f>
        <v>7589.9960136000009</v>
      </c>
      <c r="I29" s="18" t="e">
        <f>H29-#REF!</f>
        <v>#REF!</v>
      </c>
      <c r="J29" s="9"/>
      <c r="L29" s="25"/>
    </row>
    <row r="30" spans="1:12" ht="45" x14ac:dyDescent="0.2">
      <c r="A30" s="48">
        <v>5</v>
      </c>
      <c r="B30" s="49" t="s">
        <v>33</v>
      </c>
      <c r="C30" s="49" t="s">
        <v>72</v>
      </c>
      <c r="D30" s="89"/>
      <c r="E30" s="89"/>
      <c r="F30" s="89"/>
      <c r="G30" s="107">
        <v>59674</v>
      </c>
      <c r="H30" s="107">
        <f t="shared" ref="H30" si="1">D30+E30+F30+G30</f>
        <v>59674</v>
      </c>
      <c r="I30" s="18" t="e">
        <f>H30-#REF!</f>
        <v>#REF!</v>
      </c>
      <c r="J30" s="9"/>
      <c r="L30" s="25"/>
    </row>
    <row r="31" spans="1:12" ht="15" x14ac:dyDescent="0.2">
      <c r="A31" s="90"/>
      <c r="B31" s="63"/>
      <c r="C31" s="70" t="s">
        <v>14</v>
      </c>
      <c r="D31" s="55">
        <f>SUM(D29:D30)</f>
        <v>931.66579176000005</v>
      </c>
      <c r="E31" s="55">
        <f>SUM(E29:E30)</f>
        <v>6658.3302218400004</v>
      </c>
      <c r="F31" s="55">
        <f>SUM(F29:F30)</f>
        <v>0</v>
      </c>
      <c r="G31" s="55">
        <f>SUM(G29:G30)</f>
        <v>59674</v>
      </c>
      <c r="H31" s="55">
        <f>SUM(H29:H30)</f>
        <v>67263.996013600001</v>
      </c>
      <c r="I31" s="18" t="e">
        <f>H31-#REF!</f>
        <v>#REF!</v>
      </c>
      <c r="J31" s="9"/>
      <c r="L31" s="25"/>
    </row>
    <row r="32" spans="1:12" ht="15" x14ac:dyDescent="0.2">
      <c r="A32" s="90"/>
      <c r="B32" s="63"/>
      <c r="C32" s="70" t="s">
        <v>15</v>
      </c>
      <c r="D32" s="55">
        <f>D27+D31</f>
        <v>20628.616991759998</v>
      </c>
      <c r="E32" s="55">
        <f>E27+E31</f>
        <v>147426.41102184</v>
      </c>
      <c r="F32" s="55">
        <f>F27+F31</f>
        <v>1761918</v>
      </c>
      <c r="G32" s="55">
        <f>G27+G31</f>
        <v>59674</v>
      </c>
      <c r="H32" s="55">
        <f>H27+H31</f>
        <v>1989647.0280135998</v>
      </c>
      <c r="I32" s="18" t="e">
        <f>H32-#REF!</f>
        <v>#REF!</v>
      </c>
      <c r="J32" s="9"/>
      <c r="L32" s="25"/>
    </row>
    <row r="33" spans="1:12" ht="14.25" x14ac:dyDescent="0.2">
      <c r="A33" s="118" t="s">
        <v>34</v>
      </c>
      <c r="B33" s="119"/>
      <c r="C33" s="119"/>
      <c r="D33" s="119"/>
      <c r="E33" s="119"/>
      <c r="F33" s="119"/>
      <c r="G33" s="119"/>
      <c r="H33" s="120"/>
      <c r="I33" s="18"/>
      <c r="J33" s="9"/>
      <c r="L33" s="25"/>
    </row>
    <row r="34" spans="1:12" ht="15" x14ac:dyDescent="0.2">
      <c r="A34" s="52">
        <v>6</v>
      </c>
      <c r="B34" s="49"/>
      <c r="C34" s="49" t="s">
        <v>74</v>
      </c>
      <c r="D34" s="60"/>
      <c r="E34" s="60"/>
      <c r="F34" s="60"/>
      <c r="G34" s="60"/>
      <c r="H34" s="60"/>
      <c r="I34" s="18"/>
      <c r="J34" s="9"/>
      <c r="L34" s="25"/>
    </row>
    <row r="35" spans="1:12" ht="15" x14ac:dyDescent="0.2">
      <c r="A35" s="52">
        <v>7</v>
      </c>
      <c r="B35" s="49"/>
      <c r="C35" s="49" t="s">
        <v>75</v>
      </c>
      <c r="D35" s="60"/>
      <c r="E35" s="60"/>
      <c r="F35" s="60"/>
      <c r="G35" s="60"/>
      <c r="H35" s="60"/>
      <c r="I35" s="18"/>
      <c r="J35" s="9"/>
      <c r="L35" s="25"/>
    </row>
    <row r="36" spans="1:12" ht="15" x14ac:dyDescent="0.2">
      <c r="A36" s="52">
        <v>8</v>
      </c>
      <c r="B36" s="49"/>
      <c r="C36" s="49" t="s">
        <v>76</v>
      </c>
      <c r="D36" s="60"/>
      <c r="E36" s="60"/>
      <c r="F36" s="60"/>
      <c r="G36" s="60"/>
      <c r="H36" s="60"/>
      <c r="I36" s="18"/>
      <c r="J36" s="9"/>
      <c r="L36" s="25"/>
    </row>
    <row r="37" spans="1:12" ht="15" x14ac:dyDescent="0.2">
      <c r="A37" s="52"/>
      <c r="B37" s="53"/>
      <c r="C37" s="54" t="s">
        <v>35</v>
      </c>
      <c r="D37" s="60">
        <f>ROUND(SUM(D34:D36),3)</f>
        <v>0</v>
      </c>
      <c r="E37" s="60">
        <f>ROUND(SUM(E34:E36),3)</f>
        <v>0</v>
      </c>
      <c r="F37" s="60">
        <f>ROUND(SUM(F34:F36),3)</f>
        <v>0</v>
      </c>
      <c r="G37" s="60">
        <f>ROUND(SUM(G34:G36),3)</f>
        <v>0</v>
      </c>
      <c r="H37" s="60">
        <f>SUM(D37:G37)</f>
        <v>0</v>
      </c>
      <c r="I37" s="18"/>
      <c r="J37" s="9"/>
      <c r="L37" s="25"/>
    </row>
    <row r="38" spans="1:12" ht="14.25" x14ac:dyDescent="0.2">
      <c r="A38" s="118" t="s">
        <v>36</v>
      </c>
      <c r="B38" s="119"/>
      <c r="C38" s="119"/>
      <c r="D38" s="119"/>
      <c r="E38" s="119"/>
      <c r="F38" s="119"/>
      <c r="G38" s="119"/>
      <c r="H38" s="120"/>
      <c r="I38" s="18"/>
      <c r="J38" s="9"/>
      <c r="L38" s="25"/>
    </row>
    <row r="39" spans="1:12" ht="45" x14ac:dyDescent="0.2">
      <c r="A39" s="52">
        <v>9</v>
      </c>
      <c r="B39" s="49"/>
      <c r="C39" s="49" t="s">
        <v>69</v>
      </c>
      <c r="D39" s="60">
        <f>ROUND(D37*0.2,3)</f>
        <v>0</v>
      </c>
      <c r="E39" s="60">
        <f>ROUND(E37*0.2,3)</f>
        <v>0</v>
      </c>
      <c r="F39" s="60">
        <f>ROUND(F37*0.2,3)</f>
        <v>0</v>
      </c>
      <c r="G39" s="60">
        <f>ROUND(G37*0.2,3)</f>
        <v>0</v>
      </c>
      <c r="H39" s="60">
        <f>SUM(D39:G39)</f>
        <v>0</v>
      </c>
      <c r="I39" s="18"/>
      <c r="J39" s="9"/>
      <c r="L39" s="25"/>
    </row>
    <row r="40" spans="1:12" ht="28.5" x14ac:dyDescent="0.2">
      <c r="A40" s="52"/>
      <c r="B40" s="53"/>
      <c r="C40" s="54" t="s">
        <v>38</v>
      </c>
      <c r="D40" s="59">
        <f>SUM(D39)</f>
        <v>0</v>
      </c>
      <c r="E40" s="59">
        <f>SUM(E39)</f>
        <v>0</v>
      </c>
      <c r="F40" s="59">
        <f>SUM(F39)</f>
        <v>0</v>
      </c>
      <c r="G40" s="59">
        <f>SUM(G39)</f>
        <v>0</v>
      </c>
      <c r="H40" s="59">
        <f>SUM(H39)</f>
        <v>0</v>
      </c>
      <c r="I40" s="18"/>
      <c r="J40" s="9"/>
      <c r="L40" s="25"/>
    </row>
    <row r="41" spans="1:12" ht="15" x14ac:dyDescent="0.2">
      <c r="A41" s="52"/>
      <c r="B41" s="53"/>
      <c r="C41" s="54" t="s">
        <v>39</v>
      </c>
      <c r="D41" s="59">
        <f>ROUND(D37+D39,3)</f>
        <v>0</v>
      </c>
      <c r="E41" s="59">
        <f t="shared" ref="E41:G41" si="2">ROUND(E37+E39,3)</f>
        <v>0</v>
      </c>
      <c r="F41" s="59">
        <f t="shared" si="2"/>
        <v>0</v>
      </c>
      <c r="G41" s="59">
        <f t="shared" si="2"/>
        <v>0</v>
      </c>
      <c r="H41" s="59">
        <f>SUM(D41:G41)</f>
        <v>0</v>
      </c>
      <c r="I41" s="18"/>
      <c r="J41" s="9"/>
      <c r="L41" s="25"/>
    </row>
    <row r="42" spans="1:12" s="37" customFormat="1" ht="29.25" customHeight="1" x14ac:dyDescent="0.25">
      <c r="A42" s="121"/>
      <c r="B42" s="121"/>
      <c r="C42" s="121"/>
      <c r="D42" s="121"/>
      <c r="E42" s="121"/>
      <c r="F42" s="121"/>
      <c r="G42" s="121"/>
      <c r="H42" s="121"/>
      <c r="I42" s="38"/>
      <c r="J42" s="39"/>
    </row>
    <row r="43" spans="1:12" s="34" customFormat="1" ht="13.5" x14ac:dyDescent="0.2">
      <c r="A43" s="31"/>
      <c r="B43" s="32"/>
      <c r="C43" s="33"/>
      <c r="I43" s="35"/>
      <c r="J43" s="36"/>
    </row>
    <row r="44" spans="1:12" x14ac:dyDescent="0.2">
      <c r="B44" s="22" t="s">
        <v>19</v>
      </c>
      <c r="C44" s="23"/>
      <c r="G44" s="12" t="s">
        <v>20</v>
      </c>
      <c r="H44" s="8"/>
      <c r="I44" s="13"/>
      <c r="J44" s="9"/>
    </row>
    <row r="45" spans="1:12" x14ac:dyDescent="0.2">
      <c r="B45" s="21" t="s">
        <v>25</v>
      </c>
      <c r="C45" s="4"/>
      <c r="I45" s="7"/>
      <c r="J45" s="10"/>
    </row>
    <row r="46" spans="1:12" x14ac:dyDescent="0.2">
      <c r="B46" s="21"/>
      <c r="C46" s="4"/>
      <c r="I46" s="7"/>
      <c r="J46" s="10"/>
    </row>
    <row r="47" spans="1:12" x14ac:dyDescent="0.2">
      <c r="B47" s="21"/>
      <c r="C47" s="5"/>
      <c r="I47" s="7"/>
      <c r="J47" s="10"/>
    </row>
    <row r="48" spans="1:12" x14ac:dyDescent="0.2">
      <c r="B48" s="21"/>
      <c r="G48" s="12"/>
      <c r="I48" s="7"/>
      <c r="J48" s="10"/>
    </row>
    <row r="49" spans="2:10" x14ac:dyDescent="0.2">
      <c r="B49" s="20"/>
      <c r="I49" s="7"/>
      <c r="J49" s="10"/>
    </row>
    <row r="50" spans="2:10" x14ac:dyDescent="0.2">
      <c r="I50" s="7"/>
      <c r="J50" s="10"/>
    </row>
    <row r="51" spans="2:10" x14ac:dyDescent="0.2">
      <c r="I51" s="7"/>
      <c r="J51" s="10"/>
    </row>
    <row r="52" spans="2:10" x14ac:dyDescent="0.2">
      <c r="I52" s="7"/>
      <c r="J52" s="10"/>
    </row>
    <row r="53" spans="2:10" x14ac:dyDescent="0.2">
      <c r="I53" s="7"/>
      <c r="J53" s="10"/>
    </row>
    <row r="54" spans="2:10" x14ac:dyDescent="0.2">
      <c r="I54" s="7"/>
      <c r="J54" s="10"/>
    </row>
    <row r="55" spans="2:10" x14ac:dyDescent="0.2">
      <c r="I55" s="7"/>
      <c r="J55" s="10"/>
    </row>
    <row r="56" spans="2:10" x14ac:dyDescent="0.2">
      <c r="I56" s="7"/>
      <c r="J56" s="10"/>
    </row>
    <row r="57" spans="2:10" x14ac:dyDescent="0.2">
      <c r="I57" s="7"/>
      <c r="J57" s="10"/>
    </row>
    <row r="58" spans="2:10" x14ac:dyDescent="0.2">
      <c r="I58" s="7"/>
      <c r="J58" s="10"/>
    </row>
    <row r="59" spans="2:10" x14ac:dyDescent="0.2">
      <c r="I59" s="7"/>
      <c r="J59" s="10"/>
    </row>
    <row r="60" spans="2:10" x14ac:dyDescent="0.2">
      <c r="I60" s="7"/>
      <c r="J60" s="10"/>
    </row>
    <row r="61" spans="2:10" x14ac:dyDescent="0.2">
      <c r="I61" s="7"/>
      <c r="J61" s="10"/>
    </row>
    <row r="62" spans="2:10" x14ac:dyDescent="0.2">
      <c r="I62" s="7"/>
      <c r="J62" s="10"/>
    </row>
    <row r="63" spans="2:10" x14ac:dyDescent="0.2">
      <c r="I63" s="7"/>
      <c r="J63" s="10"/>
    </row>
    <row r="64" spans="2:10" x14ac:dyDescent="0.2"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I69" s="7"/>
      <c r="J69" s="10"/>
    </row>
    <row r="70" spans="9:10" x14ac:dyDescent="0.2">
      <c r="I70" s="7"/>
      <c r="J70" s="10"/>
    </row>
    <row r="71" spans="9:10" x14ac:dyDescent="0.2">
      <c r="I71" s="7"/>
      <c r="J71" s="10"/>
    </row>
    <row r="72" spans="9:10" x14ac:dyDescent="0.2">
      <c r="I72" s="7"/>
      <c r="J72" s="10"/>
    </row>
    <row r="73" spans="9:10" x14ac:dyDescent="0.2">
      <c r="I73" s="7"/>
      <c r="J73" s="10"/>
    </row>
    <row r="74" spans="9:10" x14ac:dyDescent="0.2">
      <c r="I74" s="7"/>
      <c r="J74" s="10"/>
    </row>
    <row r="75" spans="9:10" x14ac:dyDescent="0.2">
      <c r="I75" s="7"/>
      <c r="J75" s="10"/>
    </row>
    <row r="76" spans="9:10" x14ac:dyDescent="0.2">
      <c r="I76" s="7"/>
      <c r="J76" s="10"/>
    </row>
    <row r="77" spans="9:10" x14ac:dyDescent="0.2">
      <c r="I77" s="7"/>
      <c r="J77" s="10"/>
    </row>
    <row r="78" spans="9:10" x14ac:dyDescent="0.2">
      <c r="J78" s="43"/>
    </row>
    <row r="79" spans="9:10" x14ac:dyDescent="0.2">
      <c r="J79" s="43"/>
    </row>
    <row r="80" spans="9:10" x14ac:dyDescent="0.2">
      <c r="J80" s="43"/>
    </row>
    <row r="81" spans="10:10" x14ac:dyDescent="0.2">
      <c r="J81" s="43"/>
    </row>
    <row r="82" spans="10:10" x14ac:dyDescent="0.2">
      <c r="J82" s="43"/>
    </row>
    <row r="83" spans="10:10" x14ac:dyDescent="0.2">
      <c r="J83" s="43"/>
    </row>
    <row r="84" spans="10:10" x14ac:dyDescent="0.2">
      <c r="J84" s="43"/>
    </row>
    <row r="85" spans="10:10" x14ac:dyDescent="0.2">
      <c r="J85" s="43"/>
    </row>
    <row r="86" spans="10:10" x14ac:dyDescent="0.2">
      <c r="J86" s="43"/>
    </row>
    <row r="87" spans="10:10" x14ac:dyDescent="0.2">
      <c r="J87" s="43"/>
    </row>
    <row r="88" spans="10:10" x14ac:dyDescent="0.2">
      <c r="J88" s="43"/>
    </row>
    <row r="89" spans="10:10" x14ac:dyDescent="0.2">
      <c r="J89" s="43"/>
    </row>
    <row r="90" spans="10:10" x14ac:dyDescent="0.2">
      <c r="J90" s="43"/>
    </row>
    <row r="91" spans="10:10" x14ac:dyDescent="0.2">
      <c r="J91" s="43"/>
    </row>
    <row r="92" spans="10:10" x14ac:dyDescent="0.2">
      <c r="J92" s="43"/>
    </row>
    <row r="93" spans="10:10" x14ac:dyDescent="0.2">
      <c r="J93" s="43"/>
    </row>
    <row r="94" spans="10:10" x14ac:dyDescent="0.2">
      <c r="J94" s="43"/>
    </row>
    <row r="95" spans="10:10" x14ac:dyDescent="0.2">
      <c r="J95" s="43"/>
    </row>
    <row r="96" spans="10:10" x14ac:dyDescent="0.2">
      <c r="J96" s="43"/>
    </row>
    <row r="97" spans="10:10" x14ac:dyDescent="0.2">
      <c r="J97" s="43"/>
    </row>
    <row r="98" spans="10:10" x14ac:dyDescent="0.2">
      <c r="J98" s="43"/>
    </row>
    <row r="99" spans="10:10" x14ac:dyDescent="0.2">
      <c r="J99" s="43"/>
    </row>
    <row r="100" spans="10:10" x14ac:dyDescent="0.2">
      <c r="J100" s="43"/>
    </row>
    <row r="101" spans="10:10" x14ac:dyDescent="0.2">
      <c r="J101" s="43"/>
    </row>
    <row r="102" spans="10:10" x14ac:dyDescent="0.2">
      <c r="J102" s="43"/>
    </row>
    <row r="103" spans="10:10" x14ac:dyDescent="0.2">
      <c r="J103" s="43"/>
    </row>
    <row r="104" spans="10:10" x14ac:dyDescent="0.2">
      <c r="J104" s="43"/>
    </row>
    <row r="105" spans="10:10" x14ac:dyDescent="0.2">
      <c r="J105" s="43"/>
    </row>
    <row r="106" spans="10:10" x14ac:dyDescent="0.2">
      <c r="J106" s="43"/>
    </row>
    <row r="107" spans="10:10" x14ac:dyDescent="0.2">
      <c r="J107" s="43"/>
    </row>
    <row r="108" spans="10:10" x14ac:dyDescent="0.2">
      <c r="J108" s="43"/>
    </row>
    <row r="109" spans="10:10" x14ac:dyDescent="0.2">
      <c r="J109" s="43"/>
    </row>
    <row r="110" spans="10:10" x14ac:dyDescent="0.2">
      <c r="J110" s="43"/>
    </row>
    <row r="111" spans="10:10" x14ac:dyDescent="0.2">
      <c r="J111" s="43"/>
    </row>
    <row r="112" spans="10:10" x14ac:dyDescent="0.2">
      <c r="J112" s="43"/>
    </row>
    <row r="113" spans="10:10" x14ac:dyDescent="0.2">
      <c r="J113" s="43"/>
    </row>
    <row r="114" spans="10:10" x14ac:dyDescent="0.2">
      <c r="J114" s="43"/>
    </row>
    <row r="115" spans="10:10" x14ac:dyDescent="0.2">
      <c r="J115" s="43"/>
    </row>
    <row r="116" spans="10:10" x14ac:dyDescent="0.2">
      <c r="J116" s="43"/>
    </row>
    <row r="117" spans="10:10" x14ac:dyDescent="0.2">
      <c r="J117" s="43"/>
    </row>
    <row r="118" spans="10:10" x14ac:dyDescent="0.2">
      <c r="J118" s="43"/>
    </row>
    <row r="119" spans="10:10" x14ac:dyDescent="0.2">
      <c r="J119" s="43"/>
    </row>
    <row r="120" spans="10:10" x14ac:dyDescent="0.2">
      <c r="J120" s="43"/>
    </row>
    <row r="121" spans="10:10" x14ac:dyDescent="0.2">
      <c r="J121" s="43"/>
    </row>
    <row r="122" spans="10:10" x14ac:dyDescent="0.2">
      <c r="J122" s="43"/>
    </row>
    <row r="123" spans="10:10" x14ac:dyDescent="0.2">
      <c r="J123" s="43"/>
    </row>
    <row r="124" spans="10:10" x14ac:dyDescent="0.2">
      <c r="J124" s="43"/>
    </row>
    <row r="125" spans="10:10" x14ac:dyDescent="0.2">
      <c r="J125" s="43"/>
    </row>
    <row r="126" spans="10:10" x14ac:dyDescent="0.2">
      <c r="J126" s="43"/>
    </row>
    <row r="127" spans="10:10" x14ac:dyDescent="0.2">
      <c r="J127" s="43"/>
    </row>
    <row r="128" spans="10:10" x14ac:dyDescent="0.2">
      <c r="J128" s="43"/>
    </row>
    <row r="129" spans="10:10" x14ac:dyDescent="0.2">
      <c r="J129" s="43"/>
    </row>
    <row r="130" spans="10:10" x14ac:dyDescent="0.2">
      <c r="J130" s="43"/>
    </row>
    <row r="131" spans="10:10" x14ac:dyDescent="0.2">
      <c r="J131" s="43"/>
    </row>
    <row r="132" spans="10:10" x14ac:dyDescent="0.2">
      <c r="J132" s="43"/>
    </row>
    <row r="133" spans="10:10" x14ac:dyDescent="0.2">
      <c r="J133" s="43"/>
    </row>
    <row r="134" spans="10:10" x14ac:dyDescent="0.2">
      <c r="J134" s="43"/>
    </row>
    <row r="135" spans="10:10" x14ac:dyDescent="0.2">
      <c r="J135" s="43"/>
    </row>
    <row r="136" spans="10:10" x14ac:dyDescent="0.2">
      <c r="J136" s="43"/>
    </row>
    <row r="137" spans="10:10" x14ac:dyDescent="0.2">
      <c r="J137" s="43"/>
    </row>
    <row r="138" spans="10:10" x14ac:dyDescent="0.2">
      <c r="J138" s="43"/>
    </row>
    <row r="139" spans="10:10" x14ac:dyDescent="0.2">
      <c r="J139" s="43"/>
    </row>
    <row r="140" spans="10:10" x14ac:dyDescent="0.2">
      <c r="J140" s="43"/>
    </row>
    <row r="141" spans="10:10" x14ac:dyDescent="0.2">
      <c r="J141" s="43"/>
    </row>
    <row r="142" spans="10:10" x14ac:dyDescent="0.2">
      <c r="J142" s="43"/>
    </row>
    <row r="143" spans="10:10" x14ac:dyDescent="0.2">
      <c r="J143" s="43"/>
    </row>
    <row r="144" spans="10:10" x14ac:dyDescent="0.2">
      <c r="J144" s="43"/>
    </row>
    <row r="145" spans="10:10" x14ac:dyDescent="0.2">
      <c r="J145" s="43"/>
    </row>
    <row r="146" spans="10:10" x14ac:dyDescent="0.2">
      <c r="J146" s="43"/>
    </row>
    <row r="147" spans="10:10" x14ac:dyDescent="0.2">
      <c r="J147" s="43"/>
    </row>
    <row r="148" spans="10:10" x14ac:dyDescent="0.2">
      <c r="J148" s="43"/>
    </row>
    <row r="149" spans="10:10" x14ac:dyDescent="0.2">
      <c r="J149" s="43"/>
    </row>
    <row r="150" spans="10:10" x14ac:dyDescent="0.2">
      <c r="J150" s="43"/>
    </row>
    <row r="151" spans="10:10" x14ac:dyDescent="0.2">
      <c r="J151" s="43"/>
    </row>
    <row r="152" spans="10:10" x14ac:dyDescent="0.2">
      <c r="J152" s="43"/>
    </row>
    <row r="153" spans="10:10" x14ac:dyDescent="0.2">
      <c r="J153" s="43"/>
    </row>
    <row r="154" spans="10:10" x14ac:dyDescent="0.2">
      <c r="J154" s="43"/>
    </row>
    <row r="155" spans="10:10" x14ac:dyDescent="0.2">
      <c r="J155" s="43"/>
    </row>
    <row r="156" spans="10:10" x14ac:dyDescent="0.2">
      <c r="J156" s="43"/>
    </row>
    <row r="157" spans="10:10" x14ac:dyDescent="0.2">
      <c r="J157" s="43"/>
    </row>
    <row r="158" spans="10:10" x14ac:dyDescent="0.2">
      <c r="J158" s="43"/>
    </row>
    <row r="159" spans="10:10" x14ac:dyDescent="0.2">
      <c r="J159" s="43"/>
    </row>
    <row r="160" spans="10:10" x14ac:dyDescent="0.2">
      <c r="J160" s="43"/>
    </row>
    <row r="161" spans="10:10" x14ac:dyDescent="0.2">
      <c r="J161" s="43"/>
    </row>
    <row r="162" spans="10:10" x14ac:dyDescent="0.2">
      <c r="J162" s="43"/>
    </row>
    <row r="163" spans="10:10" x14ac:dyDescent="0.2">
      <c r="J163" s="43"/>
    </row>
    <row r="164" spans="10:10" x14ac:dyDescent="0.2">
      <c r="J164" s="43"/>
    </row>
    <row r="165" spans="10:10" x14ac:dyDescent="0.2">
      <c r="J165" s="43"/>
    </row>
    <row r="166" spans="10:10" x14ac:dyDescent="0.2">
      <c r="J166" s="43"/>
    </row>
    <row r="167" spans="10:10" x14ac:dyDescent="0.2">
      <c r="J167" s="43"/>
    </row>
    <row r="168" spans="10:10" x14ac:dyDescent="0.2">
      <c r="J168" s="43"/>
    </row>
    <row r="169" spans="10:10" x14ac:dyDescent="0.2">
      <c r="J169" s="43"/>
    </row>
    <row r="170" spans="10:10" x14ac:dyDescent="0.2">
      <c r="J170" s="43"/>
    </row>
    <row r="171" spans="10:10" x14ac:dyDescent="0.2">
      <c r="J171" s="43"/>
    </row>
    <row r="172" spans="10:10" x14ac:dyDescent="0.2">
      <c r="J172" s="43"/>
    </row>
    <row r="173" spans="10:10" x14ac:dyDescent="0.2">
      <c r="J173" s="43"/>
    </row>
    <row r="174" spans="10:10" x14ac:dyDescent="0.2">
      <c r="J174" s="43"/>
    </row>
    <row r="175" spans="10:10" x14ac:dyDescent="0.2">
      <c r="J175" s="43"/>
    </row>
    <row r="176" spans="10:10" x14ac:dyDescent="0.2">
      <c r="J176" s="43"/>
    </row>
    <row r="177" spans="10:10" x14ac:dyDescent="0.2">
      <c r="J177" s="43"/>
    </row>
    <row r="178" spans="10:10" x14ac:dyDescent="0.2">
      <c r="J178" s="43"/>
    </row>
    <row r="179" spans="10:10" x14ac:dyDescent="0.2">
      <c r="J179" s="43"/>
    </row>
    <row r="180" spans="10:10" x14ac:dyDescent="0.2">
      <c r="J180" s="43"/>
    </row>
    <row r="181" spans="10:10" x14ac:dyDescent="0.2">
      <c r="J181" s="43"/>
    </row>
    <row r="182" spans="10:10" x14ac:dyDescent="0.2">
      <c r="J182" s="43"/>
    </row>
    <row r="183" spans="10:10" x14ac:dyDescent="0.2">
      <c r="J183" s="43"/>
    </row>
    <row r="184" spans="10:10" x14ac:dyDescent="0.2">
      <c r="J184" s="43"/>
    </row>
    <row r="185" spans="10:10" x14ac:dyDescent="0.2">
      <c r="J185" s="43"/>
    </row>
    <row r="186" spans="10:10" x14ac:dyDescent="0.2">
      <c r="J186" s="43"/>
    </row>
    <row r="187" spans="10:10" x14ac:dyDescent="0.2">
      <c r="J187" s="43"/>
    </row>
    <row r="188" spans="10:10" x14ac:dyDescent="0.2">
      <c r="J188" s="43"/>
    </row>
    <row r="189" spans="10:10" x14ac:dyDescent="0.2">
      <c r="J189" s="43"/>
    </row>
    <row r="190" spans="10:10" x14ac:dyDescent="0.2">
      <c r="J190" s="43"/>
    </row>
    <row r="191" spans="10:10" x14ac:dyDescent="0.2">
      <c r="J191" s="43"/>
    </row>
    <row r="192" spans="10:10" x14ac:dyDescent="0.2">
      <c r="J192" s="43"/>
    </row>
    <row r="193" spans="10:10" x14ac:dyDescent="0.2">
      <c r="J193" s="43"/>
    </row>
    <row r="194" spans="10:10" x14ac:dyDescent="0.2">
      <c r="J194" s="43"/>
    </row>
    <row r="195" spans="10:10" x14ac:dyDescent="0.2">
      <c r="J195" s="43"/>
    </row>
    <row r="196" spans="10:10" x14ac:dyDescent="0.2">
      <c r="J196" s="43"/>
    </row>
    <row r="197" spans="10:10" x14ac:dyDescent="0.2">
      <c r="J197" s="43"/>
    </row>
    <row r="198" spans="10:10" x14ac:dyDescent="0.2">
      <c r="J198" s="43"/>
    </row>
    <row r="199" spans="10:10" x14ac:dyDescent="0.2">
      <c r="J199" s="43"/>
    </row>
    <row r="200" spans="10:10" x14ac:dyDescent="0.2">
      <c r="J200" s="43"/>
    </row>
    <row r="201" spans="10:10" x14ac:dyDescent="0.2">
      <c r="J201" s="43"/>
    </row>
    <row r="202" spans="10:10" x14ac:dyDescent="0.2">
      <c r="J202" s="43"/>
    </row>
    <row r="203" spans="10:10" x14ac:dyDescent="0.2">
      <c r="J203" s="43"/>
    </row>
    <row r="204" spans="10:10" x14ac:dyDescent="0.2">
      <c r="J204" s="43"/>
    </row>
    <row r="205" spans="10:10" x14ac:dyDescent="0.2">
      <c r="J205" s="43"/>
    </row>
    <row r="206" spans="10:10" x14ac:dyDescent="0.2">
      <c r="J206" s="43"/>
    </row>
    <row r="207" spans="10:10" x14ac:dyDescent="0.2">
      <c r="J207" s="43"/>
    </row>
    <row r="208" spans="10:10" x14ac:dyDescent="0.2">
      <c r="J208" s="43"/>
    </row>
    <row r="209" spans="10:10" x14ac:dyDescent="0.2">
      <c r="J209" s="43"/>
    </row>
    <row r="210" spans="10:10" x14ac:dyDescent="0.2">
      <c r="J210" s="43"/>
    </row>
    <row r="211" spans="10:10" x14ac:dyDescent="0.2">
      <c r="J211" s="43"/>
    </row>
    <row r="212" spans="10:10" x14ac:dyDescent="0.2">
      <c r="J212" s="43"/>
    </row>
    <row r="213" spans="10:10" x14ac:dyDescent="0.2">
      <c r="J213" s="43"/>
    </row>
    <row r="214" spans="10:10" x14ac:dyDescent="0.2">
      <c r="J214" s="43"/>
    </row>
    <row r="215" spans="10:10" x14ac:dyDescent="0.2">
      <c r="J215" s="43"/>
    </row>
    <row r="216" spans="10:10" x14ac:dyDescent="0.2">
      <c r="J216" s="43"/>
    </row>
    <row r="217" spans="10:10" x14ac:dyDescent="0.2">
      <c r="J217" s="43"/>
    </row>
    <row r="218" spans="10:10" x14ac:dyDescent="0.2">
      <c r="J218" s="43"/>
    </row>
    <row r="219" spans="10:10" x14ac:dyDescent="0.2">
      <c r="J219" s="43"/>
    </row>
    <row r="220" spans="10:10" x14ac:dyDescent="0.2">
      <c r="J220" s="43"/>
    </row>
    <row r="221" spans="10:10" x14ac:dyDescent="0.2">
      <c r="J221" s="43"/>
    </row>
    <row r="222" spans="10:10" x14ac:dyDescent="0.2">
      <c r="J222" s="43"/>
    </row>
    <row r="223" spans="10:10" x14ac:dyDescent="0.2">
      <c r="J223" s="43"/>
    </row>
    <row r="224" spans="10:10" x14ac:dyDescent="0.2">
      <c r="J224" s="43"/>
    </row>
    <row r="225" spans="10:10" x14ac:dyDescent="0.2">
      <c r="J225" s="43"/>
    </row>
    <row r="226" spans="10:10" x14ac:dyDescent="0.2">
      <c r="J226" s="43"/>
    </row>
    <row r="227" spans="10:10" x14ac:dyDescent="0.2">
      <c r="J227" s="43"/>
    </row>
    <row r="228" spans="10:10" x14ac:dyDescent="0.2">
      <c r="J228" s="43"/>
    </row>
    <row r="229" spans="10:10" x14ac:dyDescent="0.2">
      <c r="J229" s="43"/>
    </row>
    <row r="230" spans="10:10" x14ac:dyDescent="0.2">
      <c r="J230" s="43"/>
    </row>
    <row r="231" spans="10:10" x14ac:dyDescent="0.2">
      <c r="J231" s="43"/>
    </row>
    <row r="232" spans="10:10" x14ac:dyDescent="0.2">
      <c r="J232" s="43"/>
    </row>
    <row r="233" spans="10:10" x14ac:dyDescent="0.2">
      <c r="J233" s="43"/>
    </row>
    <row r="234" spans="10:10" x14ac:dyDescent="0.2">
      <c r="J234" s="43"/>
    </row>
    <row r="235" spans="10:10" x14ac:dyDescent="0.2">
      <c r="J235" s="43"/>
    </row>
    <row r="236" spans="10:10" x14ac:dyDescent="0.2">
      <c r="J236" s="43"/>
    </row>
    <row r="237" spans="10:10" x14ac:dyDescent="0.2">
      <c r="J237" s="43"/>
    </row>
    <row r="238" spans="10:10" x14ac:dyDescent="0.2">
      <c r="J238" s="43"/>
    </row>
    <row r="239" spans="10:10" x14ac:dyDescent="0.2">
      <c r="J239" s="43"/>
    </row>
    <row r="240" spans="10:10" x14ac:dyDescent="0.2">
      <c r="J240" s="43"/>
    </row>
  </sheetData>
  <mergeCells count="25">
    <mergeCell ref="C7:F7"/>
    <mergeCell ref="B1:C1"/>
    <mergeCell ref="F3:H3"/>
    <mergeCell ref="F4:H4"/>
    <mergeCell ref="F5:H5"/>
    <mergeCell ref="C6:F6"/>
    <mergeCell ref="I12:J15"/>
    <mergeCell ref="D13:D15"/>
    <mergeCell ref="E13:E15"/>
    <mergeCell ref="F13:F15"/>
    <mergeCell ref="G13:G15"/>
    <mergeCell ref="D12:G12"/>
    <mergeCell ref="H12:H15"/>
    <mergeCell ref="A8:H8"/>
    <mergeCell ref="A33:H33"/>
    <mergeCell ref="A38:H38"/>
    <mergeCell ref="A42:H42"/>
    <mergeCell ref="A17:H17"/>
    <mergeCell ref="A20:H20"/>
    <mergeCell ref="A24:H24"/>
    <mergeCell ref="A28:H28"/>
    <mergeCell ref="A11:A15"/>
    <mergeCell ref="B11:B15"/>
    <mergeCell ref="D11:H11"/>
    <mergeCell ref="C12:C15"/>
  </mergeCells>
  <pageMargins left="0.70866141732283472" right="0.31496062992125984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0"/>
  <sheetViews>
    <sheetView workbookViewId="0">
      <selection activeCell="C12" sqref="C12:C15"/>
    </sheetView>
  </sheetViews>
  <sheetFormatPr defaultRowHeight="12.75" x14ac:dyDescent="0.2"/>
  <cols>
    <col min="1" max="1" width="5" style="41" customWidth="1"/>
    <col min="2" max="2" width="11.7109375" style="3" customWidth="1"/>
    <col min="3" max="3" width="36.42578125" style="2" customWidth="1"/>
    <col min="4" max="4" width="11.5703125" style="6" customWidth="1"/>
    <col min="5" max="5" width="12.140625" style="6" customWidth="1"/>
    <col min="6" max="6" width="12.7109375" style="6" customWidth="1"/>
    <col min="7" max="7" width="13" style="6" customWidth="1"/>
    <col min="8" max="8" width="16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0" ht="18.75" x14ac:dyDescent="0.2">
      <c r="B1" s="132"/>
      <c r="C1" s="133"/>
    </row>
    <row r="2" spans="1:10" x14ac:dyDescent="0.2">
      <c r="B2" s="26"/>
      <c r="C2" s="27"/>
      <c r="D2" s="8"/>
    </row>
    <row r="3" spans="1:10" x14ac:dyDescent="0.2">
      <c r="B3" s="26"/>
      <c r="C3" s="27"/>
      <c r="D3" s="8"/>
      <c r="F3" s="134" t="s">
        <v>18</v>
      </c>
      <c r="G3" s="134"/>
      <c r="H3" s="134"/>
    </row>
    <row r="4" spans="1:10" x14ac:dyDescent="0.2">
      <c r="C4" s="5"/>
      <c r="F4" s="134" t="s">
        <v>22</v>
      </c>
      <c r="G4" s="134"/>
      <c r="H4" s="134"/>
    </row>
    <row r="5" spans="1:10" x14ac:dyDescent="0.2">
      <c r="F5" s="135" t="s">
        <v>24</v>
      </c>
      <c r="G5" s="135"/>
      <c r="H5" s="135"/>
    </row>
    <row r="6" spans="1:10" ht="15.75" x14ac:dyDescent="0.25">
      <c r="A6" s="64"/>
      <c r="B6" s="65"/>
      <c r="C6" s="122" t="s">
        <v>16</v>
      </c>
      <c r="D6" s="123"/>
      <c r="E6" s="123"/>
      <c r="F6" s="123"/>
      <c r="G6" s="66"/>
      <c r="H6" s="66"/>
    </row>
    <row r="7" spans="1:10" ht="15.75" x14ac:dyDescent="0.25">
      <c r="A7" s="64"/>
      <c r="B7" s="65"/>
      <c r="C7" s="124" t="s">
        <v>17</v>
      </c>
      <c r="D7" s="125"/>
      <c r="E7" s="125"/>
      <c r="F7" s="125"/>
      <c r="G7" s="66"/>
      <c r="H7" s="66"/>
    </row>
    <row r="8" spans="1:10" ht="15.75" x14ac:dyDescent="0.2">
      <c r="A8" s="128" t="s">
        <v>80</v>
      </c>
      <c r="B8" s="129"/>
      <c r="C8" s="129"/>
      <c r="D8" s="129"/>
      <c r="E8" s="129"/>
      <c r="F8" s="129"/>
      <c r="G8" s="129"/>
      <c r="H8" s="129"/>
    </row>
    <row r="9" spans="1:10" x14ac:dyDescent="0.2">
      <c r="C9" s="42"/>
      <c r="D9" s="40"/>
      <c r="E9" s="40"/>
      <c r="F9" s="40"/>
    </row>
    <row r="10" spans="1:10" x14ac:dyDescent="0.2">
      <c r="A10" s="30" t="s">
        <v>96</v>
      </c>
      <c r="B10" s="30"/>
      <c r="C10" s="30"/>
      <c r="D10" s="40"/>
      <c r="E10" s="40"/>
      <c r="F10" s="40"/>
    </row>
    <row r="11" spans="1:10" ht="15" x14ac:dyDescent="0.25">
      <c r="A11" s="126" t="s">
        <v>0</v>
      </c>
      <c r="B11" s="137" t="s">
        <v>5</v>
      </c>
      <c r="C11" s="61"/>
      <c r="D11" s="136" t="s">
        <v>21</v>
      </c>
      <c r="E11" s="131"/>
      <c r="F11" s="131"/>
      <c r="G11" s="131"/>
      <c r="H11" s="131"/>
      <c r="I11" s="24"/>
      <c r="J11" s="8"/>
    </row>
    <row r="12" spans="1:10" ht="12.95" customHeight="1" x14ac:dyDescent="0.2">
      <c r="A12" s="131"/>
      <c r="B12" s="138"/>
      <c r="C12" s="126" t="s">
        <v>6</v>
      </c>
      <c r="D12" s="127" t="s">
        <v>93</v>
      </c>
      <c r="E12" s="127"/>
      <c r="F12" s="127"/>
      <c r="G12" s="127"/>
      <c r="H12" s="126" t="s">
        <v>94</v>
      </c>
      <c r="I12" s="130"/>
      <c r="J12" s="130"/>
    </row>
    <row r="13" spans="1:10" ht="12.95" customHeight="1" x14ac:dyDescent="0.2">
      <c r="A13" s="131"/>
      <c r="B13" s="138"/>
      <c r="C13" s="126"/>
      <c r="D13" s="126" t="s">
        <v>4</v>
      </c>
      <c r="E13" s="126" t="s">
        <v>1</v>
      </c>
      <c r="F13" s="126" t="s">
        <v>2</v>
      </c>
      <c r="G13" s="126" t="s">
        <v>3</v>
      </c>
      <c r="H13" s="126"/>
      <c r="I13" s="130"/>
      <c r="J13" s="130"/>
    </row>
    <row r="14" spans="1:10" x14ac:dyDescent="0.2">
      <c r="A14" s="131"/>
      <c r="B14" s="138"/>
      <c r="C14" s="126"/>
      <c r="D14" s="126"/>
      <c r="E14" s="126"/>
      <c r="F14" s="126"/>
      <c r="G14" s="126"/>
      <c r="H14" s="126"/>
      <c r="I14" s="130"/>
      <c r="J14" s="130"/>
    </row>
    <row r="15" spans="1:10" ht="30.75" customHeight="1" x14ac:dyDescent="0.2">
      <c r="A15" s="131"/>
      <c r="B15" s="138"/>
      <c r="C15" s="126"/>
      <c r="D15" s="126"/>
      <c r="E15" s="126"/>
      <c r="F15" s="126"/>
      <c r="G15" s="126"/>
      <c r="H15" s="126"/>
      <c r="I15" s="130"/>
      <c r="J15" s="130"/>
    </row>
    <row r="16" spans="1:10" ht="15" x14ac:dyDescent="0.2">
      <c r="A16" s="62">
        <v>1</v>
      </c>
      <c r="B16" s="63">
        <v>2</v>
      </c>
      <c r="C16" s="62">
        <v>3</v>
      </c>
      <c r="D16" s="62">
        <v>4</v>
      </c>
      <c r="E16" s="62">
        <v>5</v>
      </c>
      <c r="F16" s="62">
        <v>6</v>
      </c>
      <c r="G16" s="62">
        <v>7</v>
      </c>
      <c r="H16" s="62">
        <v>8</v>
      </c>
      <c r="I16" s="8"/>
      <c r="J16" s="8"/>
    </row>
    <row r="17" spans="1:12" ht="12.75" customHeight="1" x14ac:dyDescent="0.2">
      <c r="A17" s="118" t="s">
        <v>7</v>
      </c>
      <c r="B17" s="119"/>
      <c r="C17" s="119"/>
      <c r="D17" s="119"/>
      <c r="E17" s="119"/>
      <c r="F17" s="119"/>
      <c r="G17" s="119"/>
      <c r="H17" s="120"/>
      <c r="I17" s="15"/>
      <c r="J17" s="8"/>
    </row>
    <row r="18" spans="1:12" ht="15" x14ac:dyDescent="0.2">
      <c r="A18" s="48">
        <v>1</v>
      </c>
      <c r="B18" s="49" t="s">
        <v>49</v>
      </c>
      <c r="C18" s="49" t="s">
        <v>81</v>
      </c>
      <c r="D18" s="91">
        <v>18</v>
      </c>
      <c r="E18" s="91">
        <v>1969</v>
      </c>
      <c r="F18" s="51"/>
      <c r="G18" s="51"/>
      <c r="H18" s="91">
        <f>SUM(D18:G18)</f>
        <v>1987</v>
      </c>
      <c r="I18" s="15"/>
      <c r="J18" s="14"/>
      <c r="L18" s="25"/>
    </row>
    <row r="19" spans="1:12" ht="15" x14ac:dyDescent="0.2">
      <c r="A19" s="52"/>
      <c r="B19" s="53"/>
      <c r="C19" s="54" t="s">
        <v>8</v>
      </c>
      <c r="D19" s="92">
        <f>SUM(D18:D18)</f>
        <v>18</v>
      </c>
      <c r="E19" s="92">
        <f>SUM(E18:E18)</f>
        <v>1969</v>
      </c>
      <c r="F19" s="93">
        <f>SUM(F18)</f>
        <v>0</v>
      </c>
      <c r="G19" s="92">
        <f>SUM(G18:G18)</f>
        <v>0</v>
      </c>
      <c r="H19" s="92">
        <f>D19+E19+F19+G19</f>
        <v>1987</v>
      </c>
      <c r="I19" s="17">
        <f>SUM(I18:I18)</f>
        <v>0</v>
      </c>
      <c r="J19" s="9"/>
      <c r="L19" s="25"/>
    </row>
    <row r="20" spans="1:12" ht="12.75" customHeight="1" x14ac:dyDescent="0.2">
      <c r="A20" s="118" t="s">
        <v>9</v>
      </c>
      <c r="B20" s="119"/>
      <c r="C20" s="119"/>
      <c r="D20" s="119"/>
      <c r="E20" s="119"/>
      <c r="F20" s="119"/>
      <c r="G20" s="119"/>
      <c r="H20" s="120"/>
      <c r="I20" s="16"/>
      <c r="J20" s="9"/>
      <c r="L20" s="25"/>
    </row>
    <row r="21" spans="1:12" ht="15" x14ac:dyDescent="0.2">
      <c r="A21" s="48">
        <v>2</v>
      </c>
      <c r="B21" s="49" t="s">
        <v>55</v>
      </c>
      <c r="C21" s="49" t="s">
        <v>82</v>
      </c>
      <c r="D21" s="91">
        <v>8884</v>
      </c>
      <c r="E21" s="91">
        <v>73035</v>
      </c>
      <c r="F21" s="91">
        <v>964250</v>
      </c>
      <c r="G21" s="50"/>
      <c r="H21" s="91">
        <f>SUM(D21:G21)</f>
        <v>1046169</v>
      </c>
      <c r="I21" s="16"/>
      <c r="J21" s="9"/>
      <c r="L21" s="25"/>
    </row>
    <row r="22" spans="1:12" ht="14.25" x14ac:dyDescent="0.2">
      <c r="A22" s="56"/>
      <c r="B22" s="57"/>
      <c r="C22" s="54" t="s">
        <v>23</v>
      </c>
      <c r="D22" s="92">
        <f>SUM(D20:D21)</f>
        <v>8884</v>
      </c>
      <c r="E22" s="92">
        <f>SUM(E20:E21)</f>
        <v>73035</v>
      </c>
      <c r="F22" s="92">
        <f>SUM(F20:F21)</f>
        <v>964250</v>
      </c>
      <c r="G22" s="92">
        <f>SUM(G20:G21)</f>
        <v>0</v>
      </c>
      <c r="H22" s="92">
        <f>D22+E22+F22+G22</f>
        <v>1046169</v>
      </c>
      <c r="I22" s="16"/>
      <c r="J22" s="9"/>
      <c r="L22" s="25"/>
    </row>
    <row r="23" spans="1:12" ht="15" x14ac:dyDescent="0.2">
      <c r="A23" s="52"/>
      <c r="B23" s="53"/>
      <c r="C23" s="54" t="s">
        <v>28</v>
      </c>
      <c r="D23" s="92">
        <f>D19+D22</f>
        <v>8902</v>
      </c>
      <c r="E23" s="92">
        <f>E19+E22</f>
        <v>75004</v>
      </c>
      <c r="F23" s="92">
        <f>F19+F22</f>
        <v>964250</v>
      </c>
      <c r="G23" s="92">
        <f>G19+G22</f>
        <v>0</v>
      </c>
      <c r="H23" s="92">
        <f>H19+H22</f>
        <v>1048156</v>
      </c>
      <c r="I23" s="17"/>
      <c r="J23" s="9"/>
      <c r="L23" s="25"/>
    </row>
    <row r="24" spans="1:12" ht="12.75" customHeight="1" x14ac:dyDescent="0.2">
      <c r="A24" s="118" t="s">
        <v>10</v>
      </c>
      <c r="B24" s="119"/>
      <c r="C24" s="119"/>
      <c r="D24" s="119"/>
      <c r="E24" s="119"/>
      <c r="F24" s="119"/>
      <c r="G24" s="119"/>
      <c r="H24" s="120"/>
      <c r="I24" s="16"/>
      <c r="J24" s="9"/>
      <c r="L24" s="25"/>
    </row>
    <row r="25" spans="1:12" ht="60" x14ac:dyDescent="0.2">
      <c r="A25" s="48">
        <v>3</v>
      </c>
      <c r="B25" s="49" t="s">
        <v>29</v>
      </c>
      <c r="C25" s="49" t="s">
        <v>30</v>
      </c>
      <c r="D25" s="100">
        <f>D23*3.12%</f>
        <v>277.74240000000003</v>
      </c>
      <c r="E25" s="100">
        <f>E23*3.12%</f>
        <v>2340.1248000000001</v>
      </c>
      <c r="F25" s="101"/>
      <c r="G25" s="101"/>
      <c r="H25" s="91">
        <f>SUM(D25:G25)</f>
        <v>2617.8672000000001</v>
      </c>
      <c r="I25" s="18" t="e">
        <f>H25-#REF!</f>
        <v>#REF!</v>
      </c>
      <c r="J25" s="9"/>
      <c r="L25" s="25"/>
    </row>
    <row r="26" spans="1:12" ht="15" x14ac:dyDescent="0.2">
      <c r="A26" s="52"/>
      <c r="B26" s="53"/>
      <c r="C26" s="54" t="s">
        <v>11</v>
      </c>
      <c r="D26" s="102">
        <f>D25</f>
        <v>277.74240000000003</v>
      </c>
      <c r="E26" s="102">
        <f>E25</f>
        <v>2340.1248000000001</v>
      </c>
      <c r="F26" s="103">
        <f>SUM(F25)</f>
        <v>0</v>
      </c>
      <c r="G26" s="103">
        <f>SUM(G25)</f>
        <v>0</v>
      </c>
      <c r="H26" s="102">
        <f>H25</f>
        <v>2617.8672000000001</v>
      </c>
      <c r="I26" s="19" t="e">
        <f>I25</f>
        <v>#REF!</v>
      </c>
      <c r="J26" s="9"/>
      <c r="L26" s="25"/>
    </row>
    <row r="27" spans="1:12" ht="15" x14ac:dyDescent="0.2">
      <c r="A27" s="52"/>
      <c r="B27" s="53"/>
      <c r="C27" s="54" t="s">
        <v>12</v>
      </c>
      <c r="D27" s="102">
        <f>D19+D22+D26</f>
        <v>9179.7423999999992</v>
      </c>
      <c r="E27" s="102">
        <f>E19+E22+E26</f>
        <v>77344.124800000005</v>
      </c>
      <c r="F27" s="102">
        <f>F19+F22+F26</f>
        <v>964250</v>
      </c>
      <c r="G27" s="102">
        <f>G19+G22+G26</f>
        <v>0</v>
      </c>
      <c r="H27" s="102">
        <f>H19+H22+H26</f>
        <v>1050773.8672</v>
      </c>
      <c r="I27" s="19" t="e">
        <f>#REF!+I26</f>
        <v>#REF!</v>
      </c>
      <c r="J27" s="9"/>
      <c r="L27" s="25"/>
    </row>
    <row r="28" spans="1:12" ht="12.75" customHeight="1" x14ac:dyDescent="0.2">
      <c r="A28" s="118" t="s">
        <v>13</v>
      </c>
      <c r="B28" s="119"/>
      <c r="C28" s="119"/>
      <c r="D28" s="119"/>
      <c r="E28" s="119"/>
      <c r="F28" s="119"/>
      <c r="G28" s="119"/>
      <c r="H28" s="120"/>
      <c r="I28" s="16"/>
      <c r="J28" s="9"/>
      <c r="L28" s="25"/>
    </row>
    <row r="29" spans="1:12" ht="75" x14ac:dyDescent="0.2">
      <c r="A29" s="48">
        <v>4</v>
      </c>
      <c r="B29" s="49" t="s">
        <v>31</v>
      </c>
      <c r="C29" s="49" t="s">
        <v>32</v>
      </c>
      <c r="D29" s="98">
        <f>D27*4.73%</f>
        <v>434.20181551999997</v>
      </c>
      <c r="E29" s="98">
        <f>E27*4.73%</f>
        <v>3658.3771030400003</v>
      </c>
      <c r="F29" s="104"/>
      <c r="G29" s="104"/>
      <c r="H29" s="98">
        <f>SUM(D29:G29)</f>
        <v>4092.5789185600001</v>
      </c>
      <c r="I29" s="18" t="e">
        <f>H29-#REF!</f>
        <v>#REF!</v>
      </c>
      <c r="J29" s="9"/>
      <c r="L29" s="25"/>
    </row>
    <row r="30" spans="1:12" ht="30" x14ac:dyDescent="0.2">
      <c r="A30" s="48">
        <v>5</v>
      </c>
      <c r="B30" s="49" t="s">
        <v>33</v>
      </c>
      <c r="C30" s="49" t="s">
        <v>83</v>
      </c>
      <c r="D30" s="51"/>
      <c r="E30" s="51"/>
      <c r="F30" s="51"/>
      <c r="G30" s="91">
        <v>30138</v>
      </c>
      <c r="H30" s="99">
        <f>SUM(D30:G30)</f>
        <v>30138</v>
      </c>
      <c r="I30" s="18" t="e">
        <f>H30-#REF!</f>
        <v>#REF!</v>
      </c>
      <c r="J30" s="9"/>
      <c r="L30" s="25"/>
    </row>
    <row r="31" spans="1:12" ht="15" x14ac:dyDescent="0.2">
      <c r="A31" s="52"/>
      <c r="B31" s="53"/>
      <c r="C31" s="54" t="s">
        <v>14</v>
      </c>
      <c r="D31" s="92">
        <f>SUM(D29:D30)</f>
        <v>434.20181551999997</v>
      </c>
      <c r="E31" s="92">
        <f>SUM(E29:E30)</f>
        <v>3658.3771030400003</v>
      </c>
      <c r="F31" s="92">
        <f>SUM(F29:F30)</f>
        <v>0</v>
      </c>
      <c r="G31" s="92">
        <f>SUM(G29:G30)</f>
        <v>30138</v>
      </c>
      <c r="H31" s="92">
        <f>SUM(H29:H30)</f>
        <v>34230.578918560001</v>
      </c>
      <c r="I31" s="18" t="e">
        <f>H31-#REF!</f>
        <v>#REF!</v>
      </c>
      <c r="J31" s="9"/>
      <c r="L31" s="25"/>
    </row>
    <row r="32" spans="1:12" ht="15" x14ac:dyDescent="0.2">
      <c r="A32" s="52"/>
      <c r="B32" s="53"/>
      <c r="C32" s="54" t="s">
        <v>15</v>
      </c>
      <c r="D32" s="92">
        <f>D27+D31</f>
        <v>9613.9442155199995</v>
      </c>
      <c r="E32" s="92">
        <f>E27+E31</f>
        <v>81002.50190304</v>
      </c>
      <c r="F32" s="92">
        <f>F27+F31</f>
        <v>964250</v>
      </c>
      <c r="G32" s="92">
        <f>G27+G31</f>
        <v>30138</v>
      </c>
      <c r="H32" s="92">
        <f>H27+H31</f>
        <v>1085004.4461185599</v>
      </c>
      <c r="I32" s="18" t="e">
        <f>H32-#REF!</f>
        <v>#REF!</v>
      </c>
      <c r="J32" s="9"/>
      <c r="L32" s="25"/>
    </row>
    <row r="33" spans="1:12" ht="14.25" x14ac:dyDescent="0.2">
      <c r="A33" s="118" t="s">
        <v>34</v>
      </c>
      <c r="B33" s="119"/>
      <c r="C33" s="119"/>
      <c r="D33" s="119"/>
      <c r="E33" s="119"/>
      <c r="F33" s="119"/>
      <c r="G33" s="119"/>
      <c r="H33" s="120"/>
      <c r="I33" s="18"/>
      <c r="J33" s="9"/>
      <c r="L33" s="25"/>
    </row>
    <row r="34" spans="1:12" ht="15" x14ac:dyDescent="0.2">
      <c r="A34" s="52">
        <v>6</v>
      </c>
      <c r="B34" s="49"/>
      <c r="C34" s="49" t="s">
        <v>66</v>
      </c>
      <c r="D34" s="60"/>
      <c r="E34" s="60"/>
      <c r="F34" s="60"/>
      <c r="G34" s="60"/>
      <c r="H34" s="60"/>
      <c r="I34" s="18"/>
      <c r="J34" s="9"/>
      <c r="L34" s="25"/>
    </row>
    <row r="35" spans="1:12" ht="15" x14ac:dyDescent="0.2">
      <c r="A35" s="52">
        <v>7</v>
      </c>
      <c r="B35" s="49"/>
      <c r="C35" s="49" t="s">
        <v>67</v>
      </c>
      <c r="D35" s="60"/>
      <c r="E35" s="60"/>
      <c r="F35" s="60"/>
      <c r="G35" s="60"/>
      <c r="H35" s="60"/>
      <c r="I35" s="18"/>
      <c r="J35" s="9"/>
      <c r="L35" s="25"/>
    </row>
    <row r="36" spans="1:12" ht="15" x14ac:dyDescent="0.2">
      <c r="A36" s="52">
        <v>8</v>
      </c>
      <c r="B36" s="49"/>
      <c r="C36" s="49" t="s">
        <v>68</v>
      </c>
      <c r="D36" s="60"/>
      <c r="E36" s="60"/>
      <c r="F36" s="60"/>
      <c r="G36" s="60"/>
      <c r="H36" s="60"/>
      <c r="I36" s="18"/>
      <c r="J36" s="9"/>
      <c r="L36" s="25"/>
    </row>
    <row r="37" spans="1:12" ht="15" x14ac:dyDescent="0.2">
      <c r="A37" s="52"/>
      <c r="B37" s="53"/>
      <c r="C37" s="54" t="s">
        <v>35</v>
      </c>
      <c r="D37" s="60">
        <f>ROUND(SUM(D34:D36),3)</f>
        <v>0</v>
      </c>
      <c r="E37" s="60">
        <f>ROUND(SUM(E34:E36),3)</f>
        <v>0</v>
      </c>
      <c r="F37" s="60">
        <f>ROUND(SUM(F34:F36),3)</f>
        <v>0</v>
      </c>
      <c r="G37" s="60">
        <f>ROUND(SUM(G34:G36),3)</f>
        <v>0</v>
      </c>
      <c r="H37" s="60">
        <f>SUM(D37:G37)</f>
        <v>0</v>
      </c>
      <c r="I37" s="18"/>
      <c r="J37" s="9"/>
      <c r="L37" s="25"/>
    </row>
    <row r="38" spans="1:12" ht="14.25" x14ac:dyDescent="0.2">
      <c r="A38" s="118" t="s">
        <v>36</v>
      </c>
      <c r="B38" s="119"/>
      <c r="C38" s="119"/>
      <c r="D38" s="119"/>
      <c r="E38" s="119"/>
      <c r="F38" s="119"/>
      <c r="G38" s="119"/>
      <c r="H38" s="120"/>
      <c r="I38" s="18"/>
      <c r="J38" s="9"/>
      <c r="L38" s="25"/>
    </row>
    <row r="39" spans="1:12" ht="45" x14ac:dyDescent="0.2">
      <c r="A39" s="52"/>
      <c r="B39" s="49"/>
      <c r="C39" s="49" t="s">
        <v>69</v>
      </c>
      <c r="D39" s="60">
        <f>ROUND(D37*0.2,3)</f>
        <v>0</v>
      </c>
      <c r="E39" s="60">
        <f t="shared" ref="E39:G39" si="0">ROUND(E37*0.2,3)</f>
        <v>0</v>
      </c>
      <c r="F39" s="60">
        <f t="shared" si="0"/>
        <v>0</v>
      </c>
      <c r="G39" s="60">
        <f t="shared" si="0"/>
        <v>0</v>
      </c>
      <c r="H39" s="60">
        <f>SUM(D39:G39)</f>
        <v>0</v>
      </c>
      <c r="I39" s="18"/>
      <c r="J39" s="9"/>
      <c r="L39" s="25"/>
    </row>
    <row r="40" spans="1:12" ht="28.5" x14ac:dyDescent="0.2">
      <c r="A40" s="52"/>
      <c r="B40" s="53"/>
      <c r="C40" s="54" t="s">
        <v>38</v>
      </c>
      <c r="D40" s="59">
        <f>SUM(D39)</f>
        <v>0</v>
      </c>
      <c r="E40" s="59">
        <f>SUM(E39)</f>
        <v>0</v>
      </c>
      <c r="F40" s="59">
        <f>SUM(F39)</f>
        <v>0</v>
      </c>
      <c r="G40" s="59">
        <f>SUM(G39)</f>
        <v>0</v>
      </c>
      <c r="H40" s="59">
        <f>SUM(H39)</f>
        <v>0</v>
      </c>
      <c r="I40" s="18"/>
      <c r="J40" s="9"/>
      <c r="L40" s="25"/>
    </row>
    <row r="41" spans="1:12" ht="15" x14ac:dyDescent="0.2">
      <c r="A41" s="52"/>
      <c r="B41" s="53"/>
      <c r="C41" s="54" t="s">
        <v>39</v>
      </c>
      <c r="D41" s="59">
        <f>ROUND(D37+D39,3)</f>
        <v>0</v>
      </c>
      <c r="E41" s="59">
        <f t="shared" ref="E41:G41" si="1">ROUND(E37+E39,3)</f>
        <v>0</v>
      </c>
      <c r="F41" s="59">
        <f t="shared" si="1"/>
        <v>0</v>
      </c>
      <c r="G41" s="59">
        <f t="shared" si="1"/>
        <v>0</v>
      </c>
      <c r="H41" s="59">
        <f>SUM(D41:G41)</f>
        <v>0</v>
      </c>
      <c r="I41" s="18"/>
      <c r="J41" s="9"/>
      <c r="L41" s="25"/>
    </row>
    <row r="42" spans="1:12" s="37" customFormat="1" ht="29.25" customHeight="1" x14ac:dyDescent="0.25">
      <c r="A42" s="121"/>
      <c r="B42" s="121"/>
      <c r="C42" s="121"/>
      <c r="D42" s="121"/>
      <c r="E42" s="121"/>
      <c r="F42" s="121"/>
      <c r="G42" s="121"/>
      <c r="H42" s="121"/>
      <c r="I42" s="38"/>
      <c r="J42" s="39"/>
    </row>
    <row r="43" spans="1:12" s="34" customFormat="1" ht="13.5" x14ac:dyDescent="0.2">
      <c r="A43" s="31"/>
      <c r="B43" s="32"/>
      <c r="C43" s="33"/>
      <c r="I43" s="35"/>
      <c r="J43" s="36"/>
    </row>
    <row r="44" spans="1:12" x14ac:dyDescent="0.2">
      <c r="B44" s="22" t="s">
        <v>19</v>
      </c>
      <c r="C44" s="23"/>
      <c r="G44" s="12" t="s">
        <v>20</v>
      </c>
      <c r="H44" s="8"/>
      <c r="I44" s="13"/>
      <c r="J44" s="9"/>
    </row>
    <row r="45" spans="1:12" x14ac:dyDescent="0.2">
      <c r="B45" s="21" t="s">
        <v>25</v>
      </c>
      <c r="C45" s="4"/>
      <c r="I45" s="7"/>
      <c r="J45" s="10"/>
    </row>
    <row r="46" spans="1:12" x14ac:dyDescent="0.2">
      <c r="B46" s="21"/>
      <c r="C46" s="4"/>
      <c r="I46" s="7"/>
      <c r="J46" s="10"/>
    </row>
    <row r="47" spans="1:12" x14ac:dyDescent="0.2">
      <c r="B47" s="21"/>
      <c r="C47" s="5"/>
      <c r="I47" s="7"/>
      <c r="J47" s="10"/>
    </row>
    <row r="48" spans="1:12" x14ac:dyDescent="0.2">
      <c r="B48" s="21"/>
      <c r="G48" s="12"/>
      <c r="I48" s="7"/>
      <c r="J48" s="10"/>
    </row>
    <row r="49" spans="2:10" x14ac:dyDescent="0.2">
      <c r="B49" s="20"/>
      <c r="I49" s="7"/>
      <c r="J49" s="10"/>
    </row>
    <row r="50" spans="2:10" x14ac:dyDescent="0.2">
      <c r="I50" s="7"/>
      <c r="J50" s="10"/>
    </row>
    <row r="51" spans="2:10" x14ac:dyDescent="0.2">
      <c r="I51" s="7"/>
      <c r="J51" s="10"/>
    </row>
    <row r="52" spans="2:10" x14ac:dyDescent="0.2">
      <c r="I52" s="7"/>
      <c r="J52" s="10"/>
    </row>
    <row r="53" spans="2:10" x14ac:dyDescent="0.2">
      <c r="I53" s="7"/>
      <c r="J53" s="10"/>
    </row>
    <row r="54" spans="2:10" x14ac:dyDescent="0.2">
      <c r="I54" s="7"/>
      <c r="J54" s="10"/>
    </row>
    <row r="55" spans="2:10" x14ac:dyDescent="0.2">
      <c r="I55" s="7"/>
      <c r="J55" s="10"/>
    </row>
    <row r="56" spans="2:10" x14ac:dyDescent="0.2">
      <c r="I56" s="7"/>
      <c r="J56" s="10"/>
    </row>
    <row r="57" spans="2:10" x14ac:dyDescent="0.2">
      <c r="I57" s="7"/>
      <c r="J57" s="10"/>
    </row>
    <row r="58" spans="2:10" x14ac:dyDescent="0.2">
      <c r="I58" s="7"/>
      <c r="J58" s="10"/>
    </row>
    <row r="59" spans="2:10" x14ac:dyDescent="0.2">
      <c r="I59" s="7"/>
      <c r="J59" s="10"/>
    </row>
    <row r="60" spans="2:10" x14ac:dyDescent="0.2">
      <c r="I60" s="7"/>
      <c r="J60" s="10"/>
    </row>
    <row r="61" spans="2:10" x14ac:dyDescent="0.2">
      <c r="I61" s="7"/>
      <c r="J61" s="10"/>
    </row>
    <row r="62" spans="2:10" x14ac:dyDescent="0.2">
      <c r="I62" s="7"/>
      <c r="J62" s="10"/>
    </row>
    <row r="63" spans="2:10" x14ac:dyDescent="0.2">
      <c r="I63" s="7"/>
      <c r="J63" s="10"/>
    </row>
    <row r="64" spans="2:10" x14ac:dyDescent="0.2"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I69" s="7"/>
      <c r="J69" s="10"/>
    </row>
    <row r="70" spans="9:10" x14ac:dyDescent="0.2">
      <c r="I70" s="7"/>
      <c r="J70" s="10"/>
    </row>
    <row r="71" spans="9:10" x14ac:dyDescent="0.2">
      <c r="I71" s="7"/>
      <c r="J71" s="10"/>
    </row>
    <row r="72" spans="9:10" x14ac:dyDescent="0.2">
      <c r="I72" s="7"/>
      <c r="J72" s="10"/>
    </row>
    <row r="73" spans="9:10" x14ac:dyDescent="0.2">
      <c r="I73" s="7"/>
      <c r="J73" s="10"/>
    </row>
    <row r="74" spans="9:10" x14ac:dyDescent="0.2">
      <c r="I74" s="7"/>
      <c r="J74" s="10"/>
    </row>
    <row r="75" spans="9:10" x14ac:dyDescent="0.2">
      <c r="I75" s="7"/>
      <c r="J75" s="10"/>
    </row>
    <row r="76" spans="9:10" x14ac:dyDescent="0.2">
      <c r="I76" s="7"/>
      <c r="J76" s="10"/>
    </row>
    <row r="77" spans="9:10" x14ac:dyDescent="0.2">
      <c r="I77" s="7"/>
      <c r="J77" s="10"/>
    </row>
    <row r="78" spans="9:10" x14ac:dyDescent="0.2">
      <c r="J78" s="43"/>
    </row>
    <row r="79" spans="9:10" x14ac:dyDescent="0.2">
      <c r="J79" s="43"/>
    </row>
    <row r="80" spans="9:10" x14ac:dyDescent="0.2">
      <c r="J80" s="43"/>
    </row>
    <row r="81" spans="10:10" x14ac:dyDescent="0.2">
      <c r="J81" s="43"/>
    </row>
    <row r="82" spans="10:10" x14ac:dyDescent="0.2">
      <c r="J82" s="43"/>
    </row>
    <row r="83" spans="10:10" x14ac:dyDescent="0.2">
      <c r="J83" s="43"/>
    </row>
    <row r="84" spans="10:10" x14ac:dyDescent="0.2">
      <c r="J84" s="43"/>
    </row>
    <row r="85" spans="10:10" x14ac:dyDescent="0.2">
      <c r="J85" s="43"/>
    </row>
    <row r="86" spans="10:10" x14ac:dyDescent="0.2">
      <c r="J86" s="43"/>
    </row>
    <row r="87" spans="10:10" x14ac:dyDescent="0.2">
      <c r="J87" s="43"/>
    </row>
    <row r="88" spans="10:10" x14ac:dyDescent="0.2">
      <c r="J88" s="43"/>
    </row>
    <row r="89" spans="10:10" x14ac:dyDescent="0.2">
      <c r="J89" s="43"/>
    </row>
    <row r="90" spans="10:10" x14ac:dyDescent="0.2">
      <c r="J90" s="43"/>
    </row>
    <row r="91" spans="10:10" x14ac:dyDescent="0.2">
      <c r="J91" s="43"/>
    </row>
    <row r="92" spans="10:10" x14ac:dyDescent="0.2">
      <c r="J92" s="43"/>
    </row>
    <row r="93" spans="10:10" x14ac:dyDescent="0.2">
      <c r="J93" s="43"/>
    </row>
    <row r="94" spans="10:10" x14ac:dyDescent="0.2">
      <c r="J94" s="43"/>
    </row>
    <row r="95" spans="10:10" x14ac:dyDescent="0.2">
      <c r="J95" s="43"/>
    </row>
    <row r="96" spans="10:10" x14ac:dyDescent="0.2">
      <c r="J96" s="43"/>
    </row>
    <row r="97" spans="10:10" x14ac:dyDescent="0.2">
      <c r="J97" s="43"/>
    </row>
    <row r="98" spans="10:10" x14ac:dyDescent="0.2">
      <c r="J98" s="43"/>
    </row>
    <row r="99" spans="10:10" x14ac:dyDescent="0.2">
      <c r="J99" s="43"/>
    </row>
    <row r="100" spans="10:10" x14ac:dyDescent="0.2">
      <c r="J100" s="43"/>
    </row>
    <row r="101" spans="10:10" x14ac:dyDescent="0.2">
      <c r="J101" s="43"/>
    </row>
    <row r="102" spans="10:10" x14ac:dyDescent="0.2">
      <c r="J102" s="43"/>
    </row>
    <row r="103" spans="10:10" x14ac:dyDescent="0.2">
      <c r="J103" s="43"/>
    </row>
    <row r="104" spans="10:10" x14ac:dyDescent="0.2">
      <c r="J104" s="43"/>
    </row>
    <row r="105" spans="10:10" x14ac:dyDescent="0.2">
      <c r="J105" s="43"/>
    </row>
    <row r="106" spans="10:10" x14ac:dyDescent="0.2">
      <c r="J106" s="43"/>
    </row>
    <row r="107" spans="10:10" x14ac:dyDescent="0.2">
      <c r="J107" s="43"/>
    </row>
    <row r="108" spans="10:10" x14ac:dyDescent="0.2">
      <c r="J108" s="43"/>
    </row>
    <row r="109" spans="10:10" x14ac:dyDescent="0.2">
      <c r="J109" s="43"/>
    </row>
    <row r="110" spans="10:10" x14ac:dyDescent="0.2">
      <c r="J110" s="43"/>
    </row>
    <row r="111" spans="10:10" x14ac:dyDescent="0.2">
      <c r="J111" s="43"/>
    </row>
    <row r="112" spans="10:10" x14ac:dyDescent="0.2">
      <c r="J112" s="43"/>
    </row>
    <row r="113" spans="10:10" x14ac:dyDescent="0.2">
      <c r="J113" s="43"/>
    </row>
    <row r="114" spans="10:10" x14ac:dyDescent="0.2">
      <c r="J114" s="43"/>
    </row>
    <row r="115" spans="10:10" x14ac:dyDescent="0.2">
      <c r="J115" s="43"/>
    </row>
    <row r="116" spans="10:10" x14ac:dyDescent="0.2">
      <c r="J116" s="43"/>
    </row>
    <row r="117" spans="10:10" x14ac:dyDescent="0.2">
      <c r="J117" s="43"/>
    </row>
    <row r="118" spans="10:10" x14ac:dyDescent="0.2">
      <c r="J118" s="43"/>
    </row>
    <row r="119" spans="10:10" x14ac:dyDescent="0.2">
      <c r="J119" s="43"/>
    </row>
    <row r="120" spans="10:10" x14ac:dyDescent="0.2">
      <c r="J120" s="43"/>
    </row>
    <row r="121" spans="10:10" x14ac:dyDescent="0.2">
      <c r="J121" s="43"/>
    </row>
    <row r="122" spans="10:10" x14ac:dyDescent="0.2">
      <c r="J122" s="43"/>
    </row>
    <row r="123" spans="10:10" x14ac:dyDescent="0.2">
      <c r="J123" s="43"/>
    </row>
    <row r="124" spans="10:10" x14ac:dyDescent="0.2">
      <c r="J124" s="43"/>
    </row>
    <row r="125" spans="10:10" x14ac:dyDescent="0.2">
      <c r="J125" s="43"/>
    </row>
    <row r="126" spans="10:10" x14ac:dyDescent="0.2">
      <c r="J126" s="43"/>
    </row>
    <row r="127" spans="10:10" x14ac:dyDescent="0.2">
      <c r="J127" s="43"/>
    </row>
    <row r="128" spans="10:10" x14ac:dyDescent="0.2">
      <c r="J128" s="43"/>
    </row>
    <row r="129" spans="10:10" x14ac:dyDescent="0.2">
      <c r="J129" s="43"/>
    </row>
    <row r="130" spans="10:10" x14ac:dyDescent="0.2">
      <c r="J130" s="43"/>
    </row>
    <row r="131" spans="10:10" x14ac:dyDescent="0.2">
      <c r="J131" s="43"/>
    </row>
    <row r="132" spans="10:10" x14ac:dyDescent="0.2">
      <c r="J132" s="43"/>
    </row>
    <row r="133" spans="10:10" x14ac:dyDescent="0.2">
      <c r="J133" s="43"/>
    </row>
    <row r="134" spans="10:10" x14ac:dyDescent="0.2">
      <c r="J134" s="43"/>
    </row>
    <row r="135" spans="10:10" x14ac:dyDescent="0.2">
      <c r="J135" s="43"/>
    </row>
    <row r="136" spans="10:10" x14ac:dyDescent="0.2">
      <c r="J136" s="43"/>
    </row>
    <row r="137" spans="10:10" x14ac:dyDescent="0.2">
      <c r="J137" s="43"/>
    </row>
    <row r="138" spans="10:10" x14ac:dyDescent="0.2">
      <c r="J138" s="43"/>
    </row>
    <row r="139" spans="10:10" x14ac:dyDescent="0.2">
      <c r="J139" s="43"/>
    </row>
    <row r="140" spans="10:10" x14ac:dyDescent="0.2">
      <c r="J140" s="43"/>
    </row>
    <row r="141" spans="10:10" x14ac:dyDescent="0.2">
      <c r="J141" s="43"/>
    </row>
    <row r="142" spans="10:10" x14ac:dyDescent="0.2">
      <c r="J142" s="43"/>
    </row>
    <row r="143" spans="10:10" x14ac:dyDescent="0.2">
      <c r="J143" s="43"/>
    </row>
    <row r="144" spans="10:10" x14ac:dyDescent="0.2">
      <c r="J144" s="43"/>
    </row>
    <row r="145" spans="10:10" x14ac:dyDescent="0.2">
      <c r="J145" s="43"/>
    </row>
    <row r="146" spans="10:10" x14ac:dyDescent="0.2">
      <c r="J146" s="43"/>
    </row>
    <row r="147" spans="10:10" x14ac:dyDescent="0.2">
      <c r="J147" s="43"/>
    </row>
    <row r="148" spans="10:10" x14ac:dyDescent="0.2">
      <c r="J148" s="43"/>
    </row>
    <row r="149" spans="10:10" x14ac:dyDescent="0.2">
      <c r="J149" s="43"/>
    </row>
    <row r="150" spans="10:10" x14ac:dyDescent="0.2">
      <c r="J150" s="43"/>
    </row>
    <row r="151" spans="10:10" x14ac:dyDescent="0.2">
      <c r="J151" s="43"/>
    </row>
    <row r="152" spans="10:10" x14ac:dyDescent="0.2">
      <c r="J152" s="43"/>
    </row>
    <row r="153" spans="10:10" x14ac:dyDescent="0.2">
      <c r="J153" s="43"/>
    </row>
    <row r="154" spans="10:10" x14ac:dyDescent="0.2">
      <c r="J154" s="43"/>
    </row>
    <row r="155" spans="10:10" x14ac:dyDescent="0.2">
      <c r="J155" s="43"/>
    </row>
    <row r="156" spans="10:10" x14ac:dyDescent="0.2">
      <c r="J156" s="43"/>
    </row>
    <row r="157" spans="10:10" x14ac:dyDescent="0.2">
      <c r="J157" s="43"/>
    </row>
    <row r="158" spans="10:10" x14ac:dyDescent="0.2">
      <c r="J158" s="43"/>
    </row>
    <row r="159" spans="10:10" x14ac:dyDescent="0.2">
      <c r="J159" s="43"/>
    </row>
    <row r="160" spans="10:10" x14ac:dyDescent="0.2">
      <c r="J160" s="43"/>
    </row>
    <row r="161" spans="10:10" x14ac:dyDescent="0.2">
      <c r="J161" s="43"/>
    </row>
    <row r="162" spans="10:10" x14ac:dyDescent="0.2">
      <c r="J162" s="43"/>
    </row>
    <row r="163" spans="10:10" x14ac:dyDescent="0.2">
      <c r="J163" s="43"/>
    </row>
    <row r="164" spans="10:10" x14ac:dyDescent="0.2">
      <c r="J164" s="43"/>
    </row>
    <row r="165" spans="10:10" x14ac:dyDescent="0.2">
      <c r="J165" s="43"/>
    </row>
    <row r="166" spans="10:10" x14ac:dyDescent="0.2">
      <c r="J166" s="43"/>
    </row>
    <row r="167" spans="10:10" x14ac:dyDescent="0.2">
      <c r="J167" s="43"/>
    </row>
    <row r="168" spans="10:10" x14ac:dyDescent="0.2">
      <c r="J168" s="43"/>
    </row>
    <row r="169" spans="10:10" x14ac:dyDescent="0.2">
      <c r="J169" s="43"/>
    </row>
    <row r="170" spans="10:10" x14ac:dyDescent="0.2">
      <c r="J170" s="43"/>
    </row>
    <row r="171" spans="10:10" x14ac:dyDescent="0.2">
      <c r="J171" s="43"/>
    </row>
    <row r="172" spans="10:10" x14ac:dyDescent="0.2">
      <c r="J172" s="43"/>
    </row>
    <row r="173" spans="10:10" x14ac:dyDescent="0.2">
      <c r="J173" s="43"/>
    </row>
    <row r="174" spans="10:10" x14ac:dyDescent="0.2">
      <c r="J174" s="43"/>
    </row>
    <row r="175" spans="10:10" x14ac:dyDescent="0.2">
      <c r="J175" s="43"/>
    </row>
    <row r="176" spans="10:10" x14ac:dyDescent="0.2">
      <c r="J176" s="43"/>
    </row>
    <row r="177" spans="10:10" x14ac:dyDescent="0.2">
      <c r="J177" s="43"/>
    </row>
    <row r="178" spans="10:10" x14ac:dyDescent="0.2">
      <c r="J178" s="43"/>
    </row>
    <row r="179" spans="10:10" x14ac:dyDescent="0.2">
      <c r="J179" s="43"/>
    </row>
    <row r="180" spans="10:10" x14ac:dyDescent="0.2">
      <c r="J180" s="43"/>
    </row>
    <row r="181" spans="10:10" x14ac:dyDescent="0.2">
      <c r="J181" s="43"/>
    </row>
    <row r="182" spans="10:10" x14ac:dyDescent="0.2">
      <c r="J182" s="43"/>
    </row>
    <row r="183" spans="10:10" x14ac:dyDescent="0.2">
      <c r="J183" s="43"/>
    </row>
    <row r="184" spans="10:10" x14ac:dyDescent="0.2">
      <c r="J184" s="43"/>
    </row>
    <row r="185" spans="10:10" x14ac:dyDescent="0.2">
      <c r="J185" s="43"/>
    </row>
    <row r="186" spans="10:10" x14ac:dyDescent="0.2">
      <c r="J186" s="43"/>
    </row>
    <row r="187" spans="10:10" x14ac:dyDescent="0.2">
      <c r="J187" s="43"/>
    </row>
    <row r="188" spans="10:10" x14ac:dyDescent="0.2">
      <c r="J188" s="43"/>
    </row>
    <row r="189" spans="10:10" x14ac:dyDescent="0.2">
      <c r="J189" s="43"/>
    </row>
    <row r="190" spans="10:10" x14ac:dyDescent="0.2">
      <c r="J190" s="43"/>
    </row>
    <row r="191" spans="10:10" x14ac:dyDescent="0.2">
      <c r="J191" s="43"/>
    </row>
    <row r="192" spans="10:10" x14ac:dyDescent="0.2">
      <c r="J192" s="43"/>
    </row>
    <row r="193" spans="10:10" x14ac:dyDescent="0.2">
      <c r="J193" s="43"/>
    </row>
    <row r="194" spans="10:10" x14ac:dyDescent="0.2">
      <c r="J194" s="43"/>
    </row>
    <row r="195" spans="10:10" x14ac:dyDescent="0.2">
      <c r="J195" s="43"/>
    </row>
    <row r="196" spans="10:10" x14ac:dyDescent="0.2">
      <c r="J196" s="43"/>
    </row>
    <row r="197" spans="10:10" x14ac:dyDescent="0.2">
      <c r="J197" s="43"/>
    </row>
    <row r="198" spans="10:10" x14ac:dyDescent="0.2">
      <c r="J198" s="43"/>
    </row>
    <row r="199" spans="10:10" x14ac:dyDescent="0.2">
      <c r="J199" s="43"/>
    </row>
    <row r="200" spans="10:10" x14ac:dyDescent="0.2">
      <c r="J200" s="43"/>
    </row>
    <row r="201" spans="10:10" x14ac:dyDescent="0.2">
      <c r="J201" s="43"/>
    </row>
    <row r="202" spans="10:10" x14ac:dyDescent="0.2">
      <c r="J202" s="43"/>
    </row>
    <row r="203" spans="10:10" x14ac:dyDescent="0.2">
      <c r="J203" s="43"/>
    </row>
    <row r="204" spans="10:10" x14ac:dyDescent="0.2">
      <c r="J204" s="43"/>
    </row>
    <row r="205" spans="10:10" x14ac:dyDescent="0.2">
      <c r="J205" s="43"/>
    </row>
    <row r="206" spans="10:10" x14ac:dyDescent="0.2">
      <c r="J206" s="43"/>
    </row>
    <row r="207" spans="10:10" x14ac:dyDescent="0.2">
      <c r="J207" s="43"/>
    </row>
    <row r="208" spans="10:10" x14ac:dyDescent="0.2">
      <c r="J208" s="43"/>
    </row>
    <row r="209" spans="10:10" x14ac:dyDescent="0.2">
      <c r="J209" s="43"/>
    </row>
    <row r="210" spans="10:10" x14ac:dyDescent="0.2">
      <c r="J210" s="43"/>
    </row>
    <row r="211" spans="10:10" x14ac:dyDescent="0.2">
      <c r="J211" s="43"/>
    </row>
    <row r="212" spans="10:10" x14ac:dyDescent="0.2">
      <c r="J212" s="43"/>
    </row>
    <row r="213" spans="10:10" x14ac:dyDescent="0.2">
      <c r="J213" s="43"/>
    </row>
    <row r="214" spans="10:10" x14ac:dyDescent="0.2">
      <c r="J214" s="43"/>
    </row>
    <row r="215" spans="10:10" x14ac:dyDescent="0.2">
      <c r="J215" s="43"/>
    </row>
    <row r="216" spans="10:10" x14ac:dyDescent="0.2">
      <c r="J216" s="43"/>
    </row>
    <row r="217" spans="10:10" x14ac:dyDescent="0.2">
      <c r="J217" s="43"/>
    </row>
    <row r="218" spans="10:10" x14ac:dyDescent="0.2">
      <c r="J218" s="43"/>
    </row>
    <row r="219" spans="10:10" x14ac:dyDescent="0.2">
      <c r="J219" s="43"/>
    </row>
    <row r="220" spans="10:10" x14ac:dyDescent="0.2">
      <c r="J220" s="43"/>
    </row>
    <row r="221" spans="10:10" x14ac:dyDescent="0.2">
      <c r="J221" s="43"/>
    </row>
    <row r="222" spans="10:10" x14ac:dyDescent="0.2">
      <c r="J222" s="43"/>
    </row>
    <row r="223" spans="10:10" x14ac:dyDescent="0.2">
      <c r="J223" s="43"/>
    </row>
    <row r="224" spans="10:10" x14ac:dyDescent="0.2">
      <c r="J224" s="43"/>
    </row>
    <row r="225" spans="10:10" x14ac:dyDescent="0.2">
      <c r="J225" s="43"/>
    </row>
    <row r="226" spans="10:10" x14ac:dyDescent="0.2">
      <c r="J226" s="43"/>
    </row>
    <row r="227" spans="10:10" x14ac:dyDescent="0.2">
      <c r="J227" s="43"/>
    </row>
    <row r="228" spans="10:10" x14ac:dyDescent="0.2">
      <c r="J228" s="43"/>
    </row>
    <row r="229" spans="10:10" x14ac:dyDescent="0.2">
      <c r="J229" s="43"/>
    </row>
    <row r="230" spans="10:10" x14ac:dyDescent="0.2">
      <c r="J230" s="43"/>
    </row>
    <row r="231" spans="10:10" x14ac:dyDescent="0.2">
      <c r="J231" s="43"/>
    </row>
    <row r="232" spans="10:10" x14ac:dyDescent="0.2">
      <c r="J232" s="43"/>
    </row>
    <row r="233" spans="10:10" x14ac:dyDescent="0.2">
      <c r="J233" s="43"/>
    </row>
    <row r="234" spans="10:10" x14ac:dyDescent="0.2">
      <c r="J234" s="43"/>
    </row>
    <row r="235" spans="10:10" x14ac:dyDescent="0.2">
      <c r="J235" s="43"/>
    </row>
    <row r="236" spans="10:10" x14ac:dyDescent="0.2">
      <c r="J236" s="43"/>
    </row>
    <row r="237" spans="10:10" x14ac:dyDescent="0.2">
      <c r="J237" s="43"/>
    </row>
    <row r="238" spans="10:10" x14ac:dyDescent="0.2">
      <c r="J238" s="43"/>
    </row>
    <row r="239" spans="10:10" x14ac:dyDescent="0.2">
      <c r="J239" s="43"/>
    </row>
    <row r="240" spans="10:10" x14ac:dyDescent="0.2">
      <c r="J240" s="43"/>
    </row>
  </sheetData>
  <mergeCells count="25">
    <mergeCell ref="C7:F7"/>
    <mergeCell ref="B1:C1"/>
    <mergeCell ref="F3:H3"/>
    <mergeCell ref="F4:H4"/>
    <mergeCell ref="F5:H5"/>
    <mergeCell ref="C6:F6"/>
    <mergeCell ref="I12:J15"/>
    <mergeCell ref="D13:D15"/>
    <mergeCell ref="E13:E15"/>
    <mergeCell ref="F13:F15"/>
    <mergeCell ref="G13:G15"/>
    <mergeCell ref="D12:G12"/>
    <mergeCell ref="H12:H15"/>
    <mergeCell ref="A8:H8"/>
    <mergeCell ref="A33:H33"/>
    <mergeCell ref="A38:H38"/>
    <mergeCell ref="A42:H42"/>
    <mergeCell ref="A17:H17"/>
    <mergeCell ref="A20:H20"/>
    <mergeCell ref="A24:H24"/>
    <mergeCell ref="A28:H28"/>
    <mergeCell ref="A11:A15"/>
    <mergeCell ref="B11:B15"/>
    <mergeCell ref="D11:H11"/>
    <mergeCell ref="C12:C15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250"/>
  <sheetViews>
    <sheetView showGridLines="0" tabSelected="1" zoomScaleNormal="100" zoomScaleSheetLayoutView="100" workbookViewId="0">
      <selection activeCell="D41" sqref="D41:G41"/>
    </sheetView>
  </sheetViews>
  <sheetFormatPr defaultRowHeight="12.75" x14ac:dyDescent="0.2"/>
  <cols>
    <col min="1" max="1" width="5" style="45" customWidth="1"/>
    <col min="2" max="2" width="11.7109375" style="3" customWidth="1"/>
    <col min="3" max="3" width="36.42578125" style="2" customWidth="1"/>
    <col min="4" max="4" width="11.5703125" style="6" customWidth="1"/>
    <col min="5" max="5" width="13.5703125" style="6" customWidth="1"/>
    <col min="6" max="6" width="13.140625" style="6" customWidth="1"/>
    <col min="7" max="7" width="12.42578125" style="6" bestFit="1" customWidth="1"/>
    <col min="8" max="8" width="13.5703125" style="6" customWidth="1"/>
    <col min="9" max="9" width="12.42578125" style="6" hidden="1" customWidth="1"/>
    <col min="10" max="10" width="11.5703125" style="6" customWidth="1"/>
    <col min="11" max="11" width="9.140625" style="6"/>
    <col min="12" max="12" width="10.7109375" style="6" customWidth="1"/>
    <col min="13" max="16384" width="9.140625" style="6"/>
  </cols>
  <sheetData>
    <row r="1" spans="1:10" ht="18.75" x14ac:dyDescent="0.2">
      <c r="B1" s="132"/>
      <c r="C1" s="133"/>
    </row>
    <row r="2" spans="1:10" x14ac:dyDescent="0.2">
      <c r="B2" s="26"/>
      <c r="C2" s="27"/>
      <c r="D2" s="8"/>
    </row>
    <row r="3" spans="1:10" x14ac:dyDescent="0.2">
      <c r="B3" s="26"/>
      <c r="C3" s="27"/>
      <c r="D3" s="8"/>
      <c r="F3" s="134" t="s">
        <v>18</v>
      </c>
      <c r="G3" s="134"/>
      <c r="H3" s="134"/>
    </row>
    <row r="4" spans="1:10" x14ac:dyDescent="0.2">
      <c r="C4" s="5"/>
      <c r="F4" s="134" t="s">
        <v>22</v>
      </c>
      <c r="G4" s="134"/>
      <c r="H4" s="134"/>
    </row>
    <row r="5" spans="1:10" x14ac:dyDescent="0.2">
      <c r="F5" s="135" t="s">
        <v>24</v>
      </c>
      <c r="G5" s="135"/>
      <c r="H5" s="135"/>
    </row>
    <row r="6" spans="1:10" ht="15.75" x14ac:dyDescent="0.25">
      <c r="A6" s="64"/>
      <c r="B6" s="65"/>
      <c r="C6" s="122" t="s">
        <v>16</v>
      </c>
      <c r="D6" s="123"/>
      <c r="E6" s="123"/>
      <c r="F6" s="123"/>
      <c r="G6" s="66"/>
      <c r="H6" s="66"/>
    </row>
    <row r="7" spans="1:10" ht="15.75" x14ac:dyDescent="0.25">
      <c r="A7" s="64"/>
      <c r="B7" s="65"/>
      <c r="C7" s="124" t="s">
        <v>17</v>
      </c>
      <c r="D7" s="125"/>
      <c r="E7" s="125"/>
      <c r="F7" s="125"/>
      <c r="G7" s="66"/>
      <c r="H7" s="66"/>
    </row>
    <row r="8" spans="1:10" ht="38.25" customHeight="1" x14ac:dyDescent="0.2">
      <c r="A8" s="128" t="s">
        <v>44</v>
      </c>
      <c r="B8" s="129"/>
      <c r="C8" s="129"/>
      <c r="D8" s="129"/>
      <c r="E8" s="129"/>
      <c r="F8" s="129"/>
      <c r="G8" s="129"/>
      <c r="H8" s="129"/>
    </row>
    <row r="9" spans="1:10" x14ac:dyDescent="0.2">
      <c r="C9" s="42"/>
      <c r="D9" s="44"/>
      <c r="E9" s="44"/>
      <c r="F9" s="44"/>
    </row>
    <row r="10" spans="1:10" x14ac:dyDescent="0.2">
      <c r="A10" s="30" t="s">
        <v>96</v>
      </c>
      <c r="B10" s="30"/>
      <c r="C10" s="30"/>
      <c r="D10" s="44"/>
      <c r="E10" s="44"/>
      <c r="F10" s="44"/>
    </row>
    <row r="11" spans="1:10" ht="15" x14ac:dyDescent="0.25">
      <c r="A11" s="126" t="s">
        <v>0</v>
      </c>
      <c r="B11" s="137" t="s">
        <v>5</v>
      </c>
      <c r="C11" s="61"/>
      <c r="D11" s="136" t="s">
        <v>21</v>
      </c>
      <c r="E11" s="131"/>
      <c r="F11" s="131"/>
      <c r="G11" s="131"/>
      <c r="H11" s="131"/>
      <c r="I11" s="24"/>
      <c r="J11" s="8"/>
    </row>
    <row r="12" spans="1:10" ht="12.95" customHeight="1" x14ac:dyDescent="0.2">
      <c r="A12" s="131"/>
      <c r="B12" s="138"/>
      <c r="C12" s="126" t="s">
        <v>6</v>
      </c>
      <c r="D12" s="127" t="s">
        <v>92</v>
      </c>
      <c r="E12" s="127"/>
      <c r="F12" s="127"/>
      <c r="G12" s="127"/>
      <c r="H12" s="126" t="s">
        <v>95</v>
      </c>
      <c r="I12" s="130"/>
      <c r="J12" s="130"/>
    </row>
    <row r="13" spans="1:10" ht="12.95" customHeight="1" x14ac:dyDescent="0.2">
      <c r="A13" s="131"/>
      <c r="B13" s="138"/>
      <c r="C13" s="126"/>
      <c r="D13" s="126" t="s">
        <v>4</v>
      </c>
      <c r="E13" s="126" t="s">
        <v>1</v>
      </c>
      <c r="F13" s="126" t="s">
        <v>2</v>
      </c>
      <c r="G13" s="126" t="s">
        <v>3</v>
      </c>
      <c r="H13" s="126"/>
      <c r="I13" s="130"/>
      <c r="J13" s="130"/>
    </row>
    <row r="14" spans="1:10" x14ac:dyDescent="0.2">
      <c r="A14" s="131"/>
      <c r="B14" s="138"/>
      <c r="C14" s="126"/>
      <c r="D14" s="126"/>
      <c r="E14" s="126"/>
      <c r="F14" s="126"/>
      <c r="G14" s="126"/>
      <c r="H14" s="126"/>
      <c r="I14" s="130"/>
      <c r="J14" s="130"/>
    </row>
    <row r="15" spans="1:10" ht="32.25" customHeight="1" x14ac:dyDescent="0.2">
      <c r="A15" s="131"/>
      <c r="B15" s="138"/>
      <c r="C15" s="126"/>
      <c r="D15" s="126"/>
      <c r="E15" s="126"/>
      <c r="F15" s="126"/>
      <c r="G15" s="126"/>
      <c r="H15" s="126"/>
      <c r="I15" s="130"/>
      <c r="J15" s="130"/>
    </row>
    <row r="16" spans="1:10" ht="15" x14ac:dyDescent="0.2">
      <c r="A16" s="62">
        <v>1</v>
      </c>
      <c r="B16" s="63">
        <v>2</v>
      </c>
      <c r="C16" s="62">
        <v>3</v>
      </c>
      <c r="D16" s="62">
        <v>4</v>
      </c>
      <c r="E16" s="62">
        <v>5</v>
      </c>
      <c r="F16" s="62">
        <v>6</v>
      </c>
      <c r="G16" s="62">
        <v>7</v>
      </c>
      <c r="H16" s="62">
        <v>8</v>
      </c>
      <c r="I16" s="8"/>
      <c r="J16" s="8"/>
    </row>
    <row r="17" spans="1:12" ht="12.75" customHeight="1" x14ac:dyDescent="0.2">
      <c r="A17" s="118" t="s">
        <v>7</v>
      </c>
      <c r="B17" s="119"/>
      <c r="C17" s="119"/>
      <c r="D17" s="119"/>
      <c r="E17" s="119"/>
      <c r="F17" s="119"/>
      <c r="G17" s="119"/>
      <c r="H17" s="120"/>
      <c r="I17" s="15"/>
      <c r="J17" s="8"/>
    </row>
    <row r="18" spans="1:12" ht="15" x14ac:dyDescent="0.2">
      <c r="A18" s="75">
        <v>1</v>
      </c>
      <c r="B18" s="76" t="s">
        <v>26</v>
      </c>
      <c r="C18" s="77" t="s">
        <v>45</v>
      </c>
      <c r="D18" s="113">
        <f>'СТСР ПС Лазаревская'!D18</f>
        <v>54</v>
      </c>
      <c r="E18" s="113">
        <f>'СТСР ПС Лазаревская'!E18</f>
        <v>1966</v>
      </c>
      <c r="F18" s="113"/>
      <c r="G18" s="113"/>
      <c r="H18" s="114">
        <f>SUM(D18:G18)</f>
        <v>2020</v>
      </c>
      <c r="I18" s="15"/>
      <c r="J18" s="14"/>
      <c r="L18" s="25"/>
    </row>
    <row r="19" spans="1:12" ht="15" x14ac:dyDescent="0.2">
      <c r="A19" s="75">
        <v>2</v>
      </c>
      <c r="B19" s="76" t="s">
        <v>40</v>
      </c>
      <c r="C19" s="77" t="s">
        <v>46</v>
      </c>
      <c r="D19" s="113">
        <f>'ССР ПС Яхлинская'!D18</f>
        <v>93</v>
      </c>
      <c r="E19" s="113">
        <f>'ССР ПС Яхлинская'!E18</f>
        <v>3811</v>
      </c>
      <c r="F19" s="113"/>
      <c r="G19" s="113"/>
      <c r="H19" s="114">
        <f>SUM(D19:G19)</f>
        <v>3904</v>
      </c>
      <c r="I19" s="15"/>
      <c r="J19" s="14"/>
      <c r="L19" s="25"/>
    </row>
    <row r="20" spans="1:12" ht="15" x14ac:dyDescent="0.2">
      <c r="A20" s="75">
        <v>3</v>
      </c>
      <c r="B20" s="76" t="s">
        <v>47</v>
      </c>
      <c r="C20" s="77" t="s">
        <v>48</v>
      </c>
      <c r="D20" s="113">
        <f>'СТСР ПС Советская'!D18</f>
        <v>55</v>
      </c>
      <c r="E20" s="113">
        <f>'СТСР ПС Советская'!E18</f>
        <v>5639</v>
      </c>
      <c r="F20" s="113"/>
      <c r="G20" s="113"/>
      <c r="H20" s="114">
        <f>SUM(D20:G20)</f>
        <v>5694</v>
      </c>
      <c r="I20" s="15"/>
      <c r="J20" s="14"/>
      <c r="L20" s="25"/>
    </row>
    <row r="21" spans="1:12" ht="15" x14ac:dyDescent="0.2">
      <c r="A21" s="75">
        <v>4</v>
      </c>
      <c r="B21" s="76" t="s">
        <v>49</v>
      </c>
      <c r="C21" s="77" t="s">
        <v>50</v>
      </c>
      <c r="D21" s="113">
        <f>'СТСР ПС Шаим'!D18</f>
        <v>18</v>
      </c>
      <c r="E21" s="113">
        <f>'СТСР ПС Шаим'!E18</f>
        <v>1969</v>
      </c>
      <c r="F21" s="113"/>
      <c r="G21" s="113"/>
      <c r="H21" s="114">
        <f>SUM(D21:G21)</f>
        <v>1987</v>
      </c>
      <c r="I21" s="15"/>
      <c r="J21" s="14"/>
      <c r="L21" s="25"/>
    </row>
    <row r="22" spans="1:12" ht="15" x14ac:dyDescent="0.2">
      <c r="A22" s="75"/>
      <c r="B22" s="63"/>
      <c r="C22" s="78" t="s">
        <v>8</v>
      </c>
      <c r="D22" s="115">
        <f>SUM(D18:D21)</f>
        <v>220</v>
      </c>
      <c r="E22" s="115">
        <f>SUM(E18:E21)</f>
        <v>13385</v>
      </c>
      <c r="F22" s="115"/>
      <c r="G22" s="115"/>
      <c r="H22" s="116">
        <f>SUM(D22:G22)</f>
        <v>13605</v>
      </c>
      <c r="I22" s="17">
        <f>SUM(I18:I18)</f>
        <v>0</v>
      </c>
      <c r="J22" s="9"/>
      <c r="L22" s="25"/>
    </row>
    <row r="23" spans="1:12" ht="12.75" customHeight="1" x14ac:dyDescent="0.2">
      <c r="A23" s="118" t="s">
        <v>9</v>
      </c>
      <c r="B23" s="119"/>
      <c r="C23" s="119"/>
      <c r="D23" s="119"/>
      <c r="E23" s="119"/>
      <c r="F23" s="119"/>
      <c r="G23" s="119"/>
      <c r="H23" s="120"/>
      <c r="I23" s="16"/>
      <c r="J23" s="9"/>
      <c r="L23" s="25"/>
    </row>
    <row r="24" spans="1:12" ht="30" x14ac:dyDescent="0.2">
      <c r="A24" s="79">
        <v>5</v>
      </c>
      <c r="B24" s="80" t="s">
        <v>27</v>
      </c>
      <c r="C24" s="80" t="s">
        <v>51</v>
      </c>
      <c r="D24" s="107">
        <f>'СТСР ПС Лазаревская'!D21</f>
        <v>12701</v>
      </c>
      <c r="E24" s="107">
        <f>'СТСР ПС Лазаревская'!E21</f>
        <v>59413</v>
      </c>
      <c r="F24" s="107">
        <f>'СТСР ПС Лазаревская'!F21</f>
        <v>959068</v>
      </c>
      <c r="G24" s="110"/>
      <c r="H24" s="111">
        <f>D24+E24+F24+G24</f>
        <v>1031182</v>
      </c>
      <c r="I24" s="16"/>
      <c r="J24" s="9"/>
      <c r="L24" s="25"/>
    </row>
    <row r="25" spans="1:12" ht="30" x14ac:dyDescent="0.2">
      <c r="A25" s="79">
        <v>6</v>
      </c>
      <c r="B25" s="80" t="s">
        <v>41</v>
      </c>
      <c r="C25" s="80" t="s">
        <v>52</v>
      </c>
      <c r="D25" s="107">
        <f>'ССР ПС Яхлинская'!D21</f>
        <v>8884</v>
      </c>
      <c r="E25" s="107">
        <f>'ССР ПС Яхлинская'!E21</f>
        <v>93784</v>
      </c>
      <c r="F25" s="107">
        <f>'ССР ПС Яхлинская'!F21</f>
        <v>892046</v>
      </c>
      <c r="G25" s="108"/>
      <c r="H25" s="111">
        <f t="shared" ref="H25:H27" si="0">D25+E25+F25+G25</f>
        <v>994714</v>
      </c>
      <c r="I25" s="16"/>
      <c r="J25" s="9"/>
      <c r="L25" s="25"/>
    </row>
    <row r="26" spans="1:12" ht="30" x14ac:dyDescent="0.2">
      <c r="A26" s="79">
        <v>7</v>
      </c>
      <c r="B26" s="80" t="s">
        <v>53</v>
      </c>
      <c r="C26" s="80" t="s">
        <v>54</v>
      </c>
      <c r="D26" s="107">
        <f>'СТСР ПС Советская'!D21</f>
        <v>19046</v>
      </c>
      <c r="E26" s="107">
        <f>'СТСР ПС Советская'!E21</f>
        <v>130870</v>
      </c>
      <c r="F26" s="107">
        <f>'СТСР ПС Советская'!F21</f>
        <v>1761918</v>
      </c>
      <c r="G26" s="108"/>
      <c r="H26" s="111">
        <f t="shared" si="0"/>
        <v>1911834</v>
      </c>
      <c r="I26" s="16"/>
      <c r="J26" s="9"/>
      <c r="L26" s="25"/>
    </row>
    <row r="27" spans="1:12" ht="30" x14ac:dyDescent="0.2">
      <c r="A27" s="79">
        <v>8</v>
      </c>
      <c r="B27" s="80" t="s">
        <v>55</v>
      </c>
      <c r="C27" s="80" t="s">
        <v>56</v>
      </c>
      <c r="D27" s="107">
        <f>'СТСР ПС Шаим'!D21</f>
        <v>8884</v>
      </c>
      <c r="E27" s="107">
        <f>'СТСР ПС Шаим'!E21</f>
        <v>73035</v>
      </c>
      <c r="F27" s="107">
        <f>'СТСР ПС Шаим'!F21</f>
        <v>964250</v>
      </c>
      <c r="G27" s="108"/>
      <c r="H27" s="111">
        <f t="shared" si="0"/>
        <v>1046169</v>
      </c>
      <c r="I27" s="16"/>
      <c r="J27" s="9"/>
      <c r="L27" s="25"/>
    </row>
    <row r="28" spans="1:12" ht="15" x14ac:dyDescent="0.2">
      <c r="A28" s="81"/>
      <c r="B28" s="82"/>
      <c r="C28" s="83" t="s">
        <v>57</v>
      </c>
      <c r="D28" s="92">
        <f>SUM(D24:D27)</f>
        <v>49515</v>
      </c>
      <c r="E28" s="92">
        <f>SUM(E24:E27)</f>
        <v>357102</v>
      </c>
      <c r="F28" s="92">
        <f>SUM(F24:F27)</f>
        <v>4577282</v>
      </c>
      <c r="G28" s="94"/>
      <c r="H28" s="112">
        <f>SUM(H24:H27)</f>
        <v>4983899</v>
      </c>
      <c r="I28" s="16"/>
      <c r="J28" s="9"/>
      <c r="L28" s="25"/>
    </row>
    <row r="29" spans="1:12" ht="15" x14ac:dyDescent="0.2">
      <c r="A29" s="52"/>
      <c r="B29" s="53"/>
      <c r="C29" s="54" t="s">
        <v>28</v>
      </c>
      <c r="D29" s="92">
        <f>D22+D28</f>
        <v>49735</v>
      </c>
      <c r="E29" s="92">
        <f>E22+E28</f>
        <v>370487</v>
      </c>
      <c r="F29" s="92">
        <f>F22+F28</f>
        <v>4577282</v>
      </c>
      <c r="G29" s="92">
        <f>G22+G28</f>
        <v>0</v>
      </c>
      <c r="H29" s="92">
        <f>H22+H28</f>
        <v>4997504</v>
      </c>
      <c r="I29" s="17"/>
      <c r="J29" s="9"/>
      <c r="L29" s="25"/>
    </row>
    <row r="30" spans="1:12" ht="12.75" customHeight="1" x14ac:dyDescent="0.2">
      <c r="A30" s="118" t="s">
        <v>10</v>
      </c>
      <c r="B30" s="119"/>
      <c r="C30" s="119"/>
      <c r="D30" s="119"/>
      <c r="E30" s="119"/>
      <c r="F30" s="119"/>
      <c r="G30" s="119"/>
      <c r="H30" s="120"/>
      <c r="I30" s="16"/>
      <c r="J30" s="9"/>
      <c r="L30" s="25"/>
    </row>
    <row r="31" spans="1:12" ht="60" x14ac:dyDescent="0.2">
      <c r="A31" s="48">
        <v>9</v>
      </c>
      <c r="B31" s="49" t="s">
        <v>29</v>
      </c>
      <c r="C31" s="49" t="s">
        <v>30</v>
      </c>
      <c r="D31" s="107">
        <f>D29*3.12%</f>
        <v>1551.7320000000002</v>
      </c>
      <c r="E31" s="107">
        <f>E29*3.12%</f>
        <v>11559.1944</v>
      </c>
      <c r="F31" s="107"/>
      <c r="G31" s="107"/>
      <c r="H31" s="117">
        <f>D31+E31</f>
        <v>13110.9264</v>
      </c>
      <c r="I31" s="18" t="e">
        <f>H31-#REF!</f>
        <v>#REF!</v>
      </c>
      <c r="J31" s="9"/>
      <c r="L31" s="25"/>
    </row>
    <row r="32" spans="1:12" ht="15" x14ac:dyDescent="0.2">
      <c r="A32" s="52"/>
      <c r="B32" s="53"/>
      <c r="C32" s="54" t="s">
        <v>11</v>
      </c>
      <c r="D32" s="92">
        <f>D31</f>
        <v>1551.7320000000002</v>
      </c>
      <c r="E32" s="92">
        <f>E31</f>
        <v>11559.1944</v>
      </c>
      <c r="F32" s="93">
        <f>SUM(F31)</f>
        <v>0</v>
      </c>
      <c r="G32" s="93">
        <f>SUM(G31)</f>
        <v>0</v>
      </c>
      <c r="H32" s="92">
        <f>H31</f>
        <v>13110.9264</v>
      </c>
      <c r="I32" s="19" t="e">
        <f>I31</f>
        <v>#REF!</v>
      </c>
      <c r="J32" s="9"/>
      <c r="L32" s="25"/>
    </row>
    <row r="33" spans="1:12" ht="15" x14ac:dyDescent="0.2">
      <c r="A33" s="52"/>
      <c r="B33" s="53"/>
      <c r="C33" s="54" t="s">
        <v>12</v>
      </c>
      <c r="D33" s="92">
        <f>D22+D28+D32</f>
        <v>51286.732000000004</v>
      </c>
      <c r="E33" s="92">
        <f>E22+E28+E32</f>
        <v>382046.19439999998</v>
      </c>
      <c r="F33" s="92">
        <f>F22+F28+F32</f>
        <v>4577282</v>
      </c>
      <c r="G33" s="92">
        <f>G22+G28+G32</f>
        <v>0</v>
      </c>
      <c r="H33" s="92">
        <f>H22+H28+H32</f>
        <v>5010614.9264000002</v>
      </c>
      <c r="I33" s="19" t="e">
        <f>#REF!+I32</f>
        <v>#REF!</v>
      </c>
      <c r="J33" s="9"/>
      <c r="L33" s="25"/>
    </row>
    <row r="34" spans="1:12" ht="12.75" customHeight="1" x14ac:dyDescent="0.2">
      <c r="A34" s="118" t="s">
        <v>13</v>
      </c>
      <c r="B34" s="119"/>
      <c r="C34" s="119"/>
      <c r="D34" s="119"/>
      <c r="E34" s="119"/>
      <c r="F34" s="119"/>
      <c r="G34" s="119"/>
      <c r="H34" s="120"/>
      <c r="I34" s="16"/>
      <c r="J34" s="9"/>
      <c r="L34" s="25"/>
    </row>
    <row r="35" spans="1:12" ht="60" x14ac:dyDescent="0.2">
      <c r="A35" s="84">
        <v>10</v>
      </c>
      <c r="B35" s="85" t="s">
        <v>65</v>
      </c>
      <c r="C35" s="58" t="s">
        <v>58</v>
      </c>
      <c r="D35" s="107">
        <f>D33*4.73%</f>
        <v>2425.8624236000001</v>
      </c>
      <c r="E35" s="107">
        <f>E33*4.73%</f>
        <v>18070.784995120001</v>
      </c>
      <c r="F35" s="110"/>
      <c r="G35" s="110"/>
      <c r="H35" s="117">
        <f>D35+E35</f>
        <v>20496.64741872</v>
      </c>
      <c r="I35" s="18" t="e">
        <f>H35-#REF!</f>
        <v>#REF!</v>
      </c>
      <c r="J35" s="9"/>
      <c r="L35" s="25"/>
    </row>
    <row r="36" spans="1:12" ht="30" x14ac:dyDescent="0.2">
      <c r="A36" s="86">
        <v>11</v>
      </c>
      <c r="B36" s="85" t="s">
        <v>33</v>
      </c>
      <c r="C36" s="87" t="s">
        <v>59</v>
      </c>
      <c r="D36" s="110"/>
      <c r="E36" s="110"/>
      <c r="F36" s="110"/>
      <c r="G36" s="107">
        <v>30414</v>
      </c>
      <c r="H36" s="117">
        <f>D36+E36+F36+G36</f>
        <v>30414</v>
      </c>
      <c r="I36" s="18" t="e">
        <f>H36-#REF!</f>
        <v>#REF!</v>
      </c>
      <c r="J36" s="9"/>
      <c r="L36" s="25"/>
    </row>
    <row r="37" spans="1:12" ht="30" x14ac:dyDescent="0.2">
      <c r="A37" s="86">
        <v>12</v>
      </c>
      <c r="B37" s="85" t="s">
        <v>42</v>
      </c>
      <c r="C37" s="87" t="s">
        <v>60</v>
      </c>
      <c r="D37" s="110"/>
      <c r="E37" s="110"/>
      <c r="F37" s="110"/>
      <c r="G37" s="107">
        <v>30473</v>
      </c>
      <c r="H37" s="117">
        <f t="shared" ref="H37:H39" si="1">D37+E37+F37+G37</f>
        <v>30473</v>
      </c>
      <c r="I37" s="18"/>
      <c r="J37" s="9"/>
      <c r="L37" s="25"/>
    </row>
    <row r="38" spans="1:12" ht="30" x14ac:dyDescent="0.2">
      <c r="A38" s="86">
        <v>13</v>
      </c>
      <c r="B38" s="85" t="s">
        <v>61</v>
      </c>
      <c r="C38" s="87" t="s">
        <v>62</v>
      </c>
      <c r="D38" s="110"/>
      <c r="E38" s="110"/>
      <c r="F38" s="110"/>
      <c r="G38" s="107">
        <v>59674</v>
      </c>
      <c r="H38" s="117">
        <f t="shared" si="1"/>
        <v>59674</v>
      </c>
      <c r="I38" s="18"/>
      <c r="J38" s="9"/>
      <c r="L38" s="25"/>
    </row>
    <row r="39" spans="1:12" ht="30" x14ac:dyDescent="0.2">
      <c r="A39" s="86">
        <v>14</v>
      </c>
      <c r="B39" s="85" t="s">
        <v>63</v>
      </c>
      <c r="C39" s="87" t="s">
        <v>64</v>
      </c>
      <c r="D39" s="110"/>
      <c r="E39" s="110"/>
      <c r="F39" s="110"/>
      <c r="G39" s="107">
        <v>30138</v>
      </c>
      <c r="H39" s="117">
        <f t="shared" si="1"/>
        <v>30138</v>
      </c>
      <c r="I39" s="18"/>
      <c r="J39" s="9"/>
      <c r="L39" s="25"/>
    </row>
    <row r="40" spans="1:12" ht="15" x14ac:dyDescent="0.2">
      <c r="A40" s="88"/>
      <c r="B40" s="53"/>
      <c r="C40" s="54" t="s">
        <v>14</v>
      </c>
      <c r="D40" s="92">
        <f>SUM(D35:D39)</f>
        <v>2425.8624236000001</v>
      </c>
      <c r="E40" s="92">
        <f>SUM(E35:E39)</f>
        <v>18070.784995120001</v>
      </c>
      <c r="F40" s="92"/>
      <c r="G40" s="92">
        <f>SUM(G35:G39)</f>
        <v>150699</v>
      </c>
      <c r="H40" s="112">
        <f>SUM(H35:H39)</f>
        <v>171195.64741872001</v>
      </c>
      <c r="I40" s="18" t="e">
        <f>H40-#REF!</f>
        <v>#REF!</v>
      </c>
      <c r="J40" s="9"/>
      <c r="L40" s="25"/>
    </row>
    <row r="41" spans="1:12" ht="15" x14ac:dyDescent="0.2">
      <c r="A41" s="88"/>
      <c r="B41" s="53"/>
      <c r="C41" s="54" t="s">
        <v>15</v>
      </c>
      <c r="D41" s="92">
        <f>D33+D40</f>
        <v>53712.594423600007</v>
      </c>
      <c r="E41" s="92">
        <f>E33+E40</f>
        <v>400116.97939512</v>
      </c>
      <c r="F41" s="92">
        <f>F33</f>
        <v>4577282</v>
      </c>
      <c r="G41" s="92">
        <f>G40</f>
        <v>150699</v>
      </c>
      <c r="H41" s="112">
        <f>H33+H40</f>
        <v>5181810.5738187199</v>
      </c>
      <c r="I41" s="18" t="e">
        <f>H41-#REF!</f>
        <v>#REF!</v>
      </c>
      <c r="J41" s="9"/>
      <c r="L41" s="25"/>
    </row>
    <row r="42" spans="1:12" ht="14.25" x14ac:dyDescent="0.2">
      <c r="A42" s="118" t="s">
        <v>34</v>
      </c>
      <c r="B42" s="119"/>
      <c r="C42" s="119"/>
      <c r="D42" s="119"/>
      <c r="E42" s="119"/>
      <c r="F42" s="119"/>
      <c r="G42" s="119"/>
      <c r="H42" s="120"/>
      <c r="I42" s="18"/>
      <c r="J42" s="9"/>
      <c r="L42" s="25"/>
    </row>
    <row r="43" spans="1:12" ht="15" x14ac:dyDescent="0.2">
      <c r="A43" s="52">
        <v>15</v>
      </c>
      <c r="B43" s="49"/>
      <c r="C43" s="49" t="s">
        <v>66</v>
      </c>
      <c r="D43" s="60"/>
      <c r="E43" s="60"/>
      <c r="F43" s="60"/>
      <c r="G43" s="60"/>
      <c r="H43" s="60"/>
      <c r="I43" s="18"/>
      <c r="J43" s="9"/>
      <c r="L43" s="25"/>
    </row>
    <row r="44" spans="1:12" ht="15" x14ac:dyDescent="0.2">
      <c r="A44" s="52">
        <v>16</v>
      </c>
      <c r="B44" s="49"/>
      <c r="C44" s="49" t="s">
        <v>67</v>
      </c>
      <c r="D44" s="60"/>
      <c r="E44" s="60"/>
      <c r="F44" s="60"/>
      <c r="G44" s="60"/>
      <c r="H44" s="60"/>
      <c r="I44" s="18"/>
      <c r="J44" s="9"/>
      <c r="L44" s="25"/>
    </row>
    <row r="45" spans="1:12" ht="15" x14ac:dyDescent="0.2">
      <c r="A45" s="52">
        <v>17</v>
      </c>
      <c r="B45" s="49"/>
      <c r="C45" s="49" t="s">
        <v>68</v>
      </c>
      <c r="D45" s="60"/>
      <c r="E45" s="60"/>
      <c r="F45" s="60"/>
      <c r="G45" s="60"/>
      <c r="H45" s="60"/>
      <c r="I45" s="18"/>
      <c r="J45" s="9"/>
      <c r="L45" s="25"/>
    </row>
    <row r="46" spans="1:12" ht="15" x14ac:dyDescent="0.2">
      <c r="A46" s="52"/>
      <c r="B46" s="53"/>
      <c r="C46" s="54" t="s">
        <v>35</v>
      </c>
      <c r="D46" s="60">
        <f>ROUND(SUM(D43:D45),3)</f>
        <v>0</v>
      </c>
      <c r="E46" s="60">
        <f>ROUND(SUM(E43:E45),3)</f>
        <v>0</v>
      </c>
      <c r="F46" s="60">
        <f>ROUND(SUM(F43:F45),3)</f>
        <v>0</v>
      </c>
      <c r="G46" s="60">
        <f>ROUND(SUM(G43:G45),3)</f>
        <v>0</v>
      </c>
      <c r="H46" s="60">
        <f>SUM(D46:G46)</f>
        <v>0</v>
      </c>
      <c r="I46" s="18"/>
      <c r="J46" s="9"/>
      <c r="L46" s="25"/>
    </row>
    <row r="47" spans="1:12" ht="14.25" x14ac:dyDescent="0.2">
      <c r="A47" s="118" t="s">
        <v>36</v>
      </c>
      <c r="B47" s="119"/>
      <c r="C47" s="119"/>
      <c r="D47" s="119"/>
      <c r="E47" s="119"/>
      <c r="F47" s="119"/>
      <c r="G47" s="119"/>
      <c r="H47" s="120"/>
      <c r="I47" s="18"/>
      <c r="J47" s="9"/>
      <c r="L47" s="25"/>
    </row>
    <row r="48" spans="1:12" ht="45" x14ac:dyDescent="0.2">
      <c r="A48" s="52">
        <v>18</v>
      </c>
      <c r="B48" s="49"/>
      <c r="C48" s="49" t="s">
        <v>69</v>
      </c>
      <c r="D48" s="60">
        <f>ROUND(D46*0.2,3)</f>
        <v>0</v>
      </c>
      <c r="E48" s="60">
        <f>ROUND(E46*0.2,3)</f>
        <v>0</v>
      </c>
      <c r="F48" s="60">
        <f>ROUND(F46*0.2,3)</f>
        <v>0</v>
      </c>
      <c r="G48" s="60">
        <f>ROUND(G46*0.2,3)</f>
        <v>0</v>
      </c>
      <c r="H48" s="60">
        <f>SUM(D48:G48)</f>
        <v>0</v>
      </c>
      <c r="I48" s="18"/>
      <c r="J48" s="9"/>
      <c r="L48" s="25"/>
    </row>
    <row r="49" spans="1:12" ht="28.5" x14ac:dyDescent="0.2">
      <c r="A49" s="52"/>
      <c r="B49" s="53"/>
      <c r="C49" s="54" t="s">
        <v>38</v>
      </c>
      <c r="D49" s="59">
        <f>SUM(D48)</f>
        <v>0</v>
      </c>
      <c r="E49" s="59">
        <f>SUM(E48)</f>
        <v>0</v>
      </c>
      <c r="F49" s="59">
        <f>SUM(F48)</f>
        <v>0</v>
      </c>
      <c r="G49" s="59">
        <f>SUM(G48)</f>
        <v>0</v>
      </c>
      <c r="H49" s="59">
        <f>SUM(H48)</f>
        <v>0</v>
      </c>
      <c r="I49" s="18"/>
      <c r="J49" s="9"/>
      <c r="L49" s="25"/>
    </row>
    <row r="50" spans="1:12" ht="15" x14ac:dyDescent="0.2">
      <c r="A50" s="52"/>
      <c r="B50" s="53"/>
      <c r="C50" s="54" t="s">
        <v>39</v>
      </c>
      <c r="D50" s="59">
        <f>ROUND(D46+D48,3)</f>
        <v>0</v>
      </c>
      <c r="E50" s="59">
        <f t="shared" ref="E50:G50" si="2">ROUND(E46+E48,3)</f>
        <v>0</v>
      </c>
      <c r="F50" s="59">
        <f t="shared" si="2"/>
        <v>0</v>
      </c>
      <c r="G50" s="59">
        <f t="shared" si="2"/>
        <v>0</v>
      </c>
      <c r="H50" s="59">
        <f>SUM(D50:G50)</f>
        <v>0</v>
      </c>
      <c r="I50" s="18"/>
      <c r="J50" s="9"/>
      <c r="L50" s="25"/>
    </row>
    <row r="51" spans="1:12" ht="14.25" x14ac:dyDescent="0.2">
      <c r="A51" s="121"/>
      <c r="B51" s="121"/>
      <c r="C51" s="121"/>
      <c r="D51" s="121"/>
      <c r="E51" s="121"/>
      <c r="F51" s="121"/>
      <c r="G51" s="121"/>
      <c r="H51" s="121"/>
      <c r="I51" s="18"/>
      <c r="J51" s="9"/>
      <c r="L51" s="25"/>
    </row>
    <row r="52" spans="1:12" s="37" customFormat="1" ht="29.25" customHeight="1" x14ac:dyDescent="0.25">
      <c r="A52" s="31"/>
      <c r="B52" s="32"/>
      <c r="C52" s="33"/>
      <c r="D52" s="34"/>
      <c r="E52" s="34"/>
      <c r="F52" s="34"/>
      <c r="G52" s="34"/>
      <c r="H52" s="34"/>
      <c r="I52" s="38"/>
      <c r="J52" s="39"/>
    </row>
    <row r="53" spans="1:12" s="34" customFormat="1" x14ac:dyDescent="0.2">
      <c r="A53" s="45"/>
      <c r="B53" s="22" t="s">
        <v>19</v>
      </c>
      <c r="C53" s="23"/>
      <c r="D53" s="6"/>
      <c r="E53" s="6"/>
      <c r="F53" s="6"/>
      <c r="G53" s="12" t="s">
        <v>20</v>
      </c>
      <c r="H53" s="8"/>
      <c r="I53" s="35"/>
      <c r="J53" s="36"/>
    </row>
    <row r="54" spans="1:12" x14ac:dyDescent="0.2">
      <c r="B54" s="21" t="s">
        <v>25</v>
      </c>
      <c r="C54" s="4"/>
      <c r="I54" s="13"/>
      <c r="J54" s="9"/>
    </row>
    <row r="55" spans="1:12" x14ac:dyDescent="0.2">
      <c r="B55" s="21"/>
      <c r="C55" s="4"/>
      <c r="I55" s="7"/>
      <c r="J55" s="10"/>
    </row>
    <row r="56" spans="1:12" x14ac:dyDescent="0.2">
      <c r="B56" s="21"/>
      <c r="C56" s="5"/>
      <c r="I56" s="7"/>
      <c r="J56" s="10"/>
    </row>
    <row r="57" spans="1:12" x14ac:dyDescent="0.2">
      <c r="B57" s="21"/>
      <c r="G57" s="12"/>
      <c r="I57" s="7"/>
      <c r="J57" s="10"/>
    </row>
    <row r="58" spans="1:12" x14ac:dyDescent="0.2">
      <c r="B58" s="20"/>
      <c r="I58" s="7"/>
      <c r="J58" s="10"/>
    </row>
    <row r="59" spans="1:12" x14ac:dyDescent="0.2">
      <c r="I59" s="7"/>
      <c r="J59" s="10"/>
    </row>
    <row r="60" spans="1:12" x14ac:dyDescent="0.2">
      <c r="I60" s="7"/>
      <c r="J60" s="10"/>
    </row>
    <row r="61" spans="1:12" x14ac:dyDescent="0.2">
      <c r="I61" s="7"/>
      <c r="J61" s="10"/>
    </row>
    <row r="62" spans="1:12" x14ac:dyDescent="0.2">
      <c r="I62" s="7"/>
      <c r="J62" s="10"/>
    </row>
    <row r="63" spans="1:12" x14ac:dyDescent="0.2">
      <c r="I63" s="7"/>
      <c r="J63" s="10"/>
    </row>
    <row r="64" spans="1:12" x14ac:dyDescent="0.2"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I69" s="7"/>
      <c r="J69" s="10"/>
    </row>
    <row r="70" spans="9:10" x14ac:dyDescent="0.2">
      <c r="I70" s="7"/>
      <c r="J70" s="10"/>
    </row>
    <row r="71" spans="9:10" x14ac:dyDescent="0.2">
      <c r="I71" s="7"/>
      <c r="J71" s="10"/>
    </row>
    <row r="72" spans="9:10" x14ac:dyDescent="0.2">
      <c r="I72" s="7"/>
      <c r="J72" s="10"/>
    </row>
    <row r="73" spans="9:10" x14ac:dyDescent="0.2">
      <c r="I73" s="7"/>
      <c r="J73" s="10"/>
    </row>
    <row r="74" spans="9:10" x14ac:dyDescent="0.2">
      <c r="I74" s="7"/>
      <c r="J74" s="10"/>
    </row>
    <row r="75" spans="9:10" x14ac:dyDescent="0.2">
      <c r="I75" s="7"/>
      <c r="J75" s="10"/>
    </row>
    <row r="76" spans="9:10" x14ac:dyDescent="0.2">
      <c r="I76" s="7"/>
      <c r="J76" s="10"/>
    </row>
    <row r="77" spans="9:10" x14ac:dyDescent="0.2">
      <c r="I77" s="7"/>
      <c r="J77" s="10"/>
    </row>
    <row r="78" spans="9:10" x14ac:dyDescent="0.2">
      <c r="I78" s="7"/>
      <c r="J78" s="10"/>
    </row>
    <row r="79" spans="9:10" x14ac:dyDescent="0.2">
      <c r="I79" s="7"/>
      <c r="J79" s="10"/>
    </row>
    <row r="80" spans="9:10" x14ac:dyDescent="0.2">
      <c r="I80" s="7"/>
      <c r="J80" s="10"/>
    </row>
    <row r="81" spans="9:10" x14ac:dyDescent="0.2">
      <c r="I81" s="7"/>
      <c r="J81" s="10"/>
    </row>
    <row r="82" spans="9:10" x14ac:dyDescent="0.2">
      <c r="I82" s="7"/>
      <c r="J82" s="10"/>
    </row>
    <row r="83" spans="9:10" x14ac:dyDescent="0.2">
      <c r="I83" s="7"/>
      <c r="J83" s="10"/>
    </row>
    <row r="84" spans="9:10" x14ac:dyDescent="0.2">
      <c r="I84" s="7"/>
      <c r="J84" s="10"/>
    </row>
    <row r="85" spans="9:10" x14ac:dyDescent="0.2">
      <c r="I85" s="7"/>
      <c r="J85" s="10"/>
    </row>
    <row r="86" spans="9:10" x14ac:dyDescent="0.2">
      <c r="I86" s="7"/>
      <c r="J86" s="10"/>
    </row>
    <row r="87" spans="9:10" x14ac:dyDescent="0.2">
      <c r="I87" s="7"/>
      <c r="J87" s="10"/>
    </row>
    <row r="88" spans="9:10" x14ac:dyDescent="0.2">
      <c r="J88" s="46"/>
    </row>
    <row r="89" spans="9:10" x14ac:dyDescent="0.2">
      <c r="J89" s="46"/>
    </row>
    <row r="90" spans="9:10" x14ac:dyDescent="0.2">
      <c r="J90" s="46"/>
    </row>
    <row r="91" spans="9:10" x14ac:dyDescent="0.2">
      <c r="J91" s="46"/>
    </row>
    <row r="92" spans="9:10" x14ac:dyDescent="0.2">
      <c r="J92" s="46"/>
    </row>
    <row r="93" spans="9:10" x14ac:dyDescent="0.2">
      <c r="J93" s="46"/>
    </row>
    <row r="94" spans="9:10" x14ac:dyDescent="0.2">
      <c r="J94" s="46"/>
    </row>
    <row r="95" spans="9:10" x14ac:dyDescent="0.2">
      <c r="J95" s="46"/>
    </row>
    <row r="96" spans="9:10" x14ac:dyDescent="0.2">
      <c r="J96" s="46"/>
    </row>
    <row r="97" spans="10:10" x14ac:dyDescent="0.2">
      <c r="J97" s="46"/>
    </row>
    <row r="98" spans="10:10" x14ac:dyDescent="0.2">
      <c r="J98" s="46"/>
    </row>
    <row r="99" spans="10:10" x14ac:dyDescent="0.2">
      <c r="J99" s="46"/>
    </row>
    <row r="100" spans="10:10" x14ac:dyDescent="0.2">
      <c r="J100" s="46"/>
    </row>
    <row r="101" spans="10:10" x14ac:dyDescent="0.2">
      <c r="J101" s="46"/>
    </row>
    <row r="102" spans="10:10" x14ac:dyDescent="0.2">
      <c r="J102" s="46"/>
    </row>
    <row r="103" spans="10:10" x14ac:dyDescent="0.2">
      <c r="J103" s="46"/>
    </row>
    <row r="104" spans="10:10" x14ac:dyDescent="0.2">
      <c r="J104" s="46"/>
    </row>
    <row r="105" spans="10:10" x14ac:dyDescent="0.2">
      <c r="J105" s="46"/>
    </row>
    <row r="106" spans="10:10" x14ac:dyDescent="0.2">
      <c r="J106" s="46"/>
    </row>
    <row r="107" spans="10:10" x14ac:dyDescent="0.2">
      <c r="J107" s="46"/>
    </row>
    <row r="108" spans="10:10" x14ac:dyDescent="0.2">
      <c r="J108" s="46"/>
    </row>
    <row r="109" spans="10:10" x14ac:dyDescent="0.2">
      <c r="J109" s="46"/>
    </row>
    <row r="110" spans="10:10" x14ac:dyDescent="0.2">
      <c r="J110" s="46"/>
    </row>
    <row r="111" spans="10:10" x14ac:dyDescent="0.2">
      <c r="J111" s="46"/>
    </row>
    <row r="112" spans="10:10" x14ac:dyDescent="0.2">
      <c r="J112" s="46"/>
    </row>
    <row r="113" spans="10:10" x14ac:dyDescent="0.2">
      <c r="J113" s="46"/>
    </row>
    <row r="114" spans="10:10" x14ac:dyDescent="0.2">
      <c r="J114" s="46"/>
    </row>
    <row r="115" spans="10:10" x14ac:dyDescent="0.2">
      <c r="J115" s="46"/>
    </row>
    <row r="116" spans="10:10" x14ac:dyDescent="0.2">
      <c r="J116" s="46"/>
    </row>
    <row r="117" spans="10:10" x14ac:dyDescent="0.2">
      <c r="J117" s="46"/>
    </row>
    <row r="118" spans="10:10" x14ac:dyDescent="0.2">
      <c r="J118" s="46"/>
    </row>
    <row r="119" spans="10:10" x14ac:dyDescent="0.2">
      <c r="J119" s="46"/>
    </row>
    <row r="120" spans="10:10" x14ac:dyDescent="0.2">
      <c r="J120" s="46"/>
    </row>
    <row r="121" spans="10:10" x14ac:dyDescent="0.2">
      <c r="J121" s="46"/>
    </row>
    <row r="122" spans="10:10" x14ac:dyDescent="0.2">
      <c r="J122" s="46"/>
    </row>
    <row r="123" spans="10:10" x14ac:dyDescent="0.2">
      <c r="J123" s="46"/>
    </row>
    <row r="124" spans="10:10" x14ac:dyDescent="0.2">
      <c r="J124" s="46"/>
    </row>
    <row r="125" spans="10:10" x14ac:dyDescent="0.2">
      <c r="J125" s="46"/>
    </row>
    <row r="126" spans="10:10" x14ac:dyDescent="0.2">
      <c r="J126" s="46"/>
    </row>
    <row r="127" spans="10:10" x14ac:dyDescent="0.2">
      <c r="J127" s="46"/>
    </row>
    <row r="128" spans="10:10" x14ac:dyDescent="0.2">
      <c r="J128" s="46"/>
    </row>
    <row r="129" spans="10:10" x14ac:dyDescent="0.2">
      <c r="J129" s="46"/>
    </row>
    <row r="130" spans="10:10" x14ac:dyDescent="0.2">
      <c r="J130" s="46"/>
    </row>
    <row r="131" spans="10:10" x14ac:dyDescent="0.2">
      <c r="J131" s="46"/>
    </row>
    <row r="132" spans="10:10" x14ac:dyDescent="0.2">
      <c r="J132" s="46"/>
    </row>
    <row r="133" spans="10:10" x14ac:dyDescent="0.2">
      <c r="J133" s="46"/>
    </row>
    <row r="134" spans="10:10" x14ac:dyDescent="0.2">
      <c r="J134" s="46"/>
    </row>
    <row r="135" spans="10:10" x14ac:dyDescent="0.2">
      <c r="J135" s="46"/>
    </row>
    <row r="136" spans="10:10" x14ac:dyDescent="0.2">
      <c r="J136" s="46"/>
    </row>
    <row r="137" spans="10:10" x14ac:dyDescent="0.2">
      <c r="J137" s="46"/>
    </row>
    <row r="138" spans="10:10" x14ac:dyDescent="0.2">
      <c r="J138" s="46"/>
    </row>
    <row r="139" spans="10:10" x14ac:dyDescent="0.2">
      <c r="J139" s="46"/>
    </row>
    <row r="140" spans="10:10" x14ac:dyDescent="0.2">
      <c r="J140" s="46"/>
    </row>
    <row r="141" spans="10:10" x14ac:dyDescent="0.2">
      <c r="J141" s="46"/>
    </row>
    <row r="142" spans="10:10" x14ac:dyDescent="0.2">
      <c r="J142" s="46"/>
    </row>
    <row r="143" spans="10:10" x14ac:dyDescent="0.2">
      <c r="J143" s="46"/>
    </row>
    <row r="144" spans="10:10" x14ac:dyDescent="0.2">
      <c r="J144" s="46"/>
    </row>
    <row r="145" spans="10:10" x14ac:dyDescent="0.2">
      <c r="J145" s="46"/>
    </row>
    <row r="146" spans="10:10" x14ac:dyDescent="0.2">
      <c r="J146" s="46"/>
    </row>
    <row r="147" spans="10:10" x14ac:dyDescent="0.2">
      <c r="J147" s="46"/>
    </row>
    <row r="148" spans="10:10" x14ac:dyDescent="0.2">
      <c r="J148" s="46"/>
    </row>
    <row r="149" spans="10:10" x14ac:dyDescent="0.2">
      <c r="J149" s="46"/>
    </row>
    <row r="150" spans="10:10" x14ac:dyDescent="0.2">
      <c r="J150" s="46"/>
    </row>
    <row r="151" spans="10:10" x14ac:dyDescent="0.2">
      <c r="J151" s="46"/>
    </row>
    <row r="152" spans="10:10" x14ac:dyDescent="0.2">
      <c r="J152" s="46"/>
    </row>
    <row r="153" spans="10:10" x14ac:dyDescent="0.2">
      <c r="J153" s="46"/>
    </row>
    <row r="154" spans="10:10" x14ac:dyDescent="0.2">
      <c r="J154" s="46"/>
    </row>
    <row r="155" spans="10:10" x14ac:dyDescent="0.2">
      <c r="J155" s="46"/>
    </row>
    <row r="156" spans="10:10" x14ac:dyDescent="0.2">
      <c r="J156" s="46"/>
    </row>
    <row r="157" spans="10:10" x14ac:dyDescent="0.2">
      <c r="J157" s="46"/>
    </row>
    <row r="158" spans="10:10" x14ac:dyDescent="0.2">
      <c r="J158" s="46"/>
    </row>
    <row r="159" spans="10:10" x14ac:dyDescent="0.2">
      <c r="J159" s="46"/>
    </row>
    <row r="160" spans="10:10" x14ac:dyDescent="0.2">
      <c r="J160" s="46"/>
    </row>
    <row r="161" spans="10:10" x14ac:dyDescent="0.2">
      <c r="J161" s="46"/>
    </row>
    <row r="162" spans="10:10" x14ac:dyDescent="0.2">
      <c r="J162" s="46"/>
    </row>
    <row r="163" spans="10:10" x14ac:dyDescent="0.2">
      <c r="J163" s="46"/>
    </row>
    <row r="164" spans="10:10" x14ac:dyDescent="0.2">
      <c r="J164" s="46"/>
    </row>
    <row r="165" spans="10:10" x14ac:dyDescent="0.2">
      <c r="J165" s="46"/>
    </row>
    <row r="166" spans="10:10" x14ac:dyDescent="0.2">
      <c r="J166" s="46"/>
    </row>
    <row r="167" spans="10:10" x14ac:dyDescent="0.2">
      <c r="J167" s="46"/>
    </row>
    <row r="168" spans="10:10" x14ac:dyDescent="0.2">
      <c r="J168" s="46"/>
    </row>
    <row r="169" spans="10:10" x14ac:dyDescent="0.2">
      <c r="J169" s="46"/>
    </row>
    <row r="170" spans="10:10" x14ac:dyDescent="0.2">
      <c r="J170" s="46"/>
    </row>
    <row r="171" spans="10:10" x14ac:dyDescent="0.2">
      <c r="J171" s="46"/>
    </row>
    <row r="172" spans="10:10" x14ac:dyDescent="0.2">
      <c r="J172" s="46"/>
    </row>
    <row r="173" spans="10:10" x14ac:dyDescent="0.2">
      <c r="J173" s="46"/>
    </row>
    <row r="174" spans="10:10" x14ac:dyDescent="0.2">
      <c r="J174" s="46"/>
    </row>
    <row r="175" spans="10:10" x14ac:dyDescent="0.2">
      <c r="J175" s="46"/>
    </row>
    <row r="176" spans="10:10" x14ac:dyDescent="0.2">
      <c r="J176" s="46"/>
    </row>
    <row r="177" spans="10:10" x14ac:dyDescent="0.2">
      <c r="J177" s="46"/>
    </row>
    <row r="178" spans="10:10" x14ac:dyDescent="0.2">
      <c r="J178" s="46"/>
    </row>
    <row r="179" spans="10:10" x14ac:dyDescent="0.2">
      <c r="J179" s="46"/>
    </row>
    <row r="180" spans="10:10" x14ac:dyDescent="0.2">
      <c r="J180" s="46"/>
    </row>
    <row r="181" spans="10:10" x14ac:dyDescent="0.2">
      <c r="J181" s="46"/>
    </row>
    <row r="182" spans="10:10" x14ac:dyDescent="0.2">
      <c r="J182" s="46"/>
    </row>
    <row r="183" spans="10:10" x14ac:dyDescent="0.2">
      <c r="J183" s="46"/>
    </row>
    <row r="184" spans="10:10" x14ac:dyDescent="0.2">
      <c r="J184" s="46"/>
    </row>
    <row r="185" spans="10:10" x14ac:dyDescent="0.2">
      <c r="J185" s="46"/>
    </row>
    <row r="186" spans="10:10" x14ac:dyDescent="0.2">
      <c r="J186" s="46"/>
    </row>
    <row r="187" spans="10:10" x14ac:dyDescent="0.2">
      <c r="J187" s="46"/>
    </row>
    <row r="188" spans="10:10" x14ac:dyDescent="0.2">
      <c r="J188" s="46"/>
    </row>
    <row r="189" spans="10:10" x14ac:dyDescent="0.2">
      <c r="J189" s="46"/>
    </row>
    <row r="190" spans="10:10" x14ac:dyDescent="0.2">
      <c r="J190" s="46"/>
    </row>
    <row r="191" spans="10:10" x14ac:dyDescent="0.2">
      <c r="J191" s="46"/>
    </row>
    <row r="192" spans="10:10" x14ac:dyDescent="0.2">
      <c r="J192" s="46"/>
    </row>
    <row r="193" spans="10:10" x14ac:dyDescent="0.2">
      <c r="J193" s="46"/>
    </row>
    <row r="194" spans="10:10" x14ac:dyDescent="0.2">
      <c r="J194" s="46"/>
    </row>
    <row r="195" spans="10:10" x14ac:dyDescent="0.2">
      <c r="J195" s="46"/>
    </row>
    <row r="196" spans="10:10" x14ac:dyDescent="0.2">
      <c r="J196" s="46"/>
    </row>
    <row r="197" spans="10:10" x14ac:dyDescent="0.2">
      <c r="J197" s="46"/>
    </row>
    <row r="198" spans="10:10" x14ac:dyDescent="0.2">
      <c r="J198" s="46"/>
    </row>
    <row r="199" spans="10:10" x14ac:dyDescent="0.2">
      <c r="J199" s="46"/>
    </row>
    <row r="200" spans="10:10" x14ac:dyDescent="0.2">
      <c r="J200" s="46"/>
    </row>
    <row r="201" spans="10:10" x14ac:dyDescent="0.2">
      <c r="J201" s="46"/>
    </row>
    <row r="202" spans="10:10" x14ac:dyDescent="0.2">
      <c r="J202" s="46"/>
    </row>
    <row r="203" spans="10:10" x14ac:dyDescent="0.2">
      <c r="J203" s="46"/>
    </row>
    <row r="204" spans="10:10" x14ac:dyDescent="0.2">
      <c r="J204" s="46"/>
    </row>
    <row r="205" spans="10:10" x14ac:dyDescent="0.2">
      <c r="J205" s="46"/>
    </row>
    <row r="206" spans="10:10" x14ac:dyDescent="0.2">
      <c r="J206" s="46"/>
    </row>
    <row r="207" spans="10:10" x14ac:dyDescent="0.2">
      <c r="J207" s="46"/>
    </row>
    <row r="208" spans="10:10" x14ac:dyDescent="0.2">
      <c r="J208" s="46"/>
    </row>
    <row r="209" spans="10:10" x14ac:dyDescent="0.2">
      <c r="J209" s="46"/>
    </row>
    <row r="210" spans="10:10" x14ac:dyDescent="0.2">
      <c r="J210" s="46"/>
    </row>
    <row r="211" spans="10:10" x14ac:dyDescent="0.2">
      <c r="J211" s="46"/>
    </row>
    <row r="212" spans="10:10" x14ac:dyDescent="0.2">
      <c r="J212" s="46"/>
    </row>
    <row r="213" spans="10:10" x14ac:dyDescent="0.2">
      <c r="J213" s="46"/>
    </row>
    <row r="214" spans="10:10" x14ac:dyDescent="0.2">
      <c r="J214" s="46"/>
    </row>
    <row r="215" spans="10:10" x14ac:dyDescent="0.2">
      <c r="J215" s="46"/>
    </row>
    <row r="216" spans="10:10" x14ac:dyDescent="0.2">
      <c r="J216" s="46"/>
    </row>
    <row r="217" spans="10:10" x14ac:dyDescent="0.2">
      <c r="J217" s="46"/>
    </row>
    <row r="218" spans="10:10" x14ac:dyDescent="0.2">
      <c r="J218" s="46"/>
    </row>
    <row r="219" spans="10:10" x14ac:dyDescent="0.2">
      <c r="J219" s="46"/>
    </row>
    <row r="220" spans="10:10" x14ac:dyDescent="0.2">
      <c r="J220" s="46"/>
    </row>
    <row r="221" spans="10:10" x14ac:dyDescent="0.2">
      <c r="J221" s="46"/>
    </row>
    <row r="222" spans="10:10" x14ac:dyDescent="0.2">
      <c r="J222" s="46"/>
    </row>
    <row r="223" spans="10:10" x14ac:dyDescent="0.2">
      <c r="J223" s="46"/>
    </row>
    <row r="224" spans="10:10" x14ac:dyDescent="0.2">
      <c r="J224" s="46"/>
    </row>
    <row r="225" spans="10:10" x14ac:dyDescent="0.2">
      <c r="J225" s="46"/>
    </row>
    <row r="226" spans="10:10" x14ac:dyDescent="0.2">
      <c r="J226" s="46"/>
    </row>
    <row r="227" spans="10:10" x14ac:dyDescent="0.2">
      <c r="J227" s="46"/>
    </row>
    <row r="228" spans="10:10" x14ac:dyDescent="0.2">
      <c r="J228" s="46"/>
    </row>
    <row r="229" spans="10:10" x14ac:dyDescent="0.2">
      <c r="J229" s="46"/>
    </row>
    <row r="230" spans="10:10" x14ac:dyDescent="0.2">
      <c r="J230" s="46"/>
    </row>
    <row r="231" spans="10:10" x14ac:dyDescent="0.2">
      <c r="J231" s="46"/>
    </row>
    <row r="232" spans="10:10" x14ac:dyDescent="0.2">
      <c r="J232" s="46"/>
    </row>
    <row r="233" spans="10:10" x14ac:dyDescent="0.2">
      <c r="J233" s="46"/>
    </row>
    <row r="234" spans="10:10" x14ac:dyDescent="0.2">
      <c r="J234" s="46"/>
    </row>
    <row r="235" spans="10:10" x14ac:dyDescent="0.2">
      <c r="J235" s="46"/>
    </row>
    <row r="236" spans="10:10" x14ac:dyDescent="0.2">
      <c r="J236" s="46"/>
    </row>
    <row r="237" spans="10:10" x14ac:dyDescent="0.2">
      <c r="J237" s="46"/>
    </row>
    <row r="238" spans="10:10" x14ac:dyDescent="0.2">
      <c r="J238" s="46"/>
    </row>
    <row r="239" spans="10:10" x14ac:dyDescent="0.2">
      <c r="J239" s="46"/>
    </row>
    <row r="240" spans="10:10" x14ac:dyDescent="0.2">
      <c r="J240" s="46"/>
    </row>
    <row r="241" spans="10:10" x14ac:dyDescent="0.2">
      <c r="J241" s="46"/>
    </row>
    <row r="242" spans="10:10" x14ac:dyDescent="0.2">
      <c r="J242" s="46"/>
    </row>
    <row r="243" spans="10:10" x14ac:dyDescent="0.2">
      <c r="J243" s="46"/>
    </row>
    <row r="244" spans="10:10" x14ac:dyDescent="0.2">
      <c r="J244" s="46"/>
    </row>
    <row r="245" spans="10:10" x14ac:dyDescent="0.2">
      <c r="J245" s="46"/>
    </row>
    <row r="246" spans="10:10" x14ac:dyDescent="0.2">
      <c r="J246" s="46"/>
    </row>
    <row r="247" spans="10:10" x14ac:dyDescent="0.2">
      <c r="J247" s="46"/>
    </row>
    <row r="248" spans="10:10" x14ac:dyDescent="0.2">
      <c r="J248" s="46"/>
    </row>
    <row r="249" spans="10:10" x14ac:dyDescent="0.2">
      <c r="J249" s="46"/>
    </row>
    <row r="250" spans="10:10" x14ac:dyDescent="0.2">
      <c r="J250" s="46"/>
    </row>
  </sheetData>
  <mergeCells count="25">
    <mergeCell ref="C7:F7"/>
    <mergeCell ref="B1:C1"/>
    <mergeCell ref="F3:H3"/>
    <mergeCell ref="F4:H4"/>
    <mergeCell ref="F5:H5"/>
    <mergeCell ref="C6:F6"/>
    <mergeCell ref="I12:J15"/>
    <mergeCell ref="D13:D15"/>
    <mergeCell ref="E13:E15"/>
    <mergeCell ref="F13:F15"/>
    <mergeCell ref="G13:G15"/>
    <mergeCell ref="D12:G12"/>
    <mergeCell ref="H12:H15"/>
    <mergeCell ref="A42:H42"/>
    <mergeCell ref="A47:H47"/>
    <mergeCell ref="A51:H51"/>
    <mergeCell ref="A8:H8"/>
    <mergeCell ref="A23:H23"/>
    <mergeCell ref="A30:H30"/>
    <mergeCell ref="A34:H34"/>
    <mergeCell ref="A17:H17"/>
    <mergeCell ref="A11:A15"/>
    <mergeCell ref="B11:B15"/>
    <mergeCell ref="D11:H11"/>
    <mergeCell ref="C12:C15"/>
  </mergeCells>
  <pageMargins left="0" right="0" top="0" bottom="0" header="0.23622047244094491" footer="0.2362204724409449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СТСР ПС Лазаревская</vt:lpstr>
      <vt:lpstr>ССР ПС Яхлинская</vt:lpstr>
      <vt:lpstr>СТСР ПС Советская</vt:lpstr>
      <vt:lpstr>СТСР ПС Шаим</vt:lpstr>
      <vt:lpstr>СТСР ЛЯСШ</vt:lpstr>
      <vt:lpstr>'СТСР ЛЯСШ'!Заголовки_для_печати</vt:lpstr>
      <vt:lpstr>'СТСР ПС Лазаревская'!Заголовки_для_печати</vt:lpstr>
      <vt:lpstr>'СТСР ЛЯСШ'!Область_печати</vt:lpstr>
      <vt:lpstr>'СТСР ПС Лазаревская'!Область_печати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Урайские электрические сети</cp:lastModifiedBy>
  <cp:lastPrinted>2019-02-05T06:39:04Z</cp:lastPrinted>
  <dcterms:created xsi:type="dcterms:W3CDTF">2002-03-25T05:35:56Z</dcterms:created>
  <dcterms:modified xsi:type="dcterms:W3CDTF">2019-02-05T09:10:20Z</dcterms:modified>
</cp:coreProperties>
</file>