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TeremovaA\Desktop\"/>
    </mc:Choice>
  </mc:AlternateContent>
  <bookViews>
    <workbookView xWindow="120" yWindow="120" windowWidth="15180" windowHeight="8835"/>
  </bookViews>
  <sheets>
    <sheet name="Календарный план " sheetId="6" r:id="rId1"/>
    <sheet name="Сводная смета" sheetId="2" r:id="rId2"/>
  </sheets>
  <definedNames>
    <definedName name="_xlnm.Print_Area" localSheetId="0">'Календарный план '!$A$1:$G$29</definedName>
    <definedName name="_xlnm.Print_Area" localSheetId="1">'Сводная смета'!$A$1:$D$30</definedName>
  </definedNames>
  <calcPr calcId="162913"/>
</workbook>
</file>

<file path=xl/calcChain.xml><?xml version="1.0" encoding="utf-8"?>
<calcChain xmlns="http://schemas.openxmlformats.org/spreadsheetml/2006/main">
  <c r="G9" i="6" l="1"/>
  <c r="E9" i="6"/>
  <c r="G10" i="6"/>
  <c r="E25" i="6" l="1"/>
  <c r="F24" i="6"/>
  <c r="F25" i="6" s="1"/>
  <c r="F23" i="6"/>
  <c r="D22" i="2" l="1"/>
  <c r="D23" i="2" s="1"/>
  <c r="D24" i="2" s="1"/>
</calcChain>
</file>

<file path=xl/sharedStrings.xml><?xml version="1.0" encoding="utf-8"?>
<sst xmlns="http://schemas.openxmlformats.org/spreadsheetml/2006/main" count="70" uniqueCount="52">
  <si>
    <t>Всего по договору</t>
  </si>
  <si>
    <t>Заказчик:</t>
  </si>
  <si>
    <t>№________________</t>
  </si>
  <si>
    <t>к договору подряда</t>
  </si>
  <si>
    <t>№ этапа работ</t>
  </si>
  <si>
    <t xml:space="preserve">Наименование этапа работ                                   </t>
  </si>
  <si>
    <t>Подрядчик:</t>
  </si>
  <si>
    <t>№ п/п</t>
  </si>
  <si>
    <t>Наименование работ и затрат</t>
  </si>
  <si>
    <t>Номер сметы (расчета)</t>
  </si>
  <si>
    <t>Стоимость                                 в текущих ценах,  рублей</t>
  </si>
  <si>
    <t>Итого:</t>
  </si>
  <si>
    <t>НДС 18%</t>
  </si>
  <si>
    <t>Всего с НДС 18%</t>
  </si>
  <si>
    <t>чч.мм.гг</t>
  </si>
  <si>
    <t xml:space="preserve"> ---</t>
  </si>
  <si>
    <t>Приложение № 3</t>
  </si>
  <si>
    <t>от _____________201__г.</t>
  </si>
  <si>
    <r>
      <t xml:space="preserve">Приложение № </t>
    </r>
    <r>
      <rPr>
        <b/>
        <i/>
        <sz val="10"/>
        <rFont val="Times New Roman CYR"/>
        <family val="1"/>
        <charset val="204"/>
      </rPr>
      <t>2</t>
    </r>
  </si>
  <si>
    <t>Стоимость в текущих ценах с НДС 18%, рублей</t>
  </si>
  <si>
    <t>Финансирование по договору в текущих ценах,  с НДС 18%, рублей</t>
  </si>
  <si>
    <t>тыс.руб.</t>
  </si>
  <si>
    <t>Показатель</t>
  </si>
  <si>
    <t>I кв.</t>
  </si>
  <si>
    <t>II кв.</t>
  </si>
  <si>
    <t>III кв.</t>
  </si>
  <si>
    <t>IV кв.</t>
  </si>
  <si>
    <t>Итого</t>
  </si>
  <si>
    <t>Освоение (без НДС)</t>
  </si>
  <si>
    <t>Финансирование (с НДС)</t>
  </si>
  <si>
    <t>АО "Тюменьэнерго"</t>
  </si>
  <si>
    <t>(наименование указывать в соответствии с предметом договора)</t>
  </si>
  <si>
    <t>от _____________201_ г.</t>
  </si>
  <si>
    <r>
      <t>КАЛЕНДАРНЫЙ   ПЛАН</t>
    </r>
    <r>
      <rPr>
        <b/>
        <sz val="12"/>
        <color theme="3" tint="0.39997558519241921"/>
        <rFont val="Times New Roman CYR"/>
        <charset val="204"/>
      </rPr>
      <t>*</t>
    </r>
  </si>
  <si>
    <t>* заполняется на каждый ИП с указанием итоговой суммы по договору.</t>
  </si>
  <si>
    <t>* итоговая сумма должна быть равна предельной стоимости закупки</t>
  </si>
  <si>
    <r>
      <t xml:space="preserve">Показатели инвестиционной программы АО "Тюменьэнерго" по объекту </t>
    </r>
    <r>
      <rPr>
        <i/>
        <sz val="11"/>
        <rFont val="Times New Roman"/>
        <family val="1"/>
        <charset val="204"/>
      </rPr>
      <t>(</t>
    </r>
    <r>
      <rPr>
        <i/>
        <sz val="11"/>
        <color theme="3" tint="0.39997558519241921"/>
        <rFont val="Times New Roman"/>
        <family val="1"/>
        <charset val="204"/>
      </rPr>
      <t xml:space="preserve">на каждый ИП, </t>
    </r>
    <r>
      <rPr>
        <i/>
        <sz val="11"/>
        <rFont val="Times New Roman"/>
        <family val="1"/>
        <charset val="204"/>
      </rPr>
      <t xml:space="preserve">заполняются филиалом на стадии КД </t>
    </r>
    <r>
      <rPr>
        <i/>
        <sz val="11"/>
        <color theme="3" tint="0.39997558519241921"/>
        <rFont val="Times New Roman"/>
        <family val="1"/>
        <charset val="204"/>
      </rPr>
      <t>и остаются в договоре</t>
    </r>
    <r>
      <rPr>
        <i/>
        <sz val="11"/>
        <rFont val="Times New Roman"/>
        <family val="1"/>
        <charset val="204"/>
      </rPr>
      <t>)</t>
    </r>
  </si>
  <si>
    <r>
      <t>СВОДНАЯ  СМЕТА</t>
    </r>
    <r>
      <rPr>
        <b/>
        <sz val="11"/>
        <color theme="3" tint="0.39997558519241921"/>
        <rFont val="Times New Roman CYR"/>
        <charset val="204"/>
      </rPr>
      <t>*</t>
    </r>
  </si>
  <si>
    <t>1</t>
  </si>
  <si>
    <t>на выполнение проектных работ «Реконструкция РЗА ПС 110 кВ Ловинская (установка блокирующих высокочастотных комплектов защит) филиала АО "Тюменьэнерго" Урайские электрические сети.</t>
  </si>
  <si>
    <t>Срок начала выполнения работ</t>
  </si>
  <si>
    <t>Срок окончания выполнения работ</t>
  </si>
  <si>
    <t>Разработка проектной документации (в соответствии с требованиями Постановления Правительства РФ от 16.02.2008 №87 "О составе разделов проектной документации и требованиях к их содержанию")</t>
  </si>
  <si>
    <t>2.</t>
  </si>
  <si>
    <t>Проведение Заказчиком ведомственной экспертизы проектной документации.</t>
  </si>
  <si>
    <t>3.</t>
  </si>
  <si>
    <t>Разработка рабочей документации в соответствии с заданием на проектирование (приложение № 1 к настоящему договору)</t>
  </si>
  <si>
    <t>4.</t>
  </si>
  <si>
    <t>Проведение Заказчиком ведомственной экспертизы рабочей документации и сметной документации на стадии РД. Внесение Подрядчиком изменений в проектно-сметную документацию по результатам экспертизы.</t>
  </si>
  <si>
    <t>Аванс по договору</t>
  </si>
  <si>
    <t>Разработка проектной документации</t>
  </si>
  <si>
    <t>Разработка рабочей документации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</si>
</sst>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0"/>
      <name val="Arial Cyr"/>
      <charset val="204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2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b/>
      <i/>
      <sz val="10"/>
      <name val="Times New Roman CYR"/>
      <charset val="204"/>
    </font>
    <font>
      <b/>
      <i/>
      <sz val="10"/>
      <name val="Times New Roman CYR"/>
      <family val="1"/>
      <charset val="204"/>
    </font>
    <font>
      <b/>
      <sz val="11"/>
      <color indexed="10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 CYR"/>
      <family val="1"/>
      <charset val="204"/>
    </font>
    <font>
      <i/>
      <sz val="11"/>
      <name val="Times New Roman CYR"/>
      <charset val="204"/>
    </font>
    <font>
      <i/>
      <sz val="11"/>
      <name val="Times New Roman"/>
      <family val="1"/>
      <charset val="204"/>
    </font>
    <font>
      <sz val="10"/>
      <name val="Arial Cyr"/>
      <charset val="204"/>
    </font>
    <font>
      <b/>
      <sz val="12"/>
      <color theme="3" tint="0.39997558519241921"/>
      <name val="Times New Roman CYR"/>
      <charset val="204"/>
    </font>
    <font>
      <sz val="11"/>
      <color theme="3" tint="0.39997558519241921"/>
      <name val="Times New Roman CYR"/>
      <charset val="204"/>
    </font>
    <font>
      <i/>
      <sz val="11"/>
      <color theme="3" tint="0.39997558519241921"/>
      <name val="Times New Roman"/>
      <family val="1"/>
      <charset val="204"/>
    </font>
    <font>
      <b/>
      <sz val="11"/>
      <color theme="3" tint="0.39997558519241921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0" fillId="0" borderId="0"/>
  </cellStyleXfs>
  <cellXfs count="11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top"/>
    </xf>
    <xf numFmtId="49" fontId="1" fillId="0" borderId="7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 vertical="top"/>
    </xf>
    <xf numFmtId="49" fontId="1" fillId="0" borderId="9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left"/>
    </xf>
    <xf numFmtId="49" fontId="2" fillId="0" borderId="7" xfId="0" applyNumberFormat="1" applyFont="1" applyBorder="1" applyAlignment="1">
      <alignment horizontal="center"/>
    </xf>
    <xf numFmtId="4" fontId="2" fillId="0" borderId="13" xfId="0" applyNumberFormat="1" applyFont="1" applyBorder="1" applyAlignment="1">
      <alignment horizontal="center"/>
    </xf>
    <xf numFmtId="49" fontId="1" fillId="0" borderId="16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left"/>
    </xf>
    <xf numFmtId="49" fontId="1" fillId="0" borderId="17" xfId="0" applyNumberFormat="1" applyFont="1" applyBorder="1" applyAlignment="1">
      <alignment horizontal="center"/>
    </xf>
    <xf numFmtId="4" fontId="1" fillId="0" borderId="18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left"/>
    </xf>
    <xf numFmtId="49" fontId="2" fillId="0" borderId="11" xfId="0" applyNumberFormat="1" applyFont="1" applyBorder="1" applyAlignment="1">
      <alignment horizontal="center"/>
    </xf>
    <xf numFmtId="4" fontId="2" fillId="0" borderId="15" xfId="0" applyNumberFormat="1" applyFont="1" applyBorder="1" applyAlignment="1">
      <alignment horizontal="center"/>
    </xf>
    <xf numFmtId="0" fontId="4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/>
    <xf numFmtId="0" fontId="1" fillId="0" borderId="0" xfId="0" applyFont="1" applyFill="1"/>
    <xf numFmtId="0" fontId="4" fillId="0" borderId="0" xfId="0" applyFont="1" applyFill="1"/>
    <xf numFmtId="0" fontId="9" fillId="0" borderId="0" xfId="0" applyFont="1"/>
    <xf numFmtId="0" fontId="11" fillId="0" borderId="0" xfId="1" applyFont="1"/>
    <xf numFmtId="0" fontId="13" fillId="0" borderId="0" xfId="1" applyFont="1"/>
    <xf numFmtId="0" fontId="14" fillId="0" borderId="0" xfId="1" applyFont="1" applyBorder="1" applyAlignment="1"/>
    <xf numFmtId="0" fontId="1" fillId="0" borderId="0" xfId="0" applyFont="1" applyBorder="1"/>
    <xf numFmtId="0" fontId="12" fillId="0" borderId="0" xfId="1" applyFont="1" applyBorder="1" applyAlignment="1"/>
    <xf numFmtId="0" fontId="15" fillId="0" borderId="19" xfId="1" applyFont="1" applyBorder="1" applyAlignment="1"/>
    <xf numFmtId="0" fontId="15" fillId="0" borderId="19" xfId="1" applyFont="1" applyBorder="1" applyAlignment="1">
      <alignment horizontal="center"/>
    </xf>
    <xf numFmtId="0" fontId="15" fillId="0" borderId="9" xfId="1" applyFont="1" applyBorder="1" applyAlignment="1">
      <alignment horizontal="center"/>
    </xf>
    <xf numFmtId="0" fontId="15" fillId="0" borderId="9" xfId="1" applyFont="1" applyBorder="1" applyAlignment="1"/>
    <xf numFmtId="0" fontId="12" fillId="0" borderId="9" xfId="1" applyFont="1" applyBorder="1" applyAlignment="1"/>
    <xf numFmtId="0" fontId="11" fillId="0" borderId="0" xfId="1" applyFont="1" applyBorder="1" applyAlignment="1">
      <alignment horizontal="right"/>
    </xf>
    <xf numFmtId="0" fontId="14" fillId="0" borderId="0" xfId="0" applyFont="1" applyAlignment="1">
      <alignment vertical="center"/>
    </xf>
    <xf numFmtId="0" fontId="14" fillId="0" borderId="0" xfId="0" applyFont="1"/>
    <xf numFmtId="0" fontId="5" fillId="0" borderId="2" xfId="0" applyNumberFormat="1" applyFont="1" applyFill="1" applyBorder="1" applyAlignment="1">
      <alignment horizontal="left" vertical="top" wrapText="1"/>
    </xf>
    <xf numFmtId="0" fontId="5" fillId="0" borderId="9" xfId="0" applyNumberFormat="1" applyFont="1" applyFill="1" applyBorder="1" applyAlignment="1">
      <alignment horizontal="left" vertical="top" wrapText="1"/>
    </xf>
    <xf numFmtId="49" fontId="5" fillId="0" borderId="17" xfId="0" applyNumberFormat="1" applyFont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left" vertical="center" wrapText="1"/>
    </xf>
    <xf numFmtId="49" fontId="5" fillId="0" borderId="7" xfId="0" applyNumberFormat="1" applyFont="1" applyBorder="1" applyAlignment="1">
      <alignment horizontal="left" vertical="center" wrapText="1"/>
    </xf>
    <xf numFmtId="4" fontId="1" fillId="0" borderId="13" xfId="0" applyNumberFormat="1" applyFont="1" applyBorder="1" applyAlignment="1">
      <alignment horizontal="center" vertical="center"/>
    </xf>
    <xf numFmtId="4" fontId="1" fillId="0" borderId="14" xfId="0" applyNumberFormat="1" applyFont="1" applyBorder="1" applyAlignment="1">
      <alignment horizontal="center" vertical="center"/>
    </xf>
    <xf numFmtId="0" fontId="17" fillId="2" borderId="0" xfId="0" applyFont="1" applyFill="1" applyBorder="1" applyAlignment="1"/>
    <xf numFmtId="0" fontId="16" fillId="2" borderId="0" xfId="0" applyFont="1" applyFill="1" applyBorder="1" applyAlignment="1"/>
    <xf numFmtId="0" fontId="12" fillId="0" borderId="9" xfId="1" applyFont="1" applyBorder="1" applyAlignment="1">
      <alignment horizontal="center"/>
    </xf>
    <xf numFmtId="49" fontId="2" fillId="0" borderId="24" xfId="0" applyNumberFormat="1" applyFont="1" applyBorder="1" applyAlignment="1">
      <alignment horizontal="center" vertical="center"/>
    </xf>
    <xf numFmtId="49" fontId="2" fillId="0" borderId="25" xfId="0" applyNumberFormat="1" applyFont="1" applyBorder="1" applyAlignment="1">
      <alignment horizontal="left" vertical="center"/>
    </xf>
    <xf numFmtId="49" fontId="2" fillId="0" borderId="2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16" xfId="0" applyNumberFormat="1" applyFont="1" applyBorder="1" applyAlignment="1">
      <alignment horizontal="center" vertical="center"/>
    </xf>
    <xf numFmtId="49" fontId="5" fillId="0" borderId="17" xfId="0" applyNumberFormat="1" applyFont="1" applyBorder="1" applyAlignment="1">
      <alignment horizontal="center" vertical="center"/>
    </xf>
    <xf numFmtId="4" fontId="5" fillId="0" borderId="17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center" vertical="center" wrapText="1"/>
    </xf>
    <xf numFmtId="49" fontId="1" fillId="0" borderId="26" xfId="0" applyNumberFormat="1" applyFont="1" applyBorder="1" applyAlignment="1">
      <alignment horizontal="center" vertical="center"/>
    </xf>
    <xf numFmtId="49" fontId="1" fillId="0" borderId="27" xfId="0" applyNumberFormat="1" applyFont="1" applyBorder="1" applyAlignment="1">
      <alignment horizontal="left" vertical="center" wrapText="1"/>
    </xf>
    <xf numFmtId="49" fontId="1" fillId="0" borderId="27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 wrapText="1"/>
    </xf>
    <xf numFmtId="4" fontId="5" fillId="0" borderId="27" xfId="0" applyNumberFormat="1" applyFont="1" applyBorder="1" applyAlignment="1">
      <alignment horizontal="center" vertical="center" wrapText="1"/>
    </xf>
    <xf numFmtId="4" fontId="5" fillId="0" borderId="20" xfId="0" applyNumberFormat="1" applyFont="1" applyBorder="1" applyAlignment="1">
      <alignment horizontal="center" vertical="center" wrapText="1"/>
    </xf>
    <xf numFmtId="0" fontId="1" fillId="0" borderId="28" xfId="0" applyFont="1" applyBorder="1"/>
    <xf numFmtId="4" fontId="2" fillId="0" borderId="25" xfId="0" applyNumberFormat="1" applyFont="1" applyBorder="1" applyAlignment="1">
      <alignment horizontal="center" vertical="center"/>
    </xf>
    <xf numFmtId="0" fontId="21" fillId="0" borderId="0" xfId="0" applyFont="1"/>
    <xf numFmtId="0" fontId="2" fillId="0" borderId="0" xfId="0" applyFont="1" applyFill="1"/>
    <xf numFmtId="4" fontId="2" fillId="0" borderId="25" xfId="0" applyNumberFormat="1" applyFont="1" applyBorder="1" applyAlignment="1">
      <alignment horizontal="center" vertical="center"/>
    </xf>
    <xf numFmtId="4" fontId="2" fillId="0" borderId="29" xfId="0" applyNumberFormat="1" applyFont="1" applyBorder="1" applyAlignment="1">
      <alignment horizontal="center" vertical="center"/>
    </xf>
    <xf numFmtId="0" fontId="15" fillId="0" borderId="22" xfId="1" applyFont="1" applyBorder="1" applyAlignment="1">
      <alignment horizontal="left" wrapText="1"/>
    </xf>
    <xf numFmtId="0" fontId="11" fillId="0" borderId="23" xfId="1" applyFont="1" applyBorder="1" applyAlignment="1">
      <alignment horizontal="left"/>
    </xf>
    <xf numFmtId="0" fontId="19" fillId="0" borderId="23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1" fillId="0" borderId="22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4" fontId="6" fillId="0" borderId="9" xfId="0" applyNumberFormat="1" applyFont="1" applyBorder="1" applyAlignment="1">
      <alignment horizontal="center" vertical="center" wrapText="1"/>
    </xf>
    <xf numFmtId="4" fontId="6" fillId="0" borderId="1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4" fontId="5" fillId="0" borderId="9" xfId="0" applyNumberFormat="1" applyFont="1" applyBorder="1" applyAlignment="1">
      <alignment horizontal="center" vertical="center" wrapText="1"/>
    </xf>
    <xf numFmtId="4" fontId="5" fillId="0" borderId="1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7" fillId="0" borderId="23" xfId="0" applyFont="1" applyFill="1" applyBorder="1" applyAlignment="1">
      <alignment horizontal="center"/>
    </xf>
    <xf numFmtId="0" fontId="1" fillId="0" borderId="22" xfId="0" applyFont="1" applyFill="1" applyBorder="1" applyAlignment="1">
      <alignment horizontal="center" wrapText="1"/>
    </xf>
    <xf numFmtId="0" fontId="21" fillId="0" borderId="21" xfId="0" applyFont="1" applyBorder="1" applyAlignment="1">
      <alignment horizontal="left" vertical="top" wrapText="1"/>
    </xf>
    <xf numFmtId="4" fontId="15" fillId="0" borderId="19" xfId="1" applyNumberFormat="1" applyFont="1" applyBorder="1" applyAlignment="1"/>
    <xf numFmtId="4" fontId="15" fillId="0" borderId="9" xfId="1" applyNumberFormat="1" applyFont="1" applyBorder="1" applyAlignment="1"/>
    <xf numFmtId="4" fontId="12" fillId="0" borderId="9" xfId="1" applyNumberFormat="1" applyFont="1" applyBorder="1" applyAlignment="1"/>
  </cellXfs>
  <cellStyles count="2">
    <cellStyle name="Обычный" xfId="0" builtinId="0"/>
    <cellStyle name="Обычный_Объем работ_ПГЭМ Новгородска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M41"/>
  <sheetViews>
    <sheetView tabSelected="1" view="pageBreakPreview" zoomScaleNormal="100" workbookViewId="0">
      <selection activeCell="I6" sqref="I6"/>
    </sheetView>
  </sheetViews>
  <sheetFormatPr defaultRowHeight="15" x14ac:dyDescent="0.25"/>
  <cols>
    <col min="1" max="1" width="7.28515625" style="1" customWidth="1"/>
    <col min="2" max="2" width="51.140625" style="1" customWidth="1"/>
    <col min="3" max="4" width="16.140625" style="1" customWidth="1"/>
    <col min="5" max="5" width="17.28515625" style="1" customWidth="1"/>
    <col min="6" max="6" width="15.7109375" style="29" customWidth="1"/>
    <col min="7" max="7" width="12.28515625" style="1" customWidth="1"/>
    <col min="8" max="9" width="9.5703125" style="1" customWidth="1"/>
    <col min="10" max="16384" width="9.140625" style="1"/>
  </cols>
  <sheetData>
    <row r="1" spans="1:13" x14ac:dyDescent="0.25">
      <c r="B1" s="34"/>
      <c r="C1" s="35"/>
      <c r="F1" s="26" t="s">
        <v>18</v>
      </c>
    </row>
    <row r="2" spans="1:13" x14ac:dyDescent="0.25">
      <c r="C2" s="35"/>
      <c r="F2" s="26" t="s">
        <v>3</v>
      </c>
    </row>
    <row r="3" spans="1:13" x14ac:dyDescent="0.25">
      <c r="F3" s="26" t="s">
        <v>2</v>
      </c>
    </row>
    <row r="4" spans="1:13" x14ac:dyDescent="0.25">
      <c r="F4" s="26" t="s">
        <v>32</v>
      </c>
    </row>
    <row r="5" spans="1:13" x14ac:dyDescent="0.25">
      <c r="E5" s="26"/>
    </row>
    <row r="6" spans="1:13" x14ac:dyDescent="0.25">
      <c r="E6" s="33"/>
    </row>
    <row r="7" spans="1:13" ht="32.25" customHeight="1" x14ac:dyDescent="0.25">
      <c r="B7" s="87" t="s">
        <v>36</v>
      </c>
      <c r="C7" s="87"/>
      <c r="D7" s="87"/>
      <c r="E7" s="87"/>
      <c r="F7" s="87"/>
      <c r="G7" s="45" t="s">
        <v>21</v>
      </c>
      <c r="H7" s="36"/>
      <c r="I7" s="36"/>
      <c r="J7" s="36"/>
      <c r="K7" s="36"/>
    </row>
    <row r="8" spans="1:13" ht="18" customHeight="1" x14ac:dyDescent="0.25">
      <c r="B8" s="40" t="s">
        <v>22</v>
      </c>
      <c r="C8" s="41" t="s">
        <v>23</v>
      </c>
      <c r="D8" s="41" t="s">
        <v>24</v>
      </c>
      <c r="E8" s="41" t="s">
        <v>25</v>
      </c>
      <c r="F8" s="42" t="s">
        <v>26</v>
      </c>
      <c r="G8" s="57" t="s">
        <v>27</v>
      </c>
      <c r="H8" s="38"/>
      <c r="I8" s="37"/>
      <c r="J8" s="38"/>
      <c r="K8" s="37"/>
      <c r="L8" s="38"/>
      <c r="M8" s="37"/>
    </row>
    <row r="9" spans="1:13" ht="17.25" customHeight="1" x14ac:dyDescent="0.25">
      <c r="B9" s="40" t="s">
        <v>28</v>
      </c>
      <c r="C9" s="40"/>
      <c r="D9" s="40"/>
      <c r="E9" s="107">
        <f>E10/1.18</f>
        <v>923.28813559322043</v>
      </c>
      <c r="F9" s="108"/>
      <c r="G9" s="109">
        <f>E9</f>
        <v>923.28813559322043</v>
      </c>
      <c r="H9" s="38"/>
      <c r="I9" s="39"/>
      <c r="J9" s="38"/>
      <c r="K9" s="39"/>
      <c r="L9" s="38"/>
      <c r="M9" s="39"/>
    </row>
    <row r="10" spans="1:13" ht="18" customHeight="1" x14ac:dyDescent="0.25">
      <c r="B10" s="40" t="s">
        <v>29</v>
      </c>
      <c r="C10" s="40"/>
      <c r="D10" s="40"/>
      <c r="E10" s="40">
        <v>1089.48</v>
      </c>
      <c r="F10" s="43"/>
      <c r="G10" s="44">
        <f>E10</f>
        <v>1089.48</v>
      </c>
      <c r="H10" s="38"/>
      <c r="I10" s="39"/>
      <c r="J10" s="38"/>
      <c r="K10" s="39"/>
      <c r="L10" s="38"/>
      <c r="M10" s="39"/>
    </row>
    <row r="11" spans="1:13" x14ac:dyDescent="0.25">
      <c r="B11" s="88" t="s">
        <v>35</v>
      </c>
      <c r="C11" s="89"/>
      <c r="D11" s="89"/>
      <c r="E11" s="89"/>
      <c r="F11" s="89"/>
      <c r="G11" s="89"/>
      <c r="H11" s="89"/>
      <c r="I11" s="89"/>
      <c r="J11" s="89"/>
      <c r="K11" s="89"/>
    </row>
    <row r="12" spans="1:13" ht="23.25" customHeight="1" x14ac:dyDescent="0.25">
      <c r="B12" s="90" t="s">
        <v>33</v>
      </c>
      <c r="C12" s="90"/>
      <c r="D12" s="90"/>
      <c r="E12" s="90"/>
      <c r="F12" s="90"/>
    </row>
    <row r="13" spans="1:13" x14ac:dyDescent="0.25">
      <c r="B13" s="32"/>
      <c r="C13" s="32"/>
      <c r="D13" s="32"/>
      <c r="E13" s="32"/>
      <c r="F13" s="61"/>
    </row>
    <row r="14" spans="1:13" ht="33" customHeight="1" x14ac:dyDescent="0.25">
      <c r="A14" s="91" t="s">
        <v>39</v>
      </c>
      <c r="B14" s="91"/>
      <c r="C14" s="91"/>
      <c r="D14" s="91"/>
      <c r="E14" s="91"/>
      <c r="F14" s="91"/>
      <c r="G14" s="91"/>
    </row>
    <row r="15" spans="1:13" s="2" customFormat="1" ht="15" customHeight="1" x14ac:dyDescent="0.25">
      <c r="A15" s="92"/>
      <c r="B15" s="92"/>
      <c r="C15" s="92"/>
      <c r="D15" s="92"/>
      <c r="E15" s="92"/>
      <c r="F15" s="92"/>
      <c r="G15" s="92"/>
    </row>
    <row r="16" spans="1:13" s="2" customFormat="1" x14ac:dyDescent="0.25">
      <c r="A16" s="27"/>
      <c r="B16" s="27"/>
      <c r="C16" s="27"/>
      <c r="D16" s="27"/>
      <c r="E16" s="27"/>
      <c r="F16" s="30"/>
    </row>
    <row r="17" spans="1:7" ht="15.75" thickBot="1" x14ac:dyDescent="0.3"/>
    <row r="18" spans="1:7" s="3" customFormat="1" ht="75" customHeight="1" x14ac:dyDescent="0.2">
      <c r="A18" s="4" t="s">
        <v>4</v>
      </c>
      <c r="B18" s="5" t="s">
        <v>5</v>
      </c>
      <c r="C18" s="62" t="s">
        <v>40</v>
      </c>
      <c r="D18" s="62" t="s">
        <v>41</v>
      </c>
      <c r="E18" s="5" t="s">
        <v>19</v>
      </c>
      <c r="F18" s="93" t="s">
        <v>20</v>
      </c>
      <c r="G18" s="94"/>
    </row>
    <row r="19" spans="1:7" s="3" customFormat="1" ht="15.75" thickBot="1" x14ac:dyDescent="0.25">
      <c r="A19" s="7">
        <v>1</v>
      </c>
      <c r="B19" s="8">
        <v>2</v>
      </c>
      <c r="C19" s="8">
        <v>3</v>
      </c>
      <c r="D19" s="8">
        <v>4</v>
      </c>
      <c r="E19" s="8">
        <v>5</v>
      </c>
      <c r="F19" s="95">
        <v>6</v>
      </c>
      <c r="G19" s="96"/>
    </row>
    <row r="20" spans="1:7" ht="78" customHeight="1" x14ac:dyDescent="0.25">
      <c r="A20" s="63" t="s">
        <v>38</v>
      </c>
      <c r="B20" s="50" t="s">
        <v>42</v>
      </c>
      <c r="C20" s="64" t="s">
        <v>14</v>
      </c>
      <c r="D20" s="64" t="s">
        <v>14</v>
      </c>
      <c r="E20" s="65">
        <v>0</v>
      </c>
      <c r="F20" s="97" t="s">
        <v>15</v>
      </c>
      <c r="G20" s="98"/>
    </row>
    <row r="21" spans="1:7" ht="30" x14ac:dyDescent="0.25">
      <c r="A21" s="66" t="s">
        <v>43</v>
      </c>
      <c r="B21" s="51" t="s">
        <v>44</v>
      </c>
      <c r="C21" s="67" t="s">
        <v>14</v>
      </c>
      <c r="D21" s="67" t="s">
        <v>14</v>
      </c>
      <c r="E21" s="68" t="s">
        <v>15</v>
      </c>
      <c r="F21" s="99" t="s">
        <v>15</v>
      </c>
      <c r="G21" s="100"/>
    </row>
    <row r="22" spans="1:7" ht="51" customHeight="1" x14ac:dyDescent="0.25">
      <c r="A22" s="69" t="s">
        <v>45</v>
      </c>
      <c r="B22" s="52" t="s">
        <v>46</v>
      </c>
      <c r="C22" s="67" t="s">
        <v>14</v>
      </c>
      <c r="D22" s="67" t="s">
        <v>14</v>
      </c>
      <c r="E22" s="68">
        <v>0</v>
      </c>
      <c r="F22" s="97" t="s">
        <v>15</v>
      </c>
      <c r="G22" s="98"/>
    </row>
    <row r="23" spans="1:7" ht="75.75" thickBot="1" x14ac:dyDescent="0.3">
      <c r="A23" s="70" t="s">
        <v>47</v>
      </c>
      <c r="B23" s="71" t="s">
        <v>48</v>
      </c>
      <c r="C23" s="72" t="s">
        <v>14</v>
      </c>
      <c r="D23" s="73" t="s">
        <v>14</v>
      </c>
      <c r="E23" s="74" t="s">
        <v>15</v>
      </c>
      <c r="F23" s="101">
        <f>E25*20%</f>
        <v>0</v>
      </c>
      <c r="G23" s="102"/>
    </row>
    <row r="24" spans="1:7" ht="30" hidden="1" customHeight="1" x14ac:dyDescent="0.25">
      <c r="A24" s="75"/>
      <c r="B24" s="76" t="s">
        <v>49</v>
      </c>
      <c r="C24" s="77"/>
      <c r="D24" s="78"/>
      <c r="E24" s="79" t="s">
        <v>15</v>
      </c>
      <c r="F24" s="80">
        <f>E25*15%</f>
        <v>0</v>
      </c>
      <c r="G24" s="81"/>
    </row>
    <row r="25" spans="1:7" s="2" customFormat="1" ht="32.25" customHeight="1" thickBot="1" x14ac:dyDescent="0.25">
      <c r="A25" s="58"/>
      <c r="B25" s="59" t="s">
        <v>0</v>
      </c>
      <c r="C25" s="60"/>
      <c r="D25" s="60"/>
      <c r="E25" s="82">
        <f>SUM(E20:E23)</f>
        <v>0</v>
      </c>
      <c r="F25" s="85">
        <f>SUM(F20:F24)</f>
        <v>0</v>
      </c>
      <c r="G25" s="86"/>
    </row>
    <row r="26" spans="1:7" x14ac:dyDescent="0.25">
      <c r="A26" s="83" t="s">
        <v>34</v>
      </c>
    </row>
    <row r="29" spans="1:7" x14ac:dyDescent="0.25">
      <c r="B29" s="2" t="s">
        <v>1</v>
      </c>
      <c r="D29" s="2" t="s">
        <v>6</v>
      </c>
    </row>
    <row r="30" spans="1:7" x14ac:dyDescent="0.25">
      <c r="B30" s="84"/>
      <c r="D30" s="2"/>
    </row>
    <row r="31" spans="1:7" x14ac:dyDescent="0.25">
      <c r="B31" s="32"/>
    </row>
    <row r="32" spans="1:7" x14ac:dyDescent="0.25">
      <c r="B32" s="32"/>
    </row>
    <row r="33" spans="2:2" x14ac:dyDescent="0.25">
      <c r="B33" s="32"/>
    </row>
    <row r="34" spans="2:2" x14ac:dyDescent="0.25">
      <c r="B34" s="32"/>
    </row>
    <row r="35" spans="2:2" x14ac:dyDescent="0.25">
      <c r="B35" s="32"/>
    </row>
    <row r="36" spans="2:2" x14ac:dyDescent="0.25">
      <c r="B36" s="32"/>
    </row>
    <row r="41" spans="2:2" x14ac:dyDescent="0.25">
      <c r="B41" s="2"/>
    </row>
  </sheetData>
  <mergeCells count="12">
    <mergeCell ref="F25:G25"/>
    <mergeCell ref="B7:F7"/>
    <mergeCell ref="B11:K11"/>
    <mergeCell ref="B12:F12"/>
    <mergeCell ref="A14:G14"/>
    <mergeCell ref="A15:G15"/>
    <mergeCell ref="F18:G18"/>
    <mergeCell ref="F19:G19"/>
    <mergeCell ref="F20:G20"/>
    <mergeCell ref="F21:G21"/>
    <mergeCell ref="F22:G22"/>
    <mergeCell ref="F23:G23"/>
  </mergeCells>
  <pageMargins left="0.74803149606299213" right="0.35433070866141736" top="0.98425196850393704" bottom="0.98425196850393704" header="0.51181102362204722" footer="0.51181102362204722"/>
  <pageSetup paperSize="9" scale="6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41"/>
  <sheetViews>
    <sheetView view="pageBreakPreview" topLeftCell="A10" zoomScaleNormal="100" workbookViewId="0">
      <selection activeCell="B22" sqref="B22"/>
    </sheetView>
  </sheetViews>
  <sheetFormatPr defaultRowHeight="15" x14ac:dyDescent="0.25"/>
  <cols>
    <col min="1" max="1" width="6.85546875" style="1" customWidth="1"/>
    <col min="2" max="2" width="42.7109375" style="1" customWidth="1"/>
    <col min="3" max="3" width="19.28515625" style="1" customWidth="1"/>
    <col min="4" max="4" width="23" style="1" customWidth="1"/>
    <col min="5" max="5" width="4.140625" style="1" customWidth="1"/>
    <col min="6" max="16384" width="9.140625" style="1"/>
  </cols>
  <sheetData>
    <row r="1" spans="1:5" ht="15.75" x14ac:dyDescent="0.25">
      <c r="A1" s="46"/>
    </row>
    <row r="2" spans="1:5" ht="15.75" x14ac:dyDescent="0.25">
      <c r="A2" s="47"/>
    </row>
    <row r="3" spans="1:5" x14ac:dyDescent="0.25">
      <c r="D3" s="31" t="s">
        <v>16</v>
      </c>
    </row>
    <row r="4" spans="1:5" x14ac:dyDescent="0.25">
      <c r="D4" s="26" t="s">
        <v>3</v>
      </c>
    </row>
    <row r="5" spans="1:5" x14ac:dyDescent="0.25">
      <c r="D5" s="26" t="s">
        <v>2</v>
      </c>
    </row>
    <row r="6" spans="1:5" x14ac:dyDescent="0.25">
      <c r="D6" s="33" t="s">
        <v>17</v>
      </c>
    </row>
    <row r="8" spans="1:5" x14ac:dyDescent="0.25">
      <c r="A8" s="103" t="s">
        <v>37</v>
      </c>
      <c r="B8" s="103"/>
      <c r="C8" s="103"/>
      <c r="D8" s="103"/>
    </row>
    <row r="9" spans="1:5" ht="42.75" customHeight="1" x14ac:dyDescent="0.25">
      <c r="A9" s="105" t="s">
        <v>39</v>
      </c>
      <c r="B9" s="105"/>
      <c r="C9" s="105"/>
      <c r="D9" s="105"/>
      <c r="E9" s="56"/>
    </row>
    <row r="10" spans="1:5" s="2" customFormat="1" ht="16.5" customHeight="1" x14ac:dyDescent="0.25">
      <c r="A10" s="104" t="s">
        <v>31</v>
      </c>
      <c r="B10" s="104"/>
      <c r="C10" s="104"/>
      <c r="D10" s="104"/>
      <c r="E10" s="55"/>
    </row>
    <row r="11" spans="1:5" s="2" customFormat="1" ht="14.25" x14ac:dyDescent="0.2">
      <c r="A11" s="28"/>
      <c r="B11" s="28"/>
      <c r="C11" s="28"/>
      <c r="D11" s="28"/>
    </row>
    <row r="12" spans="1:5" ht="15.75" thickBot="1" x14ac:dyDescent="0.3"/>
    <row r="13" spans="1:5" s="3" customFormat="1" ht="45" x14ac:dyDescent="0.2">
      <c r="A13" s="4" t="s">
        <v>7</v>
      </c>
      <c r="B13" s="5" t="s">
        <v>8</v>
      </c>
      <c r="C13" s="5" t="s">
        <v>9</v>
      </c>
      <c r="D13" s="6" t="s">
        <v>10</v>
      </c>
    </row>
    <row r="14" spans="1:5" s="3" customFormat="1" ht="15.75" thickBot="1" x14ac:dyDescent="0.25">
      <c r="A14" s="7">
        <v>1</v>
      </c>
      <c r="B14" s="8">
        <v>2</v>
      </c>
      <c r="C14" s="8">
        <v>3</v>
      </c>
      <c r="D14" s="9">
        <v>4</v>
      </c>
    </row>
    <row r="15" spans="1:5" x14ac:dyDescent="0.25">
      <c r="A15" s="10"/>
      <c r="B15" s="48" t="s">
        <v>50</v>
      </c>
      <c r="C15" s="11"/>
      <c r="D15" s="53">
        <v>0</v>
      </c>
    </row>
    <row r="16" spans="1:5" x14ac:dyDescent="0.25">
      <c r="A16" s="12"/>
      <c r="B16" s="49" t="s">
        <v>51</v>
      </c>
      <c r="C16" s="13"/>
      <c r="D16" s="54">
        <v>0</v>
      </c>
    </row>
    <row r="17" spans="1:4" x14ac:dyDescent="0.25">
      <c r="A17" s="12"/>
      <c r="B17" s="49"/>
      <c r="C17" s="13"/>
      <c r="D17" s="54">
        <v>0</v>
      </c>
    </row>
    <row r="18" spans="1:4" x14ac:dyDescent="0.25">
      <c r="A18" s="12"/>
      <c r="B18" s="50"/>
      <c r="C18" s="13"/>
      <c r="D18" s="54">
        <v>0</v>
      </c>
    </row>
    <row r="19" spans="1:4" x14ac:dyDescent="0.25">
      <c r="A19" s="12"/>
      <c r="B19" s="51"/>
      <c r="C19" s="13"/>
      <c r="D19" s="54">
        <v>0</v>
      </c>
    </row>
    <row r="20" spans="1:4" x14ac:dyDescent="0.25">
      <c r="A20" s="12"/>
      <c r="B20" s="52"/>
      <c r="C20" s="13"/>
      <c r="D20" s="54">
        <v>0</v>
      </c>
    </row>
    <row r="21" spans="1:4" x14ac:dyDescent="0.25">
      <c r="A21" s="12"/>
      <c r="B21" s="51"/>
      <c r="C21" s="13"/>
      <c r="D21" s="54">
        <v>0</v>
      </c>
    </row>
    <row r="22" spans="1:4" s="2" customFormat="1" ht="21" customHeight="1" x14ac:dyDescent="0.2">
      <c r="A22" s="14"/>
      <c r="B22" s="15" t="s">
        <v>11</v>
      </c>
      <c r="C22" s="16"/>
      <c r="D22" s="17">
        <f>SUM(D15:D21)</f>
        <v>0</v>
      </c>
    </row>
    <row r="23" spans="1:4" ht="21" customHeight="1" x14ac:dyDescent="0.25">
      <c r="A23" s="18"/>
      <c r="B23" s="19" t="s">
        <v>12</v>
      </c>
      <c r="C23" s="20"/>
      <c r="D23" s="21">
        <f>D22*0.18</f>
        <v>0</v>
      </c>
    </row>
    <row r="24" spans="1:4" s="2" customFormat="1" ht="21" customHeight="1" thickBot="1" x14ac:dyDescent="0.25">
      <c r="A24" s="22"/>
      <c r="B24" s="23" t="s">
        <v>13</v>
      </c>
      <c r="C24" s="24"/>
      <c r="D24" s="25">
        <f>D22+D23</f>
        <v>0</v>
      </c>
    </row>
    <row r="25" spans="1:4" x14ac:dyDescent="0.25">
      <c r="A25" s="106" t="s">
        <v>34</v>
      </c>
      <c r="B25" s="106"/>
      <c r="C25" s="106"/>
      <c r="D25" s="106"/>
    </row>
    <row r="28" spans="1:4" x14ac:dyDescent="0.25">
      <c r="B28" s="2" t="s">
        <v>1</v>
      </c>
      <c r="C28" s="2" t="s">
        <v>6</v>
      </c>
    </row>
    <row r="29" spans="1:4" x14ac:dyDescent="0.25">
      <c r="B29" s="2" t="s">
        <v>30</v>
      </c>
    </row>
    <row r="41" spans="2:2" x14ac:dyDescent="0.25">
      <c r="B41" s="2"/>
    </row>
  </sheetData>
  <mergeCells count="4">
    <mergeCell ref="A8:D8"/>
    <mergeCell ref="A10:D10"/>
    <mergeCell ref="A9:D9"/>
    <mergeCell ref="A25:D25"/>
  </mergeCells>
  <phoneticPr fontId="0" type="noConversion"/>
  <pageMargins left="0.94488188976377963" right="0.35433070866141736" top="0.39370078740157483" bottom="0.39370078740157483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Календарный план </vt:lpstr>
      <vt:lpstr>Сводная смета</vt:lpstr>
      <vt:lpstr>'Календарный план '!Область_печати</vt:lpstr>
      <vt:lpstr>'Сводная смета'!Область_печати</vt:lpstr>
    </vt:vector>
  </TitlesOfParts>
  <Company>ukskr.id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Bikmuhametova</dc:creator>
  <cp:lastModifiedBy>Теремова Алена Павловна</cp:lastModifiedBy>
  <cp:lastPrinted>2016-06-29T12:35:21Z</cp:lastPrinted>
  <dcterms:created xsi:type="dcterms:W3CDTF">2007-07-25T15:17:50Z</dcterms:created>
  <dcterms:modified xsi:type="dcterms:W3CDTF">2017-09-27T09:56:03Z</dcterms:modified>
</cp:coreProperties>
</file>