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СЭиРПС\9. ГКПЗ\Заявки на 2019 год\КР трансформаторов 110, В-110\Новая ГКПЗ\"/>
    </mc:Choice>
  </mc:AlternateContent>
  <bookViews>
    <workbookView xWindow="0" yWindow="0" windowWidth="28740" windowHeight="12240"/>
  </bookViews>
  <sheets>
    <sheet name="ССР" sheetId="1" r:id="rId1"/>
  </sheets>
  <definedNames>
    <definedName name="LINE_D">ССР!$15:$15</definedName>
    <definedName name="LINE_I">ССР!#REF!</definedName>
    <definedName name="LINE_T">ССР!#REF!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1" l="1"/>
  <c r="Q18" i="1"/>
  <c r="Q17" i="1"/>
  <c r="Q16" i="1"/>
  <c r="Q15" i="1"/>
  <c r="Q14" i="1"/>
  <c r="Q13" i="1"/>
  <c r="F19" i="1" l="1"/>
  <c r="G19" i="1"/>
  <c r="H19" i="1"/>
  <c r="I19" i="1"/>
  <c r="J19" i="1"/>
  <c r="K19" i="1"/>
  <c r="L19" i="1"/>
  <c r="M19" i="1"/>
  <c r="N19" i="1"/>
  <c r="O19" i="1"/>
  <c r="P19" i="1"/>
</calcChain>
</file>

<file path=xl/sharedStrings.xml><?xml version="1.0" encoding="utf-8"?>
<sst xmlns="http://schemas.openxmlformats.org/spreadsheetml/2006/main" count="46" uniqueCount="37">
  <si>
    <t>Сводный сметный расчет</t>
  </si>
  <si>
    <t>Наименование филиала/РЭС</t>
  </si>
  <si>
    <t>Наименование объекта ПС/ВЛ</t>
  </si>
  <si>
    <t>Расчет составлен в уровне цен</t>
  </si>
  <si>
    <t>№ пп</t>
  </si>
  <si>
    <t>Наименование ТОРО</t>
  </si>
  <si>
    <t>Номер ТОРО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</si>
  <si>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</si>
  <si>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</si>
  <si>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</si>
  <si>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</si>
  <si>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</si>
  <si>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</si>
  <si>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</si>
  <si>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</si>
  <si>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</si>
  <si>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</si>
  <si>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</si>
  <si>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</si>
  <si>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16</t>
  </si>
  <si>
    <t>Итого:</t>
  </si>
  <si>
    <t>Составил:</t>
  </si>
  <si>
    <t>Проверил:</t>
  </si>
  <si>
    <t>Должность:</t>
  </si>
  <si>
    <t>Ф.И.О., личная подпись, дата</t>
  </si>
  <si>
    <t>Вид Работ</t>
  </si>
  <si>
    <t>Планирующий завод</t>
  </si>
  <si>
    <t>КР В-110 Вандрас-КС-6 ПС 110 кВ ЛПХ</t>
  </si>
  <si>
    <t>КР</t>
  </si>
  <si>
    <t>КР В-110 1Т ПС 110 кВ Очимкинская</t>
  </si>
  <si>
    <t>КР 2Т ПС 110 кВ Промысловая</t>
  </si>
  <si>
    <t>КР Резерв ТМН-6300/110/10 102763 МПТБ</t>
  </si>
  <si>
    <t>120010090</t>
  </si>
  <si>
    <t>120010243</t>
  </si>
  <si>
    <t xml:space="preserve">ЛСР №01 КР 1АТ </t>
  </si>
  <si>
    <t>ЛСР №02 КР 2АТ</t>
  </si>
  <si>
    <t>Итого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</si>
</sst>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\ _р_._-;\-* #,##0.00\ _р_._-;_-* &quot;-&quot;??\ _р_._-;_-@_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0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7" applyNumberFormat="0" applyAlignment="0" applyProtection="0"/>
    <xf numFmtId="0" fontId="22" fillId="6" borderId="8" applyNumberFormat="0" applyAlignment="0" applyProtection="0"/>
    <xf numFmtId="0" fontId="23" fillId="6" borderId="7" applyNumberFormat="0" applyAlignment="0" applyProtection="0"/>
    <xf numFmtId="0" fontId="24" fillId="0" borderId="9" applyNumberFormat="0" applyFill="0" applyAlignment="0" applyProtection="0"/>
    <xf numFmtId="0" fontId="25" fillId="7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0" borderId="0"/>
    <xf numFmtId="0" fontId="13" fillId="0" borderId="0"/>
    <xf numFmtId="0" fontId="30" fillId="0" borderId="2">
      <alignment horizontal="center"/>
    </xf>
    <xf numFmtId="0" fontId="13" fillId="0" borderId="0">
      <alignment vertical="top"/>
    </xf>
    <xf numFmtId="0" fontId="30" fillId="0" borderId="2">
      <alignment horizontal="center"/>
    </xf>
    <xf numFmtId="0" fontId="30" fillId="0" borderId="0">
      <alignment vertical="top"/>
    </xf>
    <xf numFmtId="49" fontId="13" fillId="0" borderId="2">
      <alignment horizontal="center" vertical="top" wrapText="1"/>
    </xf>
    <xf numFmtId="0" fontId="13" fillId="0" borderId="0"/>
    <xf numFmtId="0" fontId="30" fillId="0" borderId="0">
      <alignment horizontal="right" vertical="top" wrapText="1"/>
    </xf>
    <xf numFmtId="0" fontId="30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30" fillId="0" borderId="2">
      <alignment horizontal="center" wrapText="1"/>
    </xf>
    <xf numFmtId="0" fontId="13" fillId="0" borderId="0">
      <alignment vertical="top"/>
    </xf>
    <xf numFmtId="0" fontId="13" fillId="0" borderId="0"/>
    <xf numFmtId="0" fontId="13" fillId="0" borderId="0"/>
    <xf numFmtId="0" fontId="30" fillId="0" borderId="0"/>
    <xf numFmtId="0" fontId="30" fillId="0" borderId="2">
      <alignment horizontal="center" wrapText="1"/>
    </xf>
    <xf numFmtId="0" fontId="30" fillId="0" borderId="2">
      <alignment horizontal="center"/>
    </xf>
    <xf numFmtId="0" fontId="13" fillId="0" borderId="0"/>
    <xf numFmtId="0" fontId="30" fillId="0" borderId="2">
      <alignment horizontal="center" wrapText="1"/>
    </xf>
    <xf numFmtId="0" fontId="13" fillId="0" borderId="0"/>
    <xf numFmtId="0" fontId="30" fillId="0" borderId="0">
      <alignment horizontal="center"/>
    </xf>
    <xf numFmtId="0" fontId="30" fillId="0" borderId="0">
      <alignment horizontal="left" vertical="top"/>
    </xf>
    <xf numFmtId="0" fontId="13" fillId="0" borderId="0"/>
    <xf numFmtId="0" fontId="30" fillId="0" borderId="0"/>
    <xf numFmtId="164" fontId="1" fillId="0" borderId="0" applyFont="0" applyFill="0" applyBorder="0" applyAlignment="0" applyProtection="0"/>
    <xf numFmtId="0" fontId="31" fillId="0" borderId="0"/>
    <xf numFmtId="0" fontId="30" fillId="0" borderId="2">
      <alignment horizontal="center"/>
    </xf>
    <xf numFmtId="0" fontId="13" fillId="0" borderId="0"/>
    <xf numFmtId="0" fontId="30" fillId="0" borderId="2">
      <alignment horizontal="center"/>
    </xf>
    <xf numFmtId="49" fontId="13" fillId="0" borderId="2">
      <alignment horizontal="center" vertical="top" wrapText="1"/>
    </xf>
    <xf numFmtId="0" fontId="30" fillId="0" borderId="2">
      <alignment horizontal="center" wrapText="1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/>
    </xf>
    <xf numFmtId="49" fontId="13" fillId="0" borderId="2">
      <alignment horizontal="center" vertical="top" wrapText="1"/>
    </xf>
    <xf numFmtId="0" fontId="30" fillId="0" borderId="2">
      <alignment horizontal="center" wrapText="1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 wrapText="1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/>
    </xf>
    <xf numFmtId="0" fontId="30" fillId="0" borderId="2">
      <alignment horizontal="center" wrapText="1"/>
    </xf>
    <xf numFmtId="0" fontId="30" fillId="0" borderId="2">
      <alignment horizontal="center" wrapText="1"/>
    </xf>
    <xf numFmtId="49" fontId="13" fillId="0" borderId="2">
      <alignment horizontal="center" vertical="top" wrapText="1"/>
    </xf>
    <xf numFmtId="0" fontId="30" fillId="0" borderId="2">
      <alignment horizontal="center"/>
    </xf>
    <xf numFmtId="0" fontId="30" fillId="0" borderId="2">
      <alignment horizontal="center"/>
    </xf>
    <xf numFmtId="0" fontId="30" fillId="0" borderId="2">
      <alignment horizontal="center"/>
    </xf>
    <xf numFmtId="49" fontId="13" fillId="0" borderId="2">
      <alignment horizontal="center" vertical="top" wrapText="1"/>
    </xf>
    <xf numFmtId="0" fontId="30" fillId="0" borderId="2">
      <alignment horizontal="center" wrapText="1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/>
    </xf>
    <xf numFmtId="49" fontId="13" fillId="0" borderId="2">
      <alignment horizontal="center" vertical="top" wrapText="1"/>
    </xf>
    <xf numFmtId="0" fontId="30" fillId="0" borderId="2">
      <alignment horizontal="center" wrapText="1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/>
    </xf>
    <xf numFmtId="49" fontId="13" fillId="0" borderId="2">
      <alignment horizontal="center" vertical="top" wrapText="1"/>
    </xf>
    <xf numFmtId="0" fontId="30" fillId="0" borderId="2">
      <alignment horizontal="center" wrapText="1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/>
    </xf>
    <xf numFmtId="49" fontId="13" fillId="0" borderId="2">
      <alignment horizontal="center" vertical="top" wrapText="1"/>
    </xf>
    <xf numFmtId="0" fontId="30" fillId="0" borderId="2">
      <alignment horizontal="center" wrapText="1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/>
    </xf>
    <xf numFmtId="49" fontId="13" fillId="0" borderId="2">
      <alignment horizontal="center" vertical="top" wrapText="1"/>
    </xf>
    <xf numFmtId="0" fontId="30" fillId="0" borderId="2">
      <alignment horizontal="center" wrapText="1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/>
    </xf>
    <xf numFmtId="49" fontId="13" fillId="0" borderId="2">
      <alignment horizontal="center" vertical="top" wrapText="1"/>
    </xf>
    <xf numFmtId="0" fontId="30" fillId="0" borderId="2">
      <alignment horizontal="center" wrapText="1"/>
    </xf>
    <xf numFmtId="0" fontId="30" fillId="0" borderId="2">
      <alignment horizontal="center" wrapText="1"/>
    </xf>
    <xf numFmtId="0" fontId="30" fillId="0" borderId="2">
      <alignment horizontal="center"/>
    </xf>
    <xf numFmtId="0" fontId="30" fillId="0" borderId="2">
      <alignment horizontal="center" wrapText="1"/>
    </xf>
    <xf numFmtId="0" fontId="1" fillId="8" borderId="11" applyNumberFormat="0" applyFont="0" applyAlignment="0" applyProtection="0"/>
    <xf numFmtId="0" fontId="32" fillId="0" borderId="0"/>
  </cellStyleXfs>
  <cellXfs count="37">
    <xf numFmtId="0" fontId="0" fillId="0" borderId="0" xfId="0"/>
    <xf numFmtId="0" fontId="5" fillId="0" borderId="0" xfId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1" applyFont="1" applyAlignment="1">
      <alignment horizontal="left" vertical="center"/>
    </xf>
    <xf numFmtId="0" fontId="5" fillId="0" borderId="0" xfId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1" xfId="1" applyBorder="1" applyAlignment="1">
      <alignment horizontal="center" vertical="center"/>
    </xf>
    <xf numFmtId="49" fontId="8" fillId="0" borderId="0" xfId="1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43" fontId="11" fillId="0" borderId="0" xfId="0" applyNumberFormat="1" applyFont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1" applyFont="1" applyAlignment="1">
      <alignment horizontal="left" vertical="center"/>
    </xf>
    <xf numFmtId="0" fontId="9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/>
    </xf>
    <xf numFmtId="0" fontId="9" fillId="0" borderId="2" xfId="1" applyNumberFormat="1" applyFont="1" applyBorder="1" applyAlignment="1">
      <alignment horizontal="left" vertical="center"/>
    </xf>
    <xf numFmtId="4" fontId="9" fillId="0" borderId="2" xfId="1" applyNumberFormat="1" applyFont="1" applyBorder="1" applyAlignment="1">
      <alignment horizontal="right" vertical="center"/>
    </xf>
    <xf numFmtId="4" fontId="10" fillId="0" borderId="2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9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0" fontId="9" fillId="0" borderId="2" xfId="1" applyNumberFormat="1" applyFont="1" applyBorder="1" applyAlignment="1">
      <alignment horizontal="center" vertical="center"/>
    </xf>
    <xf numFmtId="0" fontId="9" fillId="0" borderId="2" xfId="43" applyFont="1" applyBorder="1" applyAlignment="1">
      <alignment horizontal="left" wrapText="1"/>
    </xf>
    <xf numFmtId="4" fontId="10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right" vertical="center"/>
    </xf>
    <xf numFmtId="0" fontId="9" fillId="0" borderId="2" xfId="1" applyNumberFormat="1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0" fillId="0" borderId="2" xfId="1" applyFont="1" applyBorder="1" applyAlignment="1">
      <alignment horizontal="right" vertical="center"/>
    </xf>
  </cellXfs>
  <cellStyles count="140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т" xfId="45"/>
    <cellStyle name="Акт 2" xfId="74"/>
    <cellStyle name="Акт 2 2" xfId="90"/>
    <cellStyle name="Акт 3" xfId="82"/>
    <cellStyle name="Акт 3 2" xfId="96"/>
    <cellStyle name="Акт 3 3" xfId="117"/>
    <cellStyle name="Акт 4" xfId="103"/>
    <cellStyle name="Акт 4 2" xfId="124"/>
    <cellStyle name="Акт 5" xfId="110"/>
    <cellStyle name="Акт 5 2" xfId="131"/>
    <cellStyle name="АктМТСН" xfId="46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1" builtinId="20" customBuiltin="1"/>
    <cellStyle name="ВедРесурсов" xfId="47"/>
    <cellStyle name="ВедРесурсов 2" xfId="76"/>
    <cellStyle name="ВедРесурсов 2 2" xfId="91"/>
    <cellStyle name="ВедРесурсов 3" xfId="83"/>
    <cellStyle name="ВедРесурсов 3 2" xfId="97"/>
    <cellStyle name="ВедРесурсов 3 3" xfId="118"/>
    <cellStyle name="ВедРесурсов 4" xfId="104"/>
    <cellStyle name="ВедРесурсов 4 2" xfId="125"/>
    <cellStyle name="ВедРесурсов 5" xfId="111"/>
    <cellStyle name="ВедРесурсов 5 2" xfId="132"/>
    <cellStyle name="ВедРесурсовАкт" xfId="48"/>
    <cellStyle name="Вывод" xfId="12" builtinId="21" customBuiltin="1"/>
    <cellStyle name="Вычисление" xfId="13" builtinId="22" customBuiltin="1"/>
    <cellStyle name="Дефектовка" xfId="49"/>
    <cellStyle name="Дефектовка 2" xfId="77"/>
    <cellStyle name="Дефектовка 2 2" xfId="94"/>
    <cellStyle name="Дефектовка 3" xfId="84"/>
    <cellStyle name="Дефектовка 3 2" xfId="98"/>
    <cellStyle name="Дефектовка 3 3" xfId="119"/>
    <cellStyle name="Дефектовка 4" xfId="105"/>
    <cellStyle name="Дефектовка 4 2" xfId="126"/>
    <cellStyle name="Дефектовка 5" xfId="112"/>
    <cellStyle name="Дефектовка 5 2" xfId="133"/>
    <cellStyle name="Заголовок 1" xfId="4" builtinId="16" customBuiltin="1"/>
    <cellStyle name="Заголовок 2" xfId="5" builtinId="17" customBuiltin="1"/>
    <cellStyle name="Заголовок 3" xfId="6" builtinId="18" customBuiltin="1"/>
    <cellStyle name="Заголовок 4" xfId="7" builtinId="19" customBuiltin="1"/>
    <cellStyle name="Индексы" xfId="50"/>
    <cellStyle name="Итог" xfId="18" builtinId="25" customBuiltin="1"/>
    <cellStyle name="Итоги" xfId="51"/>
    <cellStyle name="ИтогоАктБазЦ" xfId="52"/>
    <cellStyle name="ИтогоАктБИМ" xfId="53"/>
    <cellStyle name="ИтогоАктРесМет" xfId="54"/>
    <cellStyle name="ИтогоБазЦ" xfId="55"/>
    <cellStyle name="ИтогоБИМ" xfId="56"/>
    <cellStyle name="ИтогоРесМет" xfId="57"/>
    <cellStyle name="Контрольная ячейка" xfId="15" builtinId="23" customBuiltin="1"/>
    <cellStyle name="ЛокСмета" xfId="58"/>
    <cellStyle name="ЛокСмета 2" xfId="78"/>
    <cellStyle name="ЛокСмета 2 2" xfId="92"/>
    <cellStyle name="ЛокСмета 3" xfId="85"/>
    <cellStyle name="ЛокСмета 3 2" xfId="99"/>
    <cellStyle name="ЛокСмета 3 3" xfId="120"/>
    <cellStyle name="ЛокСмета 4" xfId="106"/>
    <cellStyle name="ЛокСмета 4 2" xfId="127"/>
    <cellStyle name="ЛокСмета 5" xfId="113"/>
    <cellStyle name="ЛокСмета 5 2" xfId="134"/>
    <cellStyle name="ЛокСмМТСН" xfId="59"/>
    <cellStyle name="М29" xfId="60"/>
    <cellStyle name="Название" xfId="3" builtinId="15" customBuiltin="1"/>
    <cellStyle name="Нейтральный" xfId="10" builtinId="28" customBuiltin="1"/>
    <cellStyle name="ОбСмета" xfId="61"/>
    <cellStyle name="Обычный" xfId="0" builtinId="0"/>
    <cellStyle name="Обычный 10" xfId="75"/>
    <cellStyle name="Обычный 12" xfId="1"/>
    <cellStyle name="Обычный 2" xfId="44"/>
    <cellStyle name="Обычный 2 2" xfId="73"/>
    <cellStyle name="Обычный 3" xfId="43"/>
    <cellStyle name="Обычный 4" xfId="139"/>
    <cellStyle name="Параметр" xfId="62"/>
    <cellStyle name="ПеременныеСметы" xfId="63"/>
    <cellStyle name="ПеременныеСметы 2" xfId="79"/>
    <cellStyle name="ПеременныеСметы 2 2" xfId="93"/>
    <cellStyle name="ПеременныеСметы 3" xfId="86"/>
    <cellStyle name="ПеременныеСметы 3 2" xfId="100"/>
    <cellStyle name="ПеременныеСметы 3 3" xfId="121"/>
    <cellStyle name="ПеременныеСметы 4" xfId="107"/>
    <cellStyle name="ПеременныеСметы 4 2" xfId="128"/>
    <cellStyle name="ПеременныеСметы 5" xfId="114"/>
    <cellStyle name="ПеременныеСметы 5 2" xfId="135"/>
    <cellStyle name="Плохой" xfId="9" builtinId="27" customBuiltin="1"/>
    <cellStyle name="Пояснение" xfId="17" builtinId="53" customBuiltin="1"/>
    <cellStyle name="Примечание 2" xfId="138"/>
    <cellStyle name="РесСмета" xfId="64"/>
    <cellStyle name="РесСмета 2" xfId="80"/>
    <cellStyle name="РесСмета 2 2" xfId="95"/>
    <cellStyle name="РесСмета 3" xfId="87"/>
    <cellStyle name="РесСмета 3 2" xfId="101"/>
    <cellStyle name="РесСмета 3 3" xfId="122"/>
    <cellStyle name="РесСмета 4" xfId="108"/>
    <cellStyle name="РесСмета 4 2" xfId="129"/>
    <cellStyle name="РесСмета 5" xfId="115"/>
    <cellStyle name="РесСмета 5 2" xfId="136"/>
    <cellStyle name="СводВедРес" xfId="65"/>
    <cellStyle name="СводкаСтоимРаб" xfId="66"/>
    <cellStyle name="СводкаСтоимРаб 2" xfId="81"/>
    <cellStyle name="СводкаСтоимРаб 2 2" xfId="89"/>
    <cellStyle name="СводкаСтоимРаб 3" xfId="88"/>
    <cellStyle name="СводкаСтоимРаб 3 2" xfId="102"/>
    <cellStyle name="СводкаСтоимРаб 3 3" xfId="123"/>
    <cellStyle name="СводкаСтоимРаб 4" xfId="109"/>
    <cellStyle name="СводкаСтоимРаб 4 2" xfId="130"/>
    <cellStyle name="СводкаСтоимРаб 5" xfId="116"/>
    <cellStyle name="СводкаСтоимРаб 5 2" xfId="137"/>
    <cellStyle name="СводРасч" xfId="67"/>
    <cellStyle name="Связанная ячейка" xfId="14" builtinId="24" customBuiltin="1"/>
    <cellStyle name="Текст предупреждения" xfId="16" builtinId="11" customBuiltin="1"/>
    <cellStyle name="Титул" xfId="68"/>
    <cellStyle name="Финансовый 2" xfId="72"/>
    <cellStyle name="Финансовый 3" xfId="2"/>
    <cellStyle name="Хвост" xfId="69"/>
    <cellStyle name="Хороший" xfId="8" builtinId="26" customBuiltin="1"/>
    <cellStyle name="Ценник" xfId="70"/>
    <cellStyle name="Экспертиза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27"/>
  <sheetViews>
    <sheetView tabSelected="1" zoomScaleNormal="100" workbookViewId="0">
      <selection activeCell="P30" sqref="P30"/>
    </sheetView>
  </sheetViews>
  <sheetFormatPr defaultRowHeight="12.75" x14ac:dyDescent="0.2"/>
  <cols>
    <col min="1" max="1" width="7.140625" style="2" customWidth="1"/>
    <col min="2" max="2" width="34.28515625" style="2" customWidth="1"/>
    <col min="3" max="12" width="11.42578125" style="2" customWidth="1"/>
    <col min="13" max="13" width="13.5703125" style="2" customWidth="1"/>
    <col min="14" max="14" width="12.85546875" style="2" customWidth="1"/>
    <col min="15" max="16" width="11.42578125" style="2" customWidth="1"/>
    <col min="17" max="17" width="12" style="11" customWidth="1"/>
    <col min="18" max="16384" width="9.140625" style="2"/>
  </cols>
  <sheetData>
    <row r="3" spans="1:17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4"/>
      <c r="O3" s="4"/>
      <c r="P3" s="4"/>
      <c r="Q3" s="1"/>
    </row>
    <row r="4" spans="1:17" ht="12.75" customHeight="1" x14ac:dyDescent="0.2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1"/>
    </row>
    <row r="5" spans="1:17" ht="15" customHeight="1" x14ac:dyDescent="0.2">
      <c r="A5" s="6"/>
      <c r="B5" s="6" t="s">
        <v>1</v>
      </c>
      <c r="C5" s="3"/>
      <c r="E5" s="6"/>
      <c r="F5" s="21"/>
      <c r="G5" s="7"/>
      <c r="H5" s="7"/>
      <c r="I5" s="7"/>
      <c r="J5" s="6"/>
      <c r="K5" s="6"/>
      <c r="L5" s="6"/>
      <c r="M5" s="6"/>
      <c r="N5" s="6"/>
      <c r="O5" s="6"/>
      <c r="P5" s="6"/>
      <c r="Q5" s="1"/>
    </row>
    <row r="6" spans="1:17" ht="15" customHeight="1" x14ac:dyDescent="0.2">
      <c r="A6" s="6"/>
      <c r="B6" s="6" t="s">
        <v>2</v>
      </c>
      <c r="C6" s="3"/>
      <c r="E6" s="6"/>
      <c r="F6" s="25"/>
      <c r="G6" s="7"/>
      <c r="H6" s="7"/>
      <c r="I6" s="7"/>
      <c r="J6" s="6"/>
      <c r="K6" s="6"/>
      <c r="L6" s="6"/>
      <c r="M6" s="6"/>
      <c r="N6" s="6"/>
      <c r="O6" s="6"/>
      <c r="P6" s="6"/>
      <c r="Q6" s="1"/>
    </row>
    <row r="7" spans="1:17" ht="12.75" customHeight="1" x14ac:dyDescent="0.2">
      <c r="A7" s="30" t="s">
        <v>3</v>
      </c>
      <c r="B7" s="30"/>
      <c r="C7" s="3"/>
      <c r="E7" s="8"/>
      <c r="F7" s="22"/>
      <c r="G7" s="7"/>
      <c r="H7" s="7"/>
      <c r="I7" s="7"/>
      <c r="J7" s="4"/>
      <c r="K7" s="4"/>
      <c r="L7" s="4"/>
      <c r="M7" s="4"/>
      <c r="N7" s="4"/>
      <c r="O7" s="4"/>
      <c r="P7" s="4"/>
      <c r="Q7" s="1"/>
    </row>
    <row r="8" spans="1:17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1"/>
    </row>
    <row r="9" spans="1:17" ht="12.75" customHeight="1" x14ac:dyDescent="0.2">
      <c r="A9" s="31" t="s">
        <v>4</v>
      </c>
      <c r="B9" s="31" t="s">
        <v>5</v>
      </c>
      <c r="C9" s="32" t="s">
        <v>26</v>
      </c>
      <c r="D9" s="31" t="s">
        <v>6</v>
      </c>
      <c r="E9" s="31" t="s">
        <v>25</v>
      </c>
      <c r="F9" s="31" t="s">
        <v>7</v>
      </c>
      <c r="G9" s="31"/>
      <c r="H9" s="31"/>
      <c r="I9" s="31"/>
      <c r="J9" s="31"/>
      <c r="K9" s="31" t="s">
        <v>8</v>
      </c>
      <c r="L9" s="31" t="s">
        <v>9</v>
      </c>
      <c r="M9" s="31" t="s">
        <v>10</v>
      </c>
      <c r="N9" s="31" t="s">
        <v>11</v>
      </c>
      <c r="O9" s="31" t="s">
        <v>12</v>
      </c>
      <c r="P9" s="31" t="s">
        <v>13</v>
      </c>
      <c r="Q9" s="31" t="s">
        <v>36</v>
      </c>
    </row>
    <row r="10" spans="1:17" ht="12.75" customHeight="1" x14ac:dyDescent="0.2">
      <c r="A10" s="31"/>
      <c r="B10" s="31"/>
      <c r="C10" s="32"/>
      <c r="D10" s="31"/>
      <c r="E10" s="31"/>
      <c r="F10" s="31" t="s">
        <v>14</v>
      </c>
      <c r="G10" s="32" t="s">
        <v>15</v>
      </c>
      <c r="H10" s="32" t="s">
        <v>16</v>
      </c>
      <c r="I10" s="32" t="s">
        <v>17</v>
      </c>
      <c r="J10" s="31" t="s">
        <v>18</v>
      </c>
      <c r="K10" s="31"/>
      <c r="L10" s="31"/>
      <c r="M10" s="31"/>
      <c r="N10" s="31"/>
      <c r="O10" s="31"/>
      <c r="P10" s="31"/>
      <c r="Q10" s="31"/>
    </row>
    <row r="11" spans="1:17" ht="12.75" customHeight="1" x14ac:dyDescent="0.2">
      <c r="A11" s="31"/>
      <c r="B11" s="31"/>
      <c r="C11" s="32"/>
      <c r="D11" s="31"/>
      <c r="E11" s="31"/>
      <c r="F11" s="31"/>
      <c r="G11" s="32"/>
      <c r="H11" s="32"/>
      <c r="I11" s="32"/>
      <c r="J11" s="31"/>
      <c r="K11" s="31"/>
      <c r="L11" s="31"/>
      <c r="M11" s="31"/>
      <c r="N11" s="31"/>
      <c r="O11" s="31"/>
      <c r="P11" s="31"/>
      <c r="Q11" s="31"/>
    </row>
    <row r="12" spans="1:17" ht="12.75" customHeight="1" x14ac:dyDescent="0.2">
      <c r="A12" s="16">
        <v>1</v>
      </c>
      <c r="B12" s="16">
        <v>2</v>
      </c>
      <c r="C12" s="16">
        <v>3</v>
      </c>
      <c r="D12" s="16">
        <v>4</v>
      </c>
      <c r="E12" s="17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  <c r="P12" s="16" t="s">
        <v>19</v>
      </c>
      <c r="Q12" s="26">
        <v>17</v>
      </c>
    </row>
    <row r="13" spans="1:17" ht="12.75" customHeight="1" x14ac:dyDescent="0.2">
      <c r="A13" s="23">
        <v>1</v>
      </c>
      <c r="B13" s="27" t="s">
        <v>34</v>
      </c>
      <c r="C13" s="23">
        <v>1200</v>
      </c>
      <c r="D13" s="26" t="s">
        <v>32</v>
      </c>
      <c r="E13" s="17" t="s">
        <v>28</v>
      </c>
      <c r="F13" s="19">
        <v>1641531.63</v>
      </c>
      <c r="G13" s="19">
        <v>769589.08</v>
      </c>
      <c r="H13" s="19">
        <v>397408.91</v>
      </c>
      <c r="I13" s="19">
        <v>158103.47</v>
      </c>
      <c r="J13" s="19">
        <v>474533.64</v>
      </c>
      <c r="K13" s="19">
        <v>1708.56</v>
      </c>
      <c r="L13" s="19">
        <v>77.819999999999993</v>
      </c>
      <c r="M13" s="19">
        <v>927692.55</v>
      </c>
      <c r="N13" s="19">
        <v>1153417.8</v>
      </c>
      <c r="O13" s="19">
        <v>328632.58</v>
      </c>
      <c r="P13" s="19">
        <v>3123582.01</v>
      </c>
      <c r="Q13" s="19">
        <f>P13*1.2</f>
        <v>3748298.4119999995</v>
      </c>
    </row>
    <row r="14" spans="1:17" ht="12.75" customHeight="1" x14ac:dyDescent="0.2">
      <c r="A14" s="23">
        <v>2</v>
      </c>
      <c r="B14" s="27" t="s">
        <v>35</v>
      </c>
      <c r="C14" s="23">
        <v>1200</v>
      </c>
      <c r="D14" s="26" t="s">
        <v>33</v>
      </c>
      <c r="E14" s="17" t="s">
        <v>28</v>
      </c>
      <c r="F14" s="19">
        <v>1574711.12</v>
      </c>
      <c r="G14" s="19">
        <v>735680.38</v>
      </c>
      <c r="H14" s="19">
        <v>370027.17</v>
      </c>
      <c r="I14" s="19">
        <v>172445.65</v>
      </c>
      <c r="J14" s="19">
        <v>469003.57</v>
      </c>
      <c r="K14" s="19">
        <v>1636.56</v>
      </c>
      <c r="L14" s="19">
        <v>77.819999999999993</v>
      </c>
      <c r="M14" s="19">
        <v>908126.03</v>
      </c>
      <c r="N14" s="19">
        <v>1101537.48</v>
      </c>
      <c r="O14" s="19">
        <v>313712.76</v>
      </c>
      <c r="P14" s="19">
        <v>2989961.36</v>
      </c>
      <c r="Q14" s="19">
        <f t="shared" ref="Q14:Q18" si="0">P14*1.2</f>
        <v>3587953.6319999998</v>
      </c>
    </row>
    <row r="15" spans="1:17" ht="12.75" customHeight="1" x14ac:dyDescent="0.2">
      <c r="A15" s="23">
        <v>3</v>
      </c>
      <c r="B15" s="18" t="s">
        <v>27</v>
      </c>
      <c r="C15" s="23">
        <v>1200</v>
      </c>
      <c r="D15" s="23">
        <v>110453209</v>
      </c>
      <c r="E15" s="17" t="s">
        <v>28</v>
      </c>
      <c r="F15" s="19">
        <v>1085704.1599999899</v>
      </c>
      <c r="G15" s="19">
        <v>87598.309999999896</v>
      </c>
      <c r="H15" s="19">
        <v>86973.369999999893</v>
      </c>
      <c r="I15" s="19">
        <v>17345.75</v>
      </c>
      <c r="J15" s="19">
        <v>911132.47999999905</v>
      </c>
      <c r="K15" s="19">
        <v>218.44899999999899</v>
      </c>
      <c r="L15" s="19">
        <v>58.9</v>
      </c>
      <c r="M15" s="19">
        <v>104944.05999999899</v>
      </c>
      <c r="N15" s="19">
        <v>136529.75</v>
      </c>
      <c r="O15" s="19">
        <v>38614.47</v>
      </c>
      <c r="P15" s="19">
        <v>1260848.3799999901</v>
      </c>
      <c r="Q15" s="19">
        <f t="shared" si="0"/>
        <v>1513018.055999988</v>
      </c>
    </row>
    <row r="16" spans="1:17" ht="12.75" customHeight="1" x14ac:dyDescent="0.2">
      <c r="A16" s="23">
        <v>4</v>
      </c>
      <c r="B16" s="18" t="s">
        <v>29</v>
      </c>
      <c r="C16" s="23">
        <v>1200</v>
      </c>
      <c r="D16" s="23">
        <v>110453210</v>
      </c>
      <c r="E16" s="17" t="s">
        <v>28</v>
      </c>
      <c r="F16" s="19">
        <v>1019490.75</v>
      </c>
      <c r="G16" s="19">
        <v>74823.479999999894</v>
      </c>
      <c r="H16" s="19">
        <v>33534.79</v>
      </c>
      <c r="I16" s="19">
        <v>11184.53</v>
      </c>
      <c r="J16" s="19">
        <v>911132.47999999905</v>
      </c>
      <c r="K16" s="19">
        <v>185.38899999999899</v>
      </c>
      <c r="L16" s="19">
        <v>25.8399999999999</v>
      </c>
      <c r="M16" s="19">
        <v>86008.009999999893</v>
      </c>
      <c r="N16" s="19">
        <v>122759.64</v>
      </c>
      <c r="O16" s="19">
        <v>35903.54</v>
      </c>
      <c r="P16" s="19">
        <v>1178153.93</v>
      </c>
      <c r="Q16" s="19">
        <f t="shared" si="0"/>
        <v>1413784.7159999998</v>
      </c>
    </row>
    <row r="17" spans="1:17" ht="12.75" customHeight="1" x14ac:dyDescent="0.2">
      <c r="A17" s="23">
        <v>5</v>
      </c>
      <c r="B17" s="18" t="s">
        <v>30</v>
      </c>
      <c r="C17" s="23">
        <v>1200</v>
      </c>
      <c r="D17" s="23">
        <v>110388995</v>
      </c>
      <c r="E17" s="17" t="s">
        <v>28</v>
      </c>
      <c r="F17" s="19">
        <v>2863127.2699999898</v>
      </c>
      <c r="G17" s="19">
        <v>664947.28999999899</v>
      </c>
      <c r="H17" s="19">
        <v>303390.77999999898</v>
      </c>
      <c r="I17" s="19">
        <v>85997.88</v>
      </c>
      <c r="J17" s="19">
        <v>1894789.2</v>
      </c>
      <c r="K17" s="19">
        <v>1622.52</v>
      </c>
      <c r="L17" s="19">
        <v>143.38299999999899</v>
      </c>
      <c r="M17" s="19">
        <v>750945.16999999899</v>
      </c>
      <c r="N17" s="19">
        <v>972670.51</v>
      </c>
      <c r="O17" s="19">
        <v>301700.58999999898</v>
      </c>
      <c r="P17" s="19">
        <v>4137498.3699999899</v>
      </c>
      <c r="Q17" s="19">
        <f t="shared" si="0"/>
        <v>4964998.0439999877</v>
      </c>
    </row>
    <row r="18" spans="1:17" ht="12.75" customHeight="1" x14ac:dyDescent="0.2">
      <c r="A18" s="23">
        <v>6</v>
      </c>
      <c r="B18" s="18" t="s">
        <v>31</v>
      </c>
      <c r="C18" s="23">
        <v>1200</v>
      </c>
      <c r="D18" s="23">
        <v>110388972</v>
      </c>
      <c r="E18" s="17" t="s">
        <v>28</v>
      </c>
      <c r="F18" s="19">
        <v>3118971.27</v>
      </c>
      <c r="G18" s="19">
        <v>294402.86</v>
      </c>
      <c r="H18" s="19">
        <v>70767.66</v>
      </c>
      <c r="I18" s="19">
        <v>18113.369999999901</v>
      </c>
      <c r="J18" s="19">
        <v>2753800.75</v>
      </c>
      <c r="K18" s="19">
        <v>757.71</v>
      </c>
      <c r="L18" s="19">
        <v>41.619999999999898</v>
      </c>
      <c r="M18" s="19">
        <v>312516.23</v>
      </c>
      <c r="N18" s="19">
        <v>432687.37999999902</v>
      </c>
      <c r="O18" s="19">
        <v>123163.43</v>
      </c>
      <c r="P18" s="19">
        <v>3674822.08</v>
      </c>
      <c r="Q18" s="19">
        <f t="shared" si="0"/>
        <v>4409786.4960000003</v>
      </c>
    </row>
    <row r="19" spans="1:17" ht="12.75" customHeight="1" x14ac:dyDescent="0.2">
      <c r="A19" s="36" t="s">
        <v>20</v>
      </c>
      <c r="B19" s="36"/>
      <c r="C19" s="24"/>
      <c r="D19" s="24"/>
      <c r="E19" s="24"/>
      <c r="F19" s="20">
        <f t="shared" ref="F19:Q19" si="1">SUM(F13:F18)</f>
        <v>11303536.199999979</v>
      </c>
      <c r="G19" s="20">
        <f t="shared" si="1"/>
        <v>2627041.3999999985</v>
      </c>
      <c r="H19" s="20">
        <f t="shared" si="1"/>
        <v>1262102.6799999988</v>
      </c>
      <c r="I19" s="20">
        <f t="shared" si="1"/>
        <v>463190.64999999991</v>
      </c>
      <c r="J19" s="20">
        <f t="shared" si="1"/>
        <v>7414392.1199999982</v>
      </c>
      <c r="K19" s="20">
        <f t="shared" si="1"/>
        <v>6129.1879999999974</v>
      </c>
      <c r="L19" s="20">
        <f t="shared" si="1"/>
        <v>425.38299999999879</v>
      </c>
      <c r="M19" s="20">
        <f t="shared" si="1"/>
        <v>3090232.049999998</v>
      </c>
      <c r="N19" s="20">
        <f t="shared" si="1"/>
        <v>3919602.5599999996</v>
      </c>
      <c r="O19" s="20">
        <f t="shared" si="1"/>
        <v>1141727.3699999989</v>
      </c>
      <c r="P19" s="20">
        <f t="shared" si="1"/>
        <v>16364866.129999978</v>
      </c>
      <c r="Q19" s="20">
        <f t="shared" si="1"/>
        <v>19637839.355999976</v>
      </c>
    </row>
    <row r="21" spans="1:17" ht="12.75" customHeight="1" x14ac:dyDescent="0.2">
      <c r="A21" s="35" t="s">
        <v>21</v>
      </c>
      <c r="B21" s="35"/>
      <c r="C21" s="35"/>
      <c r="D21" s="35"/>
      <c r="E21" s="35"/>
      <c r="F21" s="35"/>
      <c r="G21" s="35"/>
      <c r="H21" s="35"/>
      <c r="I21" s="35"/>
      <c r="J21" s="35"/>
      <c r="K21" s="4"/>
      <c r="L21" s="4"/>
      <c r="M21" s="35" t="s">
        <v>22</v>
      </c>
      <c r="N21" s="35"/>
      <c r="O21" s="35"/>
      <c r="P21" s="28"/>
      <c r="Q21" s="1"/>
    </row>
    <row r="22" spans="1:17" x14ac:dyDescent="0.2">
      <c r="D22" s="9"/>
      <c r="F22" s="10"/>
      <c r="P22" s="10"/>
    </row>
    <row r="23" spans="1:17" ht="12.75" customHeight="1" x14ac:dyDescent="0.2">
      <c r="A23" s="33" t="s">
        <v>23</v>
      </c>
      <c r="B23" s="33"/>
      <c r="C23" s="12"/>
      <c r="D23" s="12"/>
      <c r="E23" s="12"/>
      <c r="F23" s="13"/>
      <c r="G23" s="13"/>
      <c r="H23" s="13"/>
      <c r="I23" s="13"/>
      <c r="J23" s="13"/>
      <c r="K23" s="13"/>
      <c r="L23" s="14"/>
      <c r="M23" s="33" t="s">
        <v>23</v>
      </c>
      <c r="N23" s="33"/>
      <c r="O23" s="33"/>
      <c r="P23" s="14"/>
      <c r="Q23" s="1"/>
    </row>
    <row r="24" spans="1:17" ht="12.75" customHeight="1" x14ac:dyDescent="0.2">
      <c r="A24" s="14"/>
      <c r="B24" s="14"/>
      <c r="C24" s="14"/>
      <c r="D24" s="14"/>
      <c r="E24" s="14"/>
      <c r="F24" s="34" t="s">
        <v>24</v>
      </c>
      <c r="G24" s="34"/>
      <c r="H24" s="34"/>
      <c r="I24" s="34"/>
      <c r="J24" s="34"/>
      <c r="K24" s="34"/>
      <c r="L24" s="14"/>
      <c r="M24" s="14"/>
      <c r="N24" s="14"/>
      <c r="O24" s="14"/>
      <c r="P24" s="15"/>
      <c r="Q24" s="1"/>
    </row>
    <row r="25" spans="1:17" ht="12.7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"/>
    </row>
    <row r="26" spans="1:17" ht="12.75" customHeight="1" x14ac:dyDescent="0.2">
      <c r="A26" s="33" t="s">
        <v>23</v>
      </c>
      <c r="B26" s="33"/>
      <c r="C26" s="12"/>
      <c r="D26" s="12"/>
      <c r="E26" s="12"/>
      <c r="F26" s="13"/>
      <c r="G26" s="13"/>
      <c r="H26" s="13"/>
      <c r="I26" s="13"/>
      <c r="J26" s="13"/>
      <c r="K26" s="13"/>
      <c r="L26" s="14"/>
      <c r="M26" s="33" t="s">
        <v>23</v>
      </c>
      <c r="N26" s="33"/>
      <c r="O26" s="33"/>
      <c r="P26" s="14"/>
      <c r="Q26" s="1"/>
    </row>
    <row r="27" spans="1:17" ht="12.75" customHeight="1" x14ac:dyDescent="0.2">
      <c r="A27" s="14"/>
      <c r="B27" s="14"/>
      <c r="C27" s="14"/>
      <c r="D27" s="14"/>
      <c r="E27" s="14"/>
      <c r="F27" s="34" t="s">
        <v>24</v>
      </c>
      <c r="G27" s="34"/>
      <c r="H27" s="34"/>
      <c r="I27" s="34"/>
      <c r="J27" s="34"/>
      <c r="K27" s="34"/>
      <c r="L27" s="14"/>
      <c r="M27" s="14"/>
      <c r="N27" s="14"/>
      <c r="O27" s="14"/>
      <c r="P27" s="15"/>
      <c r="Q27" s="1"/>
    </row>
  </sheetData>
  <mergeCells count="29">
    <mergeCell ref="Q9:Q11"/>
    <mergeCell ref="A26:B26"/>
    <mergeCell ref="M26:O26"/>
    <mergeCell ref="F27:K27"/>
    <mergeCell ref="E9:E11"/>
    <mergeCell ref="C9:C11"/>
    <mergeCell ref="A21:J21"/>
    <mergeCell ref="M21:O21"/>
    <mergeCell ref="A23:B23"/>
    <mergeCell ref="M23:O23"/>
    <mergeCell ref="F24:K24"/>
    <mergeCell ref="N9:N11"/>
    <mergeCell ref="O9:O11"/>
    <mergeCell ref="A19:B19"/>
    <mergeCell ref="A4:P4"/>
    <mergeCell ref="A7:B7"/>
    <mergeCell ref="A9:A11"/>
    <mergeCell ref="B9:B11"/>
    <mergeCell ref="D9:D11"/>
    <mergeCell ref="F9:J9"/>
    <mergeCell ref="K9:K11"/>
    <mergeCell ref="L9:L11"/>
    <mergeCell ref="M9:M11"/>
    <mergeCell ref="P9:P11"/>
    <mergeCell ref="F10:F11"/>
    <mergeCell ref="G10:G11"/>
    <mergeCell ref="H10:H11"/>
    <mergeCell ref="I10:I11"/>
    <mergeCell ref="J10:J1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</vt:lpstr>
      <vt:lpstr>LINE_D</vt:lpstr>
    </vt:vector>
  </TitlesOfParts>
  <Company>ОАО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Сухенко Марина Сергеевна</dc:creator>
  <cp:lastModifiedBy>Забияко Ксения Викторовна</cp:lastModifiedBy>
  <cp:lastPrinted>2017-01-26T06:02:33Z</cp:lastPrinted>
  <dcterms:created xsi:type="dcterms:W3CDTF">2017-01-24T03:42:56Z</dcterms:created>
  <dcterms:modified xsi:type="dcterms:W3CDTF">2018-11-06T08:32:22Z</dcterms:modified>
</cp:coreProperties>
</file>