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0192_ООК_Рек. защит ВЛ-110кВ Абатск-Викулово\00_Заявка\Исправлено 26.01.2017\"/>
    </mc:Choice>
  </mc:AlternateContent>
  <bookViews>
    <workbookView xWindow="120" yWindow="255" windowWidth="15180" windowHeight="11400"/>
  </bookViews>
  <sheets>
    <sheet name="ССР к конкурс. докум." sheetId="3" r:id="rId1"/>
  </sheets>
  <definedNames>
    <definedName name="_xlnm.Print_Area" localSheetId="0">'ССР к конкурс. докум.'!$A$1:$H$189</definedName>
  </definedNames>
  <calcPr calcId="162913" fullPrecision="0"/>
</workbook>
</file>

<file path=xl/calcChain.xml><?xml version="1.0" encoding="utf-8"?>
<calcChain xmlns="http://schemas.openxmlformats.org/spreadsheetml/2006/main">
  <c r="H114" i="3" l="1"/>
  <c r="E114" i="3"/>
  <c r="D114" i="3"/>
  <c r="D163" i="3" l="1"/>
  <c r="F170" i="3" l="1"/>
  <c r="G144" i="3"/>
  <c r="G158" i="3" s="1"/>
  <c r="G148" i="3"/>
  <c r="G162" i="3" s="1"/>
  <c r="F149" i="3"/>
  <c r="F163" i="3" s="1"/>
  <c r="G129" i="3"/>
  <c r="H129" i="3" s="1"/>
  <c r="G137" i="3"/>
  <c r="H137" i="3" s="1"/>
  <c r="G136" i="3"/>
  <c r="G135" i="3"/>
  <c r="G147" i="3" s="1"/>
  <c r="G161" i="3" s="1"/>
  <c r="G134" i="3"/>
  <c r="H134" i="3" s="1"/>
  <c r="G133" i="3"/>
  <c r="H133" i="3" s="1"/>
  <c r="G132" i="3"/>
  <c r="G131" i="3"/>
  <c r="G143" i="3" s="1"/>
  <c r="G157" i="3" s="1"/>
  <c r="G130" i="3"/>
  <c r="H130" i="3" s="1"/>
  <c r="G128" i="3"/>
  <c r="H128" i="3" s="1"/>
  <c r="G127" i="3"/>
  <c r="G139" i="3" s="1"/>
  <c r="H136" i="3"/>
  <c r="H135" i="3"/>
  <c r="H132" i="3"/>
  <c r="H127" i="3"/>
  <c r="D103" i="3"/>
  <c r="D118" i="3" s="1"/>
  <c r="F99" i="3"/>
  <c r="G99" i="3"/>
  <c r="E86" i="3"/>
  <c r="D95" i="3"/>
  <c r="H95" i="3" s="1"/>
  <c r="F84" i="3"/>
  <c r="F110" i="3" s="1"/>
  <c r="F83" i="3"/>
  <c r="F109" i="3" s="1"/>
  <c r="F148" i="3" s="1"/>
  <c r="F162" i="3" s="1"/>
  <c r="F82" i="3"/>
  <c r="F108" i="3" s="1"/>
  <c r="F147" i="3" s="1"/>
  <c r="F161" i="3" s="1"/>
  <c r="E84" i="3"/>
  <c r="E83" i="3"/>
  <c r="E97" i="3" s="1"/>
  <c r="E82" i="3"/>
  <c r="E96" i="3" s="1"/>
  <c r="F81" i="3"/>
  <c r="F107" i="3" s="1"/>
  <c r="F146" i="3" s="1"/>
  <c r="F160" i="3" s="1"/>
  <c r="F80" i="3"/>
  <c r="F106" i="3" s="1"/>
  <c r="F145" i="3" s="1"/>
  <c r="F159" i="3" s="1"/>
  <c r="F79" i="3"/>
  <c r="F105" i="3" s="1"/>
  <c r="F144" i="3" s="1"/>
  <c r="F158" i="3" s="1"/>
  <c r="F78" i="3"/>
  <c r="F104" i="3" s="1"/>
  <c r="F143" i="3" s="1"/>
  <c r="F157" i="3" s="1"/>
  <c r="F77" i="3"/>
  <c r="F103" i="3" s="1"/>
  <c r="F142" i="3" s="1"/>
  <c r="F156" i="3" s="1"/>
  <c r="F76" i="3"/>
  <c r="F102" i="3" s="1"/>
  <c r="F141" i="3" s="1"/>
  <c r="F155" i="3" s="1"/>
  <c r="F75" i="3"/>
  <c r="F101" i="3" s="1"/>
  <c r="F140" i="3" s="1"/>
  <c r="F154" i="3" s="1"/>
  <c r="E81" i="3"/>
  <c r="E95" i="3" s="1"/>
  <c r="E80" i="3"/>
  <c r="E94" i="3" s="1"/>
  <c r="E79" i="3"/>
  <c r="E78" i="3"/>
  <c r="E92" i="3" s="1"/>
  <c r="E77" i="3"/>
  <c r="E91" i="3" s="1"/>
  <c r="E76" i="3"/>
  <c r="E90" i="3" s="1"/>
  <c r="E75" i="3"/>
  <c r="F74" i="3"/>
  <c r="F100" i="3" s="1"/>
  <c r="F139" i="3" s="1"/>
  <c r="F153" i="3" s="1"/>
  <c r="E74" i="3"/>
  <c r="D83" i="3"/>
  <c r="D97" i="3" s="1"/>
  <c r="H97" i="3" s="1"/>
  <c r="D82" i="3"/>
  <c r="D81" i="3"/>
  <c r="D80" i="3"/>
  <c r="D94" i="3" s="1"/>
  <c r="D79" i="3"/>
  <c r="D93" i="3" s="1"/>
  <c r="D78" i="3"/>
  <c r="D77" i="3"/>
  <c r="D91" i="3" s="1"/>
  <c r="D76" i="3"/>
  <c r="D90" i="3" s="1"/>
  <c r="D75" i="3"/>
  <c r="D89" i="3" s="1"/>
  <c r="D74" i="3"/>
  <c r="F71" i="3"/>
  <c r="G71" i="3"/>
  <c r="H71" i="3"/>
  <c r="E71" i="3"/>
  <c r="E59" i="3"/>
  <c r="F59" i="3"/>
  <c r="F60" i="3" s="1"/>
  <c r="G59" i="3"/>
  <c r="G60" i="3" s="1"/>
  <c r="H59" i="3"/>
  <c r="D59" i="3"/>
  <c r="E37" i="3"/>
  <c r="H37" i="3"/>
  <c r="D37" i="3"/>
  <c r="G153" i="3" l="1"/>
  <c r="G166" i="3" s="1"/>
  <c r="G141" i="3"/>
  <c r="F166" i="3"/>
  <c r="F176" i="3"/>
  <c r="F172" i="3"/>
  <c r="F168" i="3"/>
  <c r="F165" i="3" s="1"/>
  <c r="G174" i="3"/>
  <c r="G170" i="3"/>
  <c r="G146" i="3"/>
  <c r="F175" i="3"/>
  <c r="F171" i="3"/>
  <c r="F167" i="3"/>
  <c r="F174" i="3"/>
  <c r="H131" i="3"/>
  <c r="G142" i="3"/>
  <c r="F173" i="3"/>
  <c r="F169" i="3"/>
  <c r="G175" i="3"/>
  <c r="G171" i="3"/>
  <c r="F152" i="3"/>
  <c r="D142" i="3"/>
  <c r="G149" i="3"/>
  <c r="G114" i="3"/>
  <c r="F138" i="3"/>
  <c r="G145" i="3"/>
  <c r="G140" i="3"/>
  <c r="E109" i="3"/>
  <c r="E103" i="3"/>
  <c r="D107" i="3"/>
  <c r="E107" i="3"/>
  <c r="D105" i="3"/>
  <c r="E89" i="3"/>
  <c r="H89" i="3" s="1"/>
  <c r="D92" i="3"/>
  <c r="H92" i="3" s="1"/>
  <c r="D96" i="3"/>
  <c r="D108" i="3" s="1"/>
  <c r="D60" i="3"/>
  <c r="E98" i="3"/>
  <c r="H98" i="3" s="1"/>
  <c r="D106" i="3"/>
  <c r="D102" i="3"/>
  <c r="E108" i="3"/>
  <c r="E106" i="3"/>
  <c r="E104" i="3"/>
  <c r="E102" i="3"/>
  <c r="E93" i="3"/>
  <c r="H93" i="3" s="1"/>
  <c r="D101" i="3"/>
  <c r="D109" i="3"/>
  <c r="H74" i="3"/>
  <c r="H78" i="3"/>
  <c r="H90" i="3"/>
  <c r="H94" i="3"/>
  <c r="H91" i="3"/>
  <c r="E60" i="3"/>
  <c r="D73" i="3"/>
  <c r="D99" i="3" s="1"/>
  <c r="D88" i="3"/>
  <c r="D100" i="3" s="1"/>
  <c r="E88" i="3"/>
  <c r="H76" i="3"/>
  <c r="H60" i="3"/>
  <c r="H84" i="3"/>
  <c r="H82" i="3"/>
  <c r="H83" i="3"/>
  <c r="H80" i="3"/>
  <c r="H79" i="3"/>
  <c r="H75" i="3"/>
  <c r="H77" i="3"/>
  <c r="H81" i="3"/>
  <c r="G154" i="3" l="1"/>
  <c r="G167" i="3"/>
  <c r="G165" i="3" s="1"/>
  <c r="G155" i="3"/>
  <c r="G168" i="3" s="1"/>
  <c r="D156" i="3"/>
  <c r="D169" i="3"/>
  <c r="G163" i="3"/>
  <c r="G176" i="3"/>
  <c r="G159" i="3"/>
  <c r="G172" i="3" s="1"/>
  <c r="G160" i="3"/>
  <c r="G173" i="3"/>
  <c r="G156" i="3"/>
  <c r="G169" i="3" s="1"/>
  <c r="F151" i="3"/>
  <c r="D115" i="3"/>
  <c r="E119" i="3"/>
  <c r="E143" i="3" s="1"/>
  <c r="E122" i="3"/>
  <c r="E146" i="3" s="1"/>
  <c r="D116" i="3"/>
  <c r="E121" i="3"/>
  <c r="E145" i="3" s="1"/>
  <c r="G138" i="3"/>
  <c r="E123" i="3"/>
  <c r="E147" i="3" s="1"/>
  <c r="E118" i="3"/>
  <c r="H118" i="3" s="1"/>
  <c r="E117" i="3"/>
  <c r="D117" i="3"/>
  <c r="D120" i="3"/>
  <c r="E124" i="3"/>
  <c r="E148" i="3" s="1"/>
  <c r="H109" i="3"/>
  <c r="D124" i="3"/>
  <c r="H106" i="3"/>
  <c r="D121" i="3"/>
  <c r="H107" i="3"/>
  <c r="D122" i="3"/>
  <c r="E105" i="3"/>
  <c r="H108" i="3"/>
  <c r="D123" i="3"/>
  <c r="E101" i="3"/>
  <c r="H103" i="3"/>
  <c r="D104" i="3"/>
  <c r="E110" i="3"/>
  <c r="H102" i="3"/>
  <c r="E87" i="3"/>
  <c r="E99" i="3" s="1"/>
  <c r="E100" i="3"/>
  <c r="H96" i="3"/>
  <c r="H88" i="3"/>
  <c r="D145" i="3" l="1"/>
  <c r="H121" i="3"/>
  <c r="H115" i="3"/>
  <c r="E161" i="3"/>
  <c r="E174" i="3" s="1"/>
  <c r="H122" i="3"/>
  <c r="H124" i="3"/>
  <c r="D141" i="3"/>
  <c r="H117" i="3"/>
  <c r="E157" i="3"/>
  <c r="E170" i="3"/>
  <c r="G152" i="3"/>
  <c r="G151" i="3" s="1"/>
  <c r="E162" i="3"/>
  <c r="E175" i="3"/>
  <c r="D140" i="3"/>
  <c r="H116" i="3"/>
  <c r="D144" i="3"/>
  <c r="E160" i="3"/>
  <c r="E173" i="3"/>
  <c r="D147" i="3"/>
  <c r="H123" i="3"/>
  <c r="E159" i="3"/>
  <c r="E172" i="3"/>
  <c r="D139" i="3"/>
  <c r="E142" i="3"/>
  <c r="E141" i="3"/>
  <c r="E120" i="3"/>
  <c r="H120" i="3" s="1"/>
  <c r="E116" i="3"/>
  <c r="D148" i="3"/>
  <c r="D146" i="3"/>
  <c r="H105" i="3"/>
  <c r="H110" i="3"/>
  <c r="E125" i="3"/>
  <c r="H125" i="3" s="1"/>
  <c r="H87" i="3"/>
  <c r="H99" i="3" s="1"/>
  <c r="H101" i="3"/>
  <c r="H100" i="3"/>
  <c r="E115" i="3"/>
  <c r="E139" i="3" s="1"/>
  <c r="H104" i="3"/>
  <c r="D119" i="3"/>
  <c r="H146" i="3" l="1"/>
  <c r="D160" i="3"/>
  <c r="D173" i="3" s="1"/>
  <c r="H140" i="3"/>
  <c r="D154" i="3"/>
  <c r="D167" i="3"/>
  <c r="H148" i="3"/>
  <c r="D162" i="3"/>
  <c r="D175" i="3" s="1"/>
  <c r="E156" i="3"/>
  <c r="E169" i="3" s="1"/>
  <c r="H142" i="3"/>
  <c r="D143" i="3"/>
  <c r="H119" i="3"/>
  <c r="D155" i="3"/>
  <c r="H141" i="3"/>
  <c r="D168" i="3"/>
  <c r="H168" i="3" s="1"/>
  <c r="E155" i="3"/>
  <c r="E168" i="3" s="1"/>
  <c r="E153" i="3"/>
  <c r="E166" i="3" s="1"/>
  <c r="D153" i="3"/>
  <c r="D166" i="3" s="1"/>
  <c r="D161" i="3"/>
  <c r="H161" i="3" s="1"/>
  <c r="H147" i="3"/>
  <c r="D174" i="3"/>
  <c r="H174" i="3" s="1"/>
  <c r="D158" i="3"/>
  <c r="D171" i="3" s="1"/>
  <c r="D159" i="3"/>
  <c r="H159" i="3" s="1"/>
  <c r="H145" i="3"/>
  <c r="H155" i="3"/>
  <c r="H162" i="3"/>
  <c r="H156" i="3"/>
  <c r="E140" i="3"/>
  <c r="D138" i="3"/>
  <c r="E144" i="3"/>
  <c r="H144" i="3" s="1"/>
  <c r="H139" i="3"/>
  <c r="E149" i="3"/>
  <c r="G178" i="3"/>
  <c r="D172" i="3" l="1"/>
  <c r="H172" i="3" s="1"/>
  <c r="H149" i="3"/>
  <c r="E163" i="3"/>
  <c r="H163" i="3" s="1"/>
  <c r="E154" i="3"/>
  <c r="H154" i="3" s="1"/>
  <c r="E167" i="3"/>
  <c r="E158" i="3"/>
  <c r="E171" i="3" s="1"/>
  <c r="H171" i="3" s="1"/>
  <c r="D157" i="3"/>
  <c r="D170" i="3" s="1"/>
  <c r="H143" i="3"/>
  <c r="H138" i="3" s="1"/>
  <c r="H153" i="3"/>
  <c r="H160" i="3"/>
  <c r="H175" i="3"/>
  <c r="H173" i="3"/>
  <c r="D152" i="3"/>
  <c r="E138" i="3"/>
  <c r="F178" i="3"/>
  <c r="E165" i="3" l="1"/>
  <c r="H170" i="3"/>
  <c r="D165" i="3"/>
  <c r="E176" i="3"/>
  <c r="H176" i="3" s="1"/>
  <c r="H157" i="3"/>
  <c r="D151" i="3"/>
  <c r="D178" i="3" s="1"/>
  <c r="H169" i="3"/>
  <c r="H158" i="3"/>
  <c r="E152" i="3"/>
  <c r="H152" i="3" l="1"/>
  <c r="H151" i="3" s="1"/>
  <c r="H178" i="3" s="1"/>
  <c r="E151" i="3"/>
  <c r="H167" i="3"/>
  <c r="E178" i="3" l="1"/>
  <c r="H166" i="3"/>
  <c r="H165" i="3" s="1"/>
</calcChain>
</file>

<file path=xl/sharedStrings.xml><?xml version="1.0" encoding="utf-8"?>
<sst xmlns="http://schemas.openxmlformats.org/spreadsheetml/2006/main" count="240" uniqueCount="175">
  <si>
    <t>Составлена в базовых ценах 2001 г. с переводом в текущий уровень цен</t>
  </si>
  <si>
    <t>тыс.руб.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</si>
  <si>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</si>
  <si>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</si>
  <si>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</si>
  <si>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</si>
  <si>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</si>
  <si>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</si>
  <si>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</si>
  <si>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</si>
  <si>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</si>
  <si>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</si>
  <si>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</si>
  <si>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</si>
  <si>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</si>
  <si>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Непредвиденные затраты</t>
  </si>
  <si>
    <t>(наименование стройки)</t>
  </si>
  <si>
    <t>Общая сметная стоимость, тыс руб.</t>
  </si>
  <si>
    <t>Итого по главам 1-2</t>
  </si>
  <si>
    <t>ГСН-81-05-01-2001 п.2.5</t>
  </si>
  <si>
    <t>МДС 81-35.2004 п.4.96</t>
  </si>
  <si>
    <t>Сметная стоимость, тыс. руб.</t>
  </si>
  <si>
    <t>Итого по ССР в текущих ценах</t>
  </si>
  <si>
    <t>НДС 18%</t>
  </si>
  <si>
    <t>МДС 81-35.2004 п.4.100</t>
  </si>
  <si>
    <t>Всего по ССР в текущих ценах</t>
  </si>
  <si>
    <t>(подпись, М.П.)</t>
  </si>
  <si>
    <t>(фамилия, имя, отчество подписавшего, должность)</t>
  </si>
  <si>
    <t>Приложение № 5</t>
  </si>
  <si>
    <t>к Конкурсной документации</t>
  </si>
  <si>
    <t>8</t>
  </si>
  <si>
    <t>Всего по сводному расчету в ценах 2001 г.</t>
  </si>
  <si>
    <t>_____________________________________________________</t>
  </si>
  <si>
    <t>Глава 1. Подготовка территории строительства</t>
  </si>
  <si>
    <t>01-01-01</t>
  </si>
  <si>
    <t>Демонтажные работы на ПС 110 кВ Викулово</t>
  </si>
  <si>
    <t>01-02-01</t>
  </si>
  <si>
    <t>Демонтажные работы на ПС 110 кВ Абатск</t>
  </si>
  <si>
    <t>01-03-01</t>
  </si>
  <si>
    <t>Демонтажные работы на ПС 110 кВ Каргалы</t>
  </si>
  <si>
    <t>01-04-01</t>
  </si>
  <si>
    <t>Демонтажные работы на ПС 110 кВ Желнино</t>
  </si>
  <si>
    <t>01-05-01</t>
  </si>
  <si>
    <t>Демонтажные работы на ПС 110 кВ Балаганы</t>
  </si>
  <si>
    <t>01-06-01</t>
  </si>
  <si>
    <t>Демонтажные работы на ПС 110 кВ Поддубровное</t>
  </si>
  <si>
    <t>01-07-01</t>
  </si>
  <si>
    <t>Демонтажные работы на ПС 110 кВ Быструха</t>
  </si>
  <si>
    <t>01-08-01</t>
  </si>
  <si>
    <t>Демонтажные работы на ПС 110 кВ Вяткино</t>
  </si>
  <si>
    <t>01-09-01</t>
  </si>
  <si>
    <t>Демонтажные работы на ПС 110 кВ Ощепково</t>
  </si>
  <si>
    <t>01-10-01</t>
  </si>
  <si>
    <t>Демонтажные работы на ПС110 кВ Сорокино</t>
  </si>
  <si>
    <t>01-11-01</t>
  </si>
  <si>
    <t>Перевозка демонтированных материалов с ПС 110 кВ Викулово</t>
  </si>
  <si>
    <t>01-12-01</t>
  </si>
  <si>
    <t>Перевозка демонтированных материалов с ПС 110 кВ Абатск</t>
  </si>
  <si>
    <t>01-13-01</t>
  </si>
  <si>
    <t>Перевозка демонтированных материалов с ПС 110 кВ Каргалы</t>
  </si>
  <si>
    <t>01-14-01</t>
  </si>
  <si>
    <t>Перевозка демонтированных материалов с ПС 110 кВ Желнино</t>
  </si>
  <si>
    <t>01-15-01</t>
  </si>
  <si>
    <t>Перевозка демонтированных материалов с ПС 110 кВ Балаганы</t>
  </si>
  <si>
    <t>01-16-01</t>
  </si>
  <si>
    <t>Перевозка демонтированных материалов с ПС 110 кВ Поддубровное</t>
  </si>
  <si>
    <t>01-17-01</t>
  </si>
  <si>
    <t>Перевозка демонтированных материалов с ПС 110 кВ Быструха</t>
  </si>
  <si>
    <t>01-18-01</t>
  </si>
  <si>
    <t>Перевозка демонтированных материалов с ПС 110 кВ Вяткино</t>
  </si>
  <si>
    <t>01-19-01</t>
  </si>
  <si>
    <t>Перевозка демонтированных материалов с ПС 110 кВ Ощепково</t>
  </si>
  <si>
    <t>01-20-01</t>
  </si>
  <si>
    <t>Перевозка демонтированных материалов с ПС 110 кВ Сорокино</t>
  </si>
  <si>
    <t>Итого по Главе 1. "Подготовка территории строительства"</t>
  </si>
  <si>
    <t>02-01</t>
  </si>
  <si>
    <t>ПС 110 кВ Абатск</t>
  </si>
  <si>
    <t>02-02</t>
  </si>
  <si>
    <t>ПС 110 кВ Викулово</t>
  </si>
  <si>
    <t>02-03</t>
  </si>
  <si>
    <t>ПС 110 кВ Вяткино</t>
  </si>
  <si>
    <t>02-04</t>
  </si>
  <si>
    <t>ПС 110 кВ Каргалы</t>
  </si>
  <si>
    <t>02-05</t>
  </si>
  <si>
    <t>ПС 110 кВ Сорокино</t>
  </si>
  <si>
    <t>02-06-01</t>
  </si>
  <si>
    <t>Электротехнические решения. ПС 110 кВ Желнино</t>
  </si>
  <si>
    <t>02-07-01</t>
  </si>
  <si>
    <t>Электротехнические решения. ПС 110 кВ Балаганы</t>
  </si>
  <si>
    <t>02-08-01</t>
  </si>
  <si>
    <t>Электротехнические решения. ПС 110 кВ Поддубровное</t>
  </si>
  <si>
    <t>02-09-01</t>
  </si>
  <si>
    <t>Электротехнические решения. ПС 110 кВ Ощепково</t>
  </si>
  <si>
    <t>02-10-01</t>
  </si>
  <si>
    <t>Электротехнические решения. ПС 110 кВ Быструха</t>
  </si>
  <si>
    <t>02-11-01</t>
  </si>
  <si>
    <t>Доставка материалов для стрительства  ПС 110 кВ Викулово</t>
  </si>
  <si>
    <t>02-12-01</t>
  </si>
  <si>
    <t>Доставка материалов для стрительства  ПС 110 кВ Абатск</t>
  </si>
  <si>
    <t>02-13-01</t>
  </si>
  <si>
    <t>Доставка материалов для стрительства  ПС 110 кВ Каргалы</t>
  </si>
  <si>
    <t>02-14-01</t>
  </si>
  <si>
    <t>Доставка материалов для стрительства  ПС 110 кВ Желнино</t>
  </si>
  <si>
    <t>02-15-01</t>
  </si>
  <si>
    <t>Доставка материалов для стрительства  ПС 110 кВ Балаганы</t>
  </si>
  <si>
    <t>02-16-01</t>
  </si>
  <si>
    <t>Доставка материалов для стрительства  ПС 110 кВ Поддубровное</t>
  </si>
  <si>
    <t>02-17-01</t>
  </si>
  <si>
    <t>Доставка материалов для стрительства  ПС 110 кВ Быструха</t>
  </si>
  <si>
    <t>02-18-01</t>
  </si>
  <si>
    <t>Доставка материалов для стрительства  ПС 110 кВ Вяткино</t>
  </si>
  <si>
    <t>02-19-01</t>
  </si>
  <si>
    <t>Доставка материалов для стрительства  ПС 110 кВ Ощепково</t>
  </si>
  <si>
    <t>02-20-01</t>
  </si>
  <si>
    <t>Доставка материалов для стрительства  ПС 110 кВ Сорокино</t>
  </si>
  <si>
    <t>Глава 5. Объекты транспортного хозяйства и связи</t>
  </si>
  <si>
    <t>05-01-01</t>
  </si>
  <si>
    <t>Сети связи ПС 110 кВ Абатск</t>
  </si>
  <si>
    <t>05-02-01</t>
  </si>
  <si>
    <t>Сети связи ПС 110 кВ Викулово</t>
  </si>
  <si>
    <t>05-03-01</t>
  </si>
  <si>
    <t>Сети связи ПС 110 кВ Вяткино</t>
  </si>
  <si>
    <t>05-04-01</t>
  </si>
  <si>
    <t>Сети связи ПС 110 кВ Каргалы</t>
  </si>
  <si>
    <t>05-05-01</t>
  </si>
  <si>
    <t>Сети связи ПС 110 кВ Сорокино</t>
  </si>
  <si>
    <t>05-06-01</t>
  </si>
  <si>
    <t>Сети связи ПС 110 кВ Желнино</t>
  </si>
  <si>
    <t>05-07-01</t>
  </si>
  <si>
    <t>Сети связи ПС 110 кВ Поддубровное</t>
  </si>
  <si>
    <t>05-08-01</t>
  </si>
  <si>
    <t>Сети связи ПС 110 кВ Ощепково</t>
  </si>
  <si>
    <t>05-09-01</t>
  </si>
  <si>
    <t>Сети связи РПБ Ишимского ТПО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</si>
  <si>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</si>
  <si>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</si>
  <si>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</si>
  <si>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В том числе по ПС Викулово</t>
  </si>
  <si>
    <t>В том числе по ПС Абатск</t>
  </si>
  <si>
    <t>В том числе по ПС Каргалы</t>
  </si>
  <si>
    <t>В том числе по ПС Желнино</t>
  </si>
  <si>
    <t>В том числе по ПС Балаганы</t>
  </si>
  <si>
    <t>В том числе по ПС Поддубровное</t>
  </si>
  <si>
    <t>В том числе по ПС Быструха</t>
  </si>
  <si>
    <t>В том числе по ПС Вяткино</t>
  </si>
  <si>
    <t>В том числе по ПС Ощепково</t>
  </si>
  <si>
    <t>В том числе по ПС Сорокино</t>
  </si>
  <si>
    <t>В том числе по РПБ Ишимского ТПО</t>
  </si>
  <si>
    <t>Временные здания и сооружения - 3,3%*0,8=2,64%</t>
  </si>
  <si>
    <t>Итого по Главе 8. "Временные здания и сооружения"</t>
  </si>
  <si>
    <t>09-01-01</t>
  </si>
  <si>
    <t>Пусконаладочные работы</t>
  </si>
  <si>
    <t>ГСН-81-05-02-2007</t>
  </si>
  <si>
    <t>Производство работ в зимнее время 4,3%</t>
  </si>
  <si>
    <t>Итого по Главе 9. "Прочие работы и затраты"</t>
  </si>
  <si>
    <t>В том числе  по ПС Абатск</t>
  </si>
  <si>
    <t>В том числепо ПС Вяткино</t>
  </si>
  <si>
    <t>В том числе ПНР по ПС Викулово</t>
  </si>
  <si>
    <t>В том числе ПНР по ПС Абатск</t>
  </si>
  <si>
    <t>В том числе ПНР по ПС Каргалы</t>
  </si>
  <si>
    <t>В том числе ПНР по ПС Желнино</t>
  </si>
  <si>
    <t>В том числе ПНР по ПС Балаганы</t>
  </si>
  <si>
    <t>В том числе ПНР по ПС Поддубровное</t>
  </si>
  <si>
    <t>В том числе ПНР по ПС Быструха</t>
  </si>
  <si>
    <t>В том числе ПНР по ПС Вяткино</t>
  </si>
  <si>
    <t>В том числе ПНР по ПС Ощепково</t>
  </si>
  <si>
    <t>В том числе ПНР по ПС Сорокино</t>
  </si>
  <si>
    <t>В том числе ПНР по РПБ Ишимского ТПО</t>
  </si>
  <si>
    <t>Итого "Непредвиденные затраты"</t>
  </si>
  <si>
    <t>Итого с учетом "Непредвиденные затраты"</t>
  </si>
  <si>
    <t>Непредвиденные затраты - 1,5 %</t>
  </si>
  <si>
    <t>Сводная таблица стоимости работ</t>
  </si>
  <si>
    <t>Реконструкция основных быстродействующих защит ВЛ-110 кВ Абатск-Викулово, ВЛ-110 кВ Викулово - Каргалы, ВЛ-110 кВ Сорокино-Викулово филиала АО "Тюменьэнерго"- "Тюменские распределительные сети"</t>
  </si>
  <si>
    <t>Ксмр=___, Кпроч.=___, Кобор.=___</t>
  </si>
  <si>
    <t>Перевод в текущие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</si>
</sst>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27" fillId="0" borderId="0"/>
  </cellStyleXfs>
  <cellXfs count="80">
    <xf numFmtId="0" fontId="0" fillId="0" borderId="0" xfId="0"/>
    <xf numFmtId="0" fontId="21" fillId="0" borderId="0" xfId="0" applyFont="1" applyFill="1"/>
    <xf numFmtId="0" fontId="21" fillId="0" borderId="0" xfId="0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49" fontId="21" fillId="0" borderId="0" xfId="0" applyNumberFormat="1" applyFont="1" applyFill="1"/>
    <xf numFmtId="4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22" fillId="0" borderId="0" xfId="0" applyFont="1" applyFill="1" applyAlignment="1">
      <alignment vertical="center"/>
    </xf>
    <xf numFmtId="0" fontId="23" fillId="0" borderId="0" xfId="0" applyFont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49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right" vertical="center"/>
    </xf>
    <xf numFmtId="165" fontId="21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/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/>
    </xf>
    <xf numFmtId="49" fontId="24" fillId="0" borderId="10" xfId="0" applyNumberFormat="1" applyFont="1" applyFill="1" applyBorder="1" applyAlignment="1">
      <alignment vertical="center"/>
    </xf>
    <xf numFmtId="165" fontId="24" fillId="0" borderId="10" xfId="0" applyNumberFormat="1" applyFont="1" applyFill="1" applyBorder="1" applyAlignment="1">
      <alignment horizontal="center" vertical="center"/>
    </xf>
    <xf numFmtId="165" fontId="24" fillId="0" borderId="10" xfId="0" applyNumberFormat="1" applyFont="1" applyFill="1" applyBorder="1" applyAlignment="1">
      <alignment vertical="center"/>
    </xf>
    <xf numFmtId="165" fontId="24" fillId="24" borderId="10" xfId="0" applyNumberFormat="1" applyFont="1" applyFill="1" applyBorder="1" applyAlignment="1">
      <alignment horizontal="center" vertical="center"/>
    </xf>
    <xf numFmtId="165" fontId="21" fillId="24" borderId="10" xfId="43" applyNumberFormat="1" applyFont="1" applyFill="1" applyBorder="1" applyAlignment="1">
      <alignment horizontal="center" vertical="center"/>
    </xf>
    <xf numFmtId="0" fontId="21" fillId="0" borderId="12" xfId="44" applyFont="1" applyFill="1" applyBorder="1"/>
    <xf numFmtId="49" fontId="21" fillId="0" borderId="12" xfId="44" applyNumberFormat="1" applyFont="1" applyFill="1" applyBorder="1" applyAlignment="1">
      <alignment horizontal="center" wrapText="1"/>
    </xf>
    <xf numFmtId="0" fontId="21" fillId="0" borderId="12" xfId="44" applyFont="1" applyFill="1" applyBorder="1" applyAlignment="1">
      <alignment horizontal="center" wrapText="1"/>
    </xf>
    <xf numFmtId="0" fontId="21" fillId="0" borderId="0" xfId="44" applyFont="1" applyFill="1"/>
    <xf numFmtId="0" fontId="26" fillId="0" borderId="0" xfId="44" applyFont="1" applyFill="1" applyBorder="1"/>
    <xf numFmtId="0" fontId="21" fillId="0" borderId="0" xfId="44" applyFont="1" applyFill="1" applyBorder="1"/>
    <xf numFmtId="49" fontId="21" fillId="0" borderId="0" xfId="44" applyNumberFormat="1" applyFont="1" applyFill="1" applyBorder="1" applyAlignment="1">
      <alignment horizontal="center" wrapText="1"/>
    </xf>
    <xf numFmtId="0" fontId="21" fillId="0" borderId="0" xfId="44" applyFont="1" applyFill="1" applyBorder="1" applyAlignment="1">
      <alignment horizontal="center" wrapText="1"/>
    </xf>
    <xf numFmtId="0" fontId="26" fillId="0" borderId="0" xfId="44" applyFont="1" applyFill="1" applyAlignment="1">
      <alignment horizontal="center" vertical="top"/>
    </xf>
    <xf numFmtId="49" fontId="21" fillId="0" borderId="0" xfId="44" applyNumberFormat="1" applyFont="1" applyFill="1" applyAlignment="1">
      <alignment horizontal="center" wrapText="1"/>
    </xf>
    <xf numFmtId="0" fontId="21" fillId="0" borderId="0" xfId="44" applyFont="1" applyFill="1" applyAlignment="1">
      <alignment horizontal="center" wrapText="1"/>
    </xf>
    <xf numFmtId="0" fontId="21" fillId="0" borderId="0" xfId="44" applyFont="1" applyFill="1" applyAlignment="1">
      <alignment wrapText="1"/>
    </xf>
    <xf numFmtId="0" fontId="28" fillId="0" borderId="0" xfId="45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26" fillId="0" borderId="0" xfId="44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/>
    </xf>
    <xf numFmtId="0" fontId="27" fillId="0" borderId="10" xfId="0" applyFont="1" applyBorder="1" applyAlignment="1">
      <alignment horizontal="right" vertical="top" wrapText="1"/>
    </xf>
    <xf numFmtId="0" fontId="27" fillId="0" borderId="10" xfId="0" applyFont="1" applyBorder="1" applyAlignment="1">
      <alignment horizontal="center" vertical="top"/>
    </xf>
    <xf numFmtId="0" fontId="30" fillId="0" borderId="10" xfId="0" applyFont="1" applyBorder="1" applyAlignment="1">
      <alignment horizontal="right" vertical="top" wrapText="1"/>
    </xf>
    <xf numFmtId="0" fontId="30" fillId="0" borderId="10" xfId="0" applyFont="1" applyBorder="1" applyAlignment="1">
      <alignment horizontal="right" vertical="top"/>
    </xf>
    <xf numFmtId="49" fontId="30" fillId="0" borderId="10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166" fontId="27" fillId="0" borderId="10" xfId="0" applyNumberFormat="1" applyFont="1" applyBorder="1" applyAlignment="1">
      <alignment horizontal="right" vertical="top" wrapText="1"/>
    </xf>
    <xf numFmtId="166" fontId="27" fillId="0" borderId="10" xfId="0" applyNumberFormat="1" applyFont="1" applyBorder="1" applyAlignment="1">
      <alignment horizontal="right" vertical="top"/>
    </xf>
    <xf numFmtId="166" fontId="21" fillId="0" borderId="0" xfId="0" applyNumberFormat="1" applyFont="1" applyFill="1"/>
    <xf numFmtId="166" fontId="30" fillId="0" borderId="10" xfId="0" applyNumberFormat="1" applyFont="1" applyBorder="1" applyAlignment="1">
      <alignment horizontal="right" vertical="top" wrapText="1"/>
    </xf>
    <xf numFmtId="0" fontId="27" fillId="0" borderId="10" xfId="0" applyFont="1" applyFill="1" applyBorder="1" applyAlignment="1">
      <alignment horizontal="right" vertical="top" wrapText="1"/>
    </xf>
    <xf numFmtId="0" fontId="27" fillId="0" borderId="10" xfId="0" applyFont="1" applyFill="1" applyBorder="1" applyAlignment="1">
      <alignment horizontal="right" vertical="top"/>
    </xf>
    <xf numFmtId="166" fontId="27" fillId="0" borderId="10" xfId="0" applyNumberFormat="1" applyFont="1" applyFill="1" applyBorder="1" applyAlignment="1">
      <alignment horizontal="right" vertical="top" wrapText="1"/>
    </xf>
    <xf numFmtId="166" fontId="30" fillId="0" borderId="10" xfId="0" applyNumberFormat="1" applyFont="1" applyFill="1" applyBorder="1" applyAlignment="1">
      <alignment horizontal="right" vertical="top" wrapText="1"/>
    </xf>
    <xf numFmtId="166" fontId="21" fillId="0" borderId="0" xfId="44" applyNumberFormat="1" applyFont="1" applyFill="1" applyBorder="1"/>
    <xf numFmtId="49" fontId="30" fillId="0" borderId="10" xfId="0" applyNumberFormat="1" applyFont="1" applyBorder="1" applyAlignment="1">
      <alignment horizontal="right" vertical="top" wrapText="1"/>
    </xf>
    <xf numFmtId="0" fontId="0" fillId="0" borderId="10" xfId="0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30" fillId="0" borderId="13" xfId="0" applyNumberFormat="1" applyFont="1" applyBorder="1" applyAlignment="1">
      <alignment horizontal="center" vertical="top" wrapText="1"/>
    </xf>
    <xf numFmtId="49" fontId="30" fillId="0" borderId="15" xfId="0" applyNumberFormat="1" applyFont="1" applyBorder="1" applyAlignment="1">
      <alignment horizontal="center" vertical="top" wrapText="1"/>
    </xf>
    <xf numFmtId="49" fontId="30" fillId="0" borderId="14" xfId="0" applyNumberFormat="1" applyFont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Объем работ_ПГЭМ Новгородская" xfId="44"/>
    <cellStyle name="Обычный_Объем работ_ПГЭМ Новгородская 2" xfId="45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1609725</xdr:colOff>
      <xdr:row>187</xdr:row>
      <xdr:rowOff>0</xdr:rowOff>
    </xdr:from>
    <xdr:to>
      <xdr:col>4</xdr:col>
      <xdr:colOff>76200</xdr:colOff>
      <xdr:row>187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134350"/>
          <a:ext cx="2000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1514475</xdr:colOff>
      <xdr:row>187</xdr:row>
      <xdr:rowOff>0</xdr:rowOff>
    </xdr:from>
    <xdr:to>
      <xdr:col>4</xdr:col>
      <xdr:colOff>76200</xdr:colOff>
      <xdr:row>187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8134350"/>
          <a:ext cx="2095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autoPageBreaks="0" fitToPage="1"/>
  </sheetPr>
  <dimension ref="A1:Y189"/>
  <sheetViews>
    <sheetView tabSelected="1" topLeftCell="A169" zoomScaleNormal="100" zoomScaleSheetLayoutView="100" workbookViewId="0">
      <selection activeCell="E196" sqref="E196"/>
    </sheetView>
  </sheetViews>
  <sheetFormatPr defaultRowHeight="15.75" x14ac:dyDescent="0.25"/>
  <cols>
    <col min="1" max="1" width="6.42578125" style="11" customWidth="1"/>
    <col min="2" max="2" width="17.42578125" style="12" customWidth="1"/>
    <col min="3" max="3" width="37.5703125" style="6" customWidth="1"/>
    <col min="4" max="8" width="15.42578125" style="2" customWidth="1"/>
    <col min="9" max="10" width="9.140625" style="1"/>
    <col min="11" max="12" width="9.5703125" style="1" bestFit="1" customWidth="1"/>
    <col min="13" max="16384" width="9.140625" style="1"/>
  </cols>
  <sheetData>
    <row r="1" spans="1:8" x14ac:dyDescent="0.25">
      <c r="A1" s="4"/>
      <c r="B1" s="5"/>
      <c r="C1" s="2"/>
      <c r="E1" s="3"/>
      <c r="F1" s="3"/>
      <c r="G1" s="7"/>
      <c r="H1" s="8" t="s">
        <v>28</v>
      </c>
    </row>
    <row r="2" spans="1:8" x14ac:dyDescent="0.25">
      <c r="A2" s="4"/>
      <c r="B2" s="5"/>
      <c r="D2" s="9"/>
      <c r="E2" s="10"/>
      <c r="F2" s="10"/>
      <c r="G2" s="7"/>
      <c r="H2" s="8" t="s">
        <v>29</v>
      </c>
    </row>
    <row r="3" spans="1:8" x14ac:dyDescent="0.25">
      <c r="G3" s="10"/>
      <c r="H3" s="10"/>
    </row>
    <row r="4" spans="1:8" x14ac:dyDescent="0.25">
      <c r="A4" s="74" t="s">
        <v>171</v>
      </c>
      <c r="B4" s="74"/>
      <c r="C4" s="74"/>
      <c r="D4" s="74"/>
      <c r="E4" s="74"/>
      <c r="F4" s="74"/>
      <c r="G4" s="74"/>
      <c r="H4" s="74"/>
    </row>
    <row r="5" spans="1:8" x14ac:dyDescent="0.25">
      <c r="A5" s="9"/>
      <c r="B5" s="9"/>
      <c r="C5" s="9"/>
      <c r="D5" s="9"/>
      <c r="E5" s="9"/>
      <c r="F5" s="9"/>
      <c r="G5" s="9"/>
      <c r="H5" s="9"/>
    </row>
    <row r="6" spans="1:8" x14ac:dyDescent="0.25">
      <c r="A6" s="78" t="s">
        <v>172</v>
      </c>
      <c r="B6" s="78"/>
      <c r="C6" s="78"/>
      <c r="D6" s="78"/>
      <c r="E6" s="78"/>
      <c r="F6" s="78"/>
      <c r="G6" s="78"/>
      <c r="H6" s="78"/>
    </row>
    <row r="7" spans="1:8" ht="15.75" customHeight="1" x14ac:dyDescent="0.25">
      <c r="A7" s="79"/>
      <c r="B7" s="79"/>
      <c r="C7" s="79"/>
      <c r="D7" s="79"/>
      <c r="E7" s="79"/>
      <c r="F7" s="79"/>
      <c r="G7" s="79"/>
      <c r="H7" s="79"/>
    </row>
    <row r="8" spans="1:8" s="19" customFormat="1" ht="12.75" x14ac:dyDescent="0.2">
      <c r="A8" s="75" t="s">
        <v>16</v>
      </c>
      <c r="B8" s="75"/>
      <c r="C8" s="75"/>
      <c r="D8" s="75"/>
      <c r="E8" s="75"/>
      <c r="F8" s="75"/>
      <c r="G8" s="75"/>
      <c r="H8" s="75"/>
    </row>
    <row r="9" spans="1:8" x14ac:dyDescent="0.25">
      <c r="A9" s="12" t="s">
        <v>0</v>
      </c>
      <c r="B9" s="1"/>
      <c r="D9" s="13"/>
      <c r="E9" s="10"/>
      <c r="F9" s="10"/>
      <c r="G9" s="10"/>
      <c r="H9" s="1"/>
    </row>
    <row r="10" spans="1:8" x14ac:dyDescent="0.25">
      <c r="A10" s="1"/>
      <c r="H10" s="13" t="s">
        <v>1</v>
      </c>
    </row>
    <row r="11" spans="1:8" x14ac:dyDescent="0.25">
      <c r="A11" s="73" t="s">
        <v>2</v>
      </c>
      <c r="B11" s="76" t="s">
        <v>3</v>
      </c>
      <c r="C11" s="73" t="s">
        <v>4</v>
      </c>
      <c r="D11" s="77" t="s">
        <v>21</v>
      </c>
      <c r="E11" s="77"/>
      <c r="F11" s="77"/>
      <c r="G11" s="77"/>
      <c r="H11" s="73" t="s">
        <v>17</v>
      </c>
    </row>
    <row r="12" spans="1:8" x14ac:dyDescent="0.25">
      <c r="A12" s="73"/>
      <c r="B12" s="76"/>
      <c r="C12" s="73"/>
      <c r="D12" s="73" t="s">
        <v>5</v>
      </c>
      <c r="E12" s="73" t="s">
        <v>6</v>
      </c>
      <c r="F12" s="73" t="s">
        <v>7</v>
      </c>
      <c r="G12" s="73" t="s">
        <v>8</v>
      </c>
      <c r="H12" s="73"/>
    </row>
    <row r="13" spans="1:8" x14ac:dyDescent="0.25">
      <c r="A13" s="73"/>
      <c r="B13" s="76"/>
      <c r="C13" s="73"/>
      <c r="D13" s="73"/>
      <c r="E13" s="73"/>
      <c r="F13" s="73"/>
      <c r="G13" s="73"/>
      <c r="H13" s="73"/>
    </row>
    <row r="14" spans="1:8" x14ac:dyDescent="0.25">
      <c r="A14" s="73"/>
      <c r="B14" s="76"/>
      <c r="C14" s="73"/>
      <c r="D14" s="73"/>
      <c r="E14" s="73"/>
      <c r="F14" s="73"/>
      <c r="G14" s="73"/>
      <c r="H14" s="73"/>
    </row>
    <row r="15" spans="1:8" x14ac:dyDescent="0.25">
      <c r="A15" s="17">
        <v>1</v>
      </c>
      <c r="B15" s="18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</row>
    <row r="16" spans="1:8" ht="15.75" customHeight="1" x14ac:dyDescent="0.25">
      <c r="A16" s="68" t="s">
        <v>33</v>
      </c>
      <c r="B16" s="69"/>
      <c r="C16" s="69"/>
      <c r="D16" s="69"/>
      <c r="E16" s="69"/>
      <c r="F16" s="69"/>
      <c r="G16" s="69"/>
      <c r="H16" s="69"/>
    </row>
    <row r="17" spans="1:8" ht="27" customHeight="1" x14ac:dyDescent="0.25">
      <c r="A17" s="48">
        <v>1</v>
      </c>
      <c r="B17" s="49" t="s">
        <v>34</v>
      </c>
      <c r="C17" s="49" t="s">
        <v>35</v>
      </c>
      <c r="D17" s="50"/>
      <c r="E17" s="51">
        <v>3.1160000000000001</v>
      </c>
      <c r="F17" s="50"/>
      <c r="G17" s="50"/>
      <c r="H17" s="51">
        <v>3.1160000000000001</v>
      </c>
    </row>
    <row r="18" spans="1:8" ht="25.5" customHeight="1" x14ac:dyDescent="0.25">
      <c r="A18" s="48">
        <v>2</v>
      </c>
      <c r="B18" s="49" t="s">
        <v>36</v>
      </c>
      <c r="C18" s="49" t="s">
        <v>37</v>
      </c>
      <c r="D18" s="50"/>
      <c r="E18" s="51">
        <v>0.90900000000000003</v>
      </c>
      <c r="F18" s="50"/>
      <c r="G18" s="50"/>
      <c r="H18" s="51">
        <v>0.90900000000000003</v>
      </c>
    </row>
    <row r="19" spans="1:8" ht="31.5" customHeight="1" x14ac:dyDescent="0.25">
      <c r="A19" s="48">
        <v>3</v>
      </c>
      <c r="B19" s="49" t="s">
        <v>38</v>
      </c>
      <c r="C19" s="49" t="s">
        <v>39</v>
      </c>
      <c r="D19" s="50"/>
      <c r="E19" s="51">
        <v>1.5529999999999999</v>
      </c>
      <c r="F19" s="50"/>
      <c r="G19" s="50"/>
      <c r="H19" s="51">
        <v>1.5529999999999999</v>
      </c>
    </row>
    <row r="20" spans="1:8" ht="30.75" customHeight="1" x14ac:dyDescent="0.25">
      <c r="A20" s="48">
        <v>4</v>
      </c>
      <c r="B20" s="49" t="s">
        <v>40</v>
      </c>
      <c r="C20" s="49" t="s">
        <v>41</v>
      </c>
      <c r="D20" s="50"/>
      <c r="E20" s="51">
        <v>1.82</v>
      </c>
      <c r="F20" s="50"/>
      <c r="G20" s="50"/>
      <c r="H20" s="51">
        <v>1.82</v>
      </c>
    </row>
    <row r="21" spans="1:8" ht="27.75" customHeight="1" x14ac:dyDescent="0.25">
      <c r="A21" s="48">
        <v>5</v>
      </c>
      <c r="B21" s="49" t="s">
        <v>42</v>
      </c>
      <c r="C21" s="49" t="s">
        <v>43</v>
      </c>
      <c r="D21" s="50"/>
      <c r="E21" s="51">
        <v>1.8260000000000001</v>
      </c>
      <c r="F21" s="50"/>
      <c r="G21" s="50"/>
      <c r="H21" s="51">
        <v>1.8260000000000001</v>
      </c>
    </row>
    <row r="22" spans="1:8" ht="30.75" customHeight="1" x14ac:dyDescent="0.25">
      <c r="A22" s="48">
        <v>6</v>
      </c>
      <c r="B22" s="49" t="s">
        <v>44</v>
      </c>
      <c r="C22" s="49" t="s">
        <v>45</v>
      </c>
      <c r="D22" s="50"/>
      <c r="E22" s="51">
        <v>3.1160000000000001</v>
      </c>
      <c r="F22" s="50"/>
      <c r="G22" s="50"/>
      <c r="H22" s="51">
        <v>3.1160000000000001</v>
      </c>
    </row>
    <row r="23" spans="1:8" ht="24.75" customHeight="1" x14ac:dyDescent="0.25">
      <c r="A23" s="48">
        <v>7</v>
      </c>
      <c r="B23" s="49" t="s">
        <v>46</v>
      </c>
      <c r="C23" s="49" t="s">
        <v>47</v>
      </c>
      <c r="D23" s="50"/>
      <c r="E23" s="51">
        <v>3.1160000000000001</v>
      </c>
      <c r="F23" s="50"/>
      <c r="G23" s="50"/>
      <c r="H23" s="51">
        <v>3.1160000000000001</v>
      </c>
    </row>
    <row r="24" spans="1:8" ht="31.5" customHeight="1" x14ac:dyDescent="0.25">
      <c r="A24" s="48">
        <v>8</v>
      </c>
      <c r="B24" s="49" t="s">
        <v>48</v>
      </c>
      <c r="C24" s="49" t="s">
        <v>49</v>
      </c>
      <c r="D24" s="50"/>
      <c r="E24" s="51">
        <v>0.13400000000000001</v>
      </c>
      <c r="F24" s="50"/>
      <c r="G24" s="50"/>
      <c r="H24" s="51">
        <v>0.13400000000000001</v>
      </c>
    </row>
    <row r="25" spans="1:8" ht="27" customHeight="1" x14ac:dyDescent="0.25">
      <c r="A25" s="48">
        <v>9</v>
      </c>
      <c r="B25" s="49" t="s">
        <v>50</v>
      </c>
      <c r="C25" s="49" t="s">
        <v>51</v>
      </c>
      <c r="D25" s="50"/>
      <c r="E25" s="51">
        <v>1.6879999999999999</v>
      </c>
      <c r="F25" s="50"/>
      <c r="G25" s="50"/>
      <c r="H25" s="51">
        <v>1.6879999999999999</v>
      </c>
    </row>
    <row r="26" spans="1:8" ht="25.5" x14ac:dyDescent="0.25">
      <c r="A26" s="48">
        <v>10</v>
      </c>
      <c r="B26" s="49" t="s">
        <v>52</v>
      </c>
      <c r="C26" s="49" t="s">
        <v>53</v>
      </c>
      <c r="D26" s="50"/>
      <c r="E26" s="51">
        <v>2.133</v>
      </c>
      <c r="F26" s="50"/>
      <c r="G26" s="50"/>
      <c r="H26" s="51">
        <v>2.133</v>
      </c>
    </row>
    <row r="27" spans="1:8" ht="25.5" x14ac:dyDescent="0.25">
      <c r="A27" s="48">
        <v>11</v>
      </c>
      <c r="B27" s="49" t="s">
        <v>54</v>
      </c>
      <c r="C27" s="49" t="s">
        <v>55</v>
      </c>
      <c r="D27" s="51">
        <v>0.104</v>
      </c>
      <c r="E27" s="50"/>
      <c r="F27" s="50"/>
      <c r="G27" s="50"/>
      <c r="H27" s="51">
        <v>0.104</v>
      </c>
    </row>
    <row r="28" spans="1:8" ht="25.5" x14ac:dyDescent="0.25">
      <c r="A28" s="48">
        <v>12</v>
      </c>
      <c r="B28" s="49" t="s">
        <v>56</v>
      </c>
      <c r="C28" s="49" t="s">
        <v>57</v>
      </c>
      <c r="D28" s="51">
        <v>3.5000000000000003E-2</v>
      </c>
      <c r="E28" s="50"/>
      <c r="F28" s="50"/>
      <c r="G28" s="50"/>
      <c r="H28" s="51">
        <v>3.5000000000000003E-2</v>
      </c>
    </row>
    <row r="29" spans="1:8" ht="25.5" x14ac:dyDescent="0.25">
      <c r="A29" s="48">
        <v>13</v>
      </c>
      <c r="B29" s="49" t="s">
        <v>58</v>
      </c>
      <c r="C29" s="49" t="s">
        <v>59</v>
      </c>
      <c r="D29" s="51">
        <v>5.7000000000000002E-2</v>
      </c>
      <c r="E29" s="50"/>
      <c r="F29" s="50"/>
      <c r="G29" s="50"/>
      <c r="H29" s="51">
        <v>5.7000000000000002E-2</v>
      </c>
    </row>
    <row r="30" spans="1:8" ht="25.5" x14ac:dyDescent="0.25">
      <c r="A30" s="48">
        <v>14</v>
      </c>
      <c r="B30" s="49" t="s">
        <v>60</v>
      </c>
      <c r="C30" s="49" t="s">
        <v>61</v>
      </c>
      <c r="D30" s="51">
        <v>8.5000000000000006E-2</v>
      </c>
      <c r="E30" s="50"/>
      <c r="F30" s="50"/>
      <c r="G30" s="50"/>
      <c r="H30" s="51">
        <v>8.5000000000000006E-2</v>
      </c>
    </row>
    <row r="31" spans="1:8" ht="25.5" x14ac:dyDescent="0.25">
      <c r="A31" s="48">
        <v>15</v>
      </c>
      <c r="B31" s="49" t="s">
        <v>62</v>
      </c>
      <c r="C31" s="49" t="s">
        <v>63</v>
      </c>
      <c r="D31" s="51">
        <v>5.2999999999999999E-2</v>
      </c>
      <c r="E31" s="50"/>
      <c r="F31" s="50"/>
      <c r="G31" s="50"/>
      <c r="H31" s="51">
        <v>5.2999999999999999E-2</v>
      </c>
    </row>
    <row r="32" spans="1:8" ht="25.5" x14ac:dyDescent="0.25">
      <c r="A32" s="48">
        <v>16</v>
      </c>
      <c r="B32" s="49" t="s">
        <v>64</v>
      </c>
      <c r="C32" s="49" t="s">
        <v>65</v>
      </c>
      <c r="D32" s="51">
        <v>0.108</v>
      </c>
      <c r="E32" s="50"/>
      <c r="F32" s="50"/>
      <c r="G32" s="50"/>
      <c r="H32" s="51">
        <v>0.108</v>
      </c>
    </row>
    <row r="33" spans="1:8" ht="25.5" x14ac:dyDescent="0.25">
      <c r="A33" s="48">
        <v>17</v>
      </c>
      <c r="B33" s="49" t="s">
        <v>66</v>
      </c>
      <c r="C33" s="49" t="s">
        <v>67</v>
      </c>
      <c r="D33" s="51">
        <v>0.08</v>
      </c>
      <c r="E33" s="50"/>
      <c r="F33" s="50"/>
      <c r="G33" s="50"/>
      <c r="H33" s="51">
        <v>0.08</v>
      </c>
    </row>
    <row r="34" spans="1:8" ht="25.5" x14ac:dyDescent="0.25">
      <c r="A34" s="48">
        <v>18</v>
      </c>
      <c r="B34" s="49" t="s">
        <v>68</v>
      </c>
      <c r="C34" s="49" t="s">
        <v>69</v>
      </c>
      <c r="D34" s="51">
        <v>2E-3</v>
      </c>
      <c r="E34" s="50"/>
      <c r="F34" s="50"/>
      <c r="G34" s="50"/>
      <c r="H34" s="51">
        <v>2E-3</v>
      </c>
    </row>
    <row r="35" spans="1:8" ht="25.5" x14ac:dyDescent="0.25">
      <c r="A35" s="48">
        <v>19</v>
      </c>
      <c r="B35" s="49" t="s">
        <v>70</v>
      </c>
      <c r="C35" s="49" t="s">
        <v>71</v>
      </c>
      <c r="D35" s="51">
        <v>4.4999999999999998E-2</v>
      </c>
      <c r="E35" s="50"/>
      <c r="F35" s="50"/>
      <c r="G35" s="50"/>
      <c r="H35" s="51">
        <v>4.4999999999999998E-2</v>
      </c>
    </row>
    <row r="36" spans="1:8" ht="25.5" x14ac:dyDescent="0.25">
      <c r="A36" s="48">
        <v>20</v>
      </c>
      <c r="B36" s="49" t="s">
        <v>72</v>
      </c>
      <c r="C36" s="49" t="s">
        <v>73</v>
      </c>
      <c r="D36" s="51">
        <v>3.5999999999999997E-2</v>
      </c>
      <c r="E36" s="50"/>
      <c r="F36" s="50"/>
      <c r="G36" s="50"/>
      <c r="H36" s="51">
        <v>3.5999999999999997E-2</v>
      </c>
    </row>
    <row r="37" spans="1:8" ht="29.25" customHeight="1" x14ac:dyDescent="0.25">
      <c r="A37" s="70" t="s">
        <v>74</v>
      </c>
      <c r="B37" s="71"/>
      <c r="C37" s="72"/>
      <c r="D37" s="47">
        <f>SUM(D17:D36)</f>
        <v>0.60499999999999998</v>
      </c>
      <c r="E37" s="47">
        <f t="shared" ref="E37:H37" si="0">SUM(E17:E36)</f>
        <v>19.411000000000001</v>
      </c>
      <c r="F37" s="47"/>
      <c r="G37" s="47"/>
      <c r="H37" s="47">
        <f t="shared" si="0"/>
        <v>20.015999999999998</v>
      </c>
    </row>
    <row r="38" spans="1:8" x14ac:dyDescent="0.25">
      <c r="A38" s="26" t="s">
        <v>9</v>
      </c>
      <c r="B38" s="27"/>
      <c r="C38" s="26"/>
      <c r="D38" s="26"/>
      <c r="E38" s="26"/>
      <c r="F38" s="26"/>
      <c r="G38" s="26"/>
      <c r="H38" s="26"/>
    </row>
    <row r="39" spans="1:8" ht="22.5" customHeight="1" x14ac:dyDescent="0.25">
      <c r="A39" s="48">
        <v>21</v>
      </c>
      <c r="B39" s="49" t="s">
        <v>75</v>
      </c>
      <c r="C39" s="49" t="s">
        <v>76</v>
      </c>
      <c r="D39" s="51">
        <v>39.729999999999997</v>
      </c>
      <c r="E39" s="51">
        <v>38.9</v>
      </c>
      <c r="F39" s="51">
        <v>1454.97</v>
      </c>
      <c r="G39" s="50"/>
      <c r="H39" s="51">
        <v>1533.6</v>
      </c>
    </row>
    <row r="40" spans="1:8" ht="22.5" customHeight="1" x14ac:dyDescent="0.25">
      <c r="A40" s="48">
        <v>22</v>
      </c>
      <c r="B40" s="49" t="s">
        <v>77</v>
      </c>
      <c r="C40" s="49" t="s">
        <v>78</v>
      </c>
      <c r="D40" s="51">
        <v>123.86</v>
      </c>
      <c r="E40" s="51">
        <v>95.87</v>
      </c>
      <c r="F40" s="51">
        <v>2122.15</v>
      </c>
      <c r="G40" s="50"/>
      <c r="H40" s="51">
        <v>2341.88</v>
      </c>
    </row>
    <row r="41" spans="1:8" ht="22.5" customHeight="1" x14ac:dyDescent="0.25">
      <c r="A41" s="48">
        <v>23</v>
      </c>
      <c r="B41" s="49" t="s">
        <v>79</v>
      </c>
      <c r="C41" s="49" t="s">
        <v>80</v>
      </c>
      <c r="D41" s="51">
        <v>9.2899999999999991</v>
      </c>
      <c r="E41" s="51">
        <v>10.42</v>
      </c>
      <c r="F41" s="51">
        <v>146.34</v>
      </c>
      <c r="G41" s="50"/>
      <c r="H41" s="51">
        <v>166.05</v>
      </c>
    </row>
    <row r="42" spans="1:8" ht="22.5" customHeight="1" x14ac:dyDescent="0.25">
      <c r="A42" s="48">
        <v>24</v>
      </c>
      <c r="B42" s="49" t="s">
        <v>81</v>
      </c>
      <c r="C42" s="49" t="s">
        <v>82</v>
      </c>
      <c r="D42" s="51">
        <v>36.130000000000003</v>
      </c>
      <c r="E42" s="51">
        <v>43.07</v>
      </c>
      <c r="F42" s="51">
        <v>1079.72</v>
      </c>
      <c r="G42" s="50"/>
      <c r="H42" s="51">
        <v>1158.92</v>
      </c>
    </row>
    <row r="43" spans="1:8" ht="22.5" customHeight="1" x14ac:dyDescent="0.25">
      <c r="A43" s="48">
        <v>25</v>
      </c>
      <c r="B43" s="49" t="s">
        <v>83</v>
      </c>
      <c r="C43" s="49" t="s">
        <v>84</v>
      </c>
      <c r="D43" s="51">
        <v>57.9</v>
      </c>
      <c r="E43" s="51">
        <v>50.7</v>
      </c>
      <c r="F43" s="51">
        <v>850.78</v>
      </c>
      <c r="G43" s="50"/>
      <c r="H43" s="51">
        <v>959.38</v>
      </c>
    </row>
    <row r="44" spans="1:8" ht="27.75" customHeight="1" x14ac:dyDescent="0.25">
      <c r="A44" s="48">
        <v>26</v>
      </c>
      <c r="B44" s="49" t="s">
        <v>85</v>
      </c>
      <c r="C44" s="49" t="s">
        <v>86</v>
      </c>
      <c r="D44" s="51">
        <v>0.79200000000000004</v>
      </c>
      <c r="E44" s="51">
        <v>12.234</v>
      </c>
      <c r="F44" s="51">
        <v>146.08199999999999</v>
      </c>
      <c r="G44" s="50"/>
      <c r="H44" s="51">
        <v>159.108</v>
      </c>
    </row>
    <row r="45" spans="1:8" ht="25.5" customHeight="1" x14ac:dyDescent="0.25">
      <c r="A45" s="48">
        <v>27</v>
      </c>
      <c r="B45" s="49" t="s">
        <v>87</v>
      </c>
      <c r="C45" s="49" t="s">
        <v>88</v>
      </c>
      <c r="D45" s="51">
        <v>0.317</v>
      </c>
      <c r="E45" s="51">
        <v>8.0429999999999993</v>
      </c>
      <c r="F45" s="51">
        <v>219.93700000000001</v>
      </c>
      <c r="G45" s="50"/>
      <c r="H45" s="51">
        <v>228.297</v>
      </c>
    </row>
    <row r="46" spans="1:8" ht="25.5" customHeight="1" x14ac:dyDescent="0.25">
      <c r="A46" s="48">
        <v>28</v>
      </c>
      <c r="B46" s="49" t="s">
        <v>89</v>
      </c>
      <c r="C46" s="49" t="s">
        <v>90</v>
      </c>
      <c r="D46" s="51">
        <v>0.317</v>
      </c>
      <c r="E46" s="51">
        <v>8.0429999999999993</v>
      </c>
      <c r="F46" s="51">
        <v>219.93700000000001</v>
      </c>
      <c r="G46" s="50"/>
      <c r="H46" s="51">
        <v>228.297</v>
      </c>
    </row>
    <row r="47" spans="1:8" ht="27" customHeight="1" x14ac:dyDescent="0.25">
      <c r="A47" s="48">
        <v>29</v>
      </c>
      <c r="B47" s="49" t="s">
        <v>91</v>
      </c>
      <c r="C47" s="49" t="s">
        <v>92</v>
      </c>
      <c r="D47" s="51">
        <v>0.317</v>
      </c>
      <c r="E47" s="51">
        <v>8.0429999999999993</v>
      </c>
      <c r="F47" s="51">
        <v>219.93700000000001</v>
      </c>
      <c r="G47" s="50"/>
      <c r="H47" s="51">
        <v>228.297</v>
      </c>
    </row>
    <row r="48" spans="1:8" ht="30.75" customHeight="1" x14ac:dyDescent="0.25">
      <c r="A48" s="48">
        <v>30</v>
      </c>
      <c r="B48" s="49" t="s">
        <v>93</v>
      </c>
      <c r="C48" s="49" t="s">
        <v>94</v>
      </c>
      <c r="D48" s="51">
        <v>0.317</v>
      </c>
      <c r="E48" s="51">
        <v>8.0429999999999993</v>
      </c>
      <c r="F48" s="51">
        <v>219.93700000000001</v>
      </c>
      <c r="G48" s="50"/>
      <c r="H48" s="51">
        <v>228.297</v>
      </c>
    </row>
    <row r="49" spans="1:8" ht="30.75" customHeight="1" x14ac:dyDescent="0.25">
      <c r="A49" s="48">
        <v>31</v>
      </c>
      <c r="B49" s="49" t="s">
        <v>95</v>
      </c>
      <c r="C49" s="49" t="s">
        <v>96</v>
      </c>
      <c r="D49" s="51">
        <v>0.33200000000000002</v>
      </c>
      <c r="E49" s="50"/>
      <c r="F49" s="50"/>
      <c r="G49" s="50"/>
      <c r="H49" s="51">
        <v>0.33200000000000002</v>
      </c>
    </row>
    <row r="50" spans="1:8" ht="27" customHeight="1" x14ac:dyDescent="0.25">
      <c r="A50" s="48">
        <v>32</v>
      </c>
      <c r="B50" s="49" t="s">
        <v>97</v>
      </c>
      <c r="C50" s="49" t="s">
        <v>98</v>
      </c>
      <c r="D50" s="51">
        <v>7.6999999999999999E-2</v>
      </c>
      <c r="E50" s="50"/>
      <c r="F50" s="50"/>
      <c r="G50" s="50"/>
      <c r="H50" s="51">
        <v>7.6999999999999999E-2</v>
      </c>
    </row>
    <row r="51" spans="1:8" ht="30.75" customHeight="1" x14ac:dyDescent="0.25">
      <c r="A51" s="48">
        <v>33</v>
      </c>
      <c r="B51" s="49" t="s">
        <v>99</v>
      </c>
      <c r="C51" s="49" t="s">
        <v>100</v>
      </c>
      <c r="D51" s="51">
        <v>0.121</v>
      </c>
      <c r="E51" s="50"/>
      <c r="F51" s="50"/>
      <c r="G51" s="50"/>
      <c r="H51" s="51">
        <v>0.121</v>
      </c>
    </row>
    <row r="52" spans="1:8" ht="29.25" customHeight="1" x14ac:dyDescent="0.25">
      <c r="A52" s="48">
        <v>34</v>
      </c>
      <c r="B52" s="49" t="s">
        <v>101</v>
      </c>
      <c r="C52" s="49" t="s">
        <v>102</v>
      </c>
      <c r="D52" s="51">
        <v>5.0000000000000001E-3</v>
      </c>
      <c r="E52" s="50"/>
      <c r="F52" s="50"/>
      <c r="G52" s="50"/>
      <c r="H52" s="51">
        <v>5.0000000000000001E-3</v>
      </c>
    </row>
    <row r="53" spans="1:8" ht="27.75" customHeight="1" x14ac:dyDescent="0.25">
      <c r="A53" s="48">
        <v>35</v>
      </c>
      <c r="B53" s="49" t="s">
        <v>103</v>
      </c>
      <c r="C53" s="49" t="s">
        <v>104</v>
      </c>
      <c r="D53" s="51">
        <v>4.0000000000000001E-3</v>
      </c>
      <c r="E53" s="50"/>
      <c r="F53" s="50"/>
      <c r="G53" s="50"/>
      <c r="H53" s="51">
        <v>4.0000000000000001E-3</v>
      </c>
    </row>
    <row r="54" spans="1:8" ht="29.25" customHeight="1" x14ac:dyDescent="0.25">
      <c r="A54" s="48">
        <v>36</v>
      </c>
      <c r="B54" s="49" t="s">
        <v>105</v>
      </c>
      <c r="C54" s="49" t="s">
        <v>106</v>
      </c>
      <c r="D54" s="51">
        <v>5.0000000000000001E-3</v>
      </c>
      <c r="E54" s="50"/>
      <c r="F54" s="50"/>
      <c r="G54" s="50"/>
      <c r="H54" s="51">
        <v>5.0000000000000001E-3</v>
      </c>
    </row>
    <row r="55" spans="1:8" ht="27.75" customHeight="1" x14ac:dyDescent="0.25">
      <c r="A55" s="48">
        <v>37</v>
      </c>
      <c r="B55" s="49" t="s">
        <v>107</v>
      </c>
      <c r="C55" s="49" t="s">
        <v>108</v>
      </c>
      <c r="D55" s="51">
        <v>3.0000000000000001E-3</v>
      </c>
      <c r="E55" s="50"/>
      <c r="F55" s="50"/>
      <c r="G55" s="50"/>
      <c r="H55" s="51">
        <v>3.0000000000000001E-3</v>
      </c>
    </row>
    <row r="56" spans="1:8" ht="26.25" customHeight="1" x14ac:dyDescent="0.25">
      <c r="A56" s="48">
        <v>38</v>
      </c>
      <c r="B56" s="49" t="s">
        <v>109</v>
      </c>
      <c r="C56" s="49" t="s">
        <v>110</v>
      </c>
      <c r="D56" s="51">
        <v>0.11700000000000001</v>
      </c>
      <c r="E56" s="50"/>
      <c r="F56" s="50"/>
      <c r="G56" s="50"/>
      <c r="H56" s="51">
        <v>0.11700000000000001</v>
      </c>
    </row>
    <row r="57" spans="1:8" ht="25.5" x14ac:dyDescent="0.25">
      <c r="A57" s="48">
        <v>39</v>
      </c>
      <c r="B57" s="49" t="s">
        <v>111</v>
      </c>
      <c r="C57" s="49" t="s">
        <v>112</v>
      </c>
      <c r="D57" s="51">
        <v>3.0000000000000001E-3</v>
      </c>
      <c r="E57" s="50"/>
      <c r="F57" s="50"/>
      <c r="G57" s="50"/>
      <c r="H57" s="51">
        <v>3.0000000000000001E-3</v>
      </c>
    </row>
    <row r="58" spans="1:8" ht="25.5" x14ac:dyDescent="0.25">
      <c r="A58" s="48">
        <v>40</v>
      </c>
      <c r="B58" s="49" t="s">
        <v>113</v>
      </c>
      <c r="C58" s="49" t="s">
        <v>114</v>
      </c>
      <c r="D58" s="51">
        <v>6.8000000000000005E-2</v>
      </c>
      <c r="E58" s="50"/>
      <c r="F58" s="50"/>
      <c r="G58" s="50"/>
      <c r="H58" s="51">
        <v>6.8000000000000005E-2</v>
      </c>
    </row>
    <row r="59" spans="1:8" x14ac:dyDescent="0.25">
      <c r="A59" s="22"/>
      <c r="B59" s="23"/>
      <c r="C59" s="25" t="s">
        <v>10</v>
      </c>
      <c r="D59" s="28">
        <f>SUM(D39:D58)</f>
        <v>269.70499999999998</v>
      </c>
      <c r="E59" s="28">
        <f t="shared" ref="E59:H59" si="1">SUM(E39:E58)</f>
        <v>283.36599999999999</v>
      </c>
      <c r="F59" s="28">
        <f t="shared" si="1"/>
        <v>6679.79</v>
      </c>
      <c r="G59" s="28">
        <f t="shared" si="1"/>
        <v>0</v>
      </c>
      <c r="H59" s="28">
        <f t="shared" si="1"/>
        <v>7232.8609999999999</v>
      </c>
    </row>
    <row r="60" spans="1:8" x14ac:dyDescent="0.25">
      <c r="A60" s="22"/>
      <c r="B60" s="23"/>
      <c r="C60" s="25" t="s">
        <v>18</v>
      </c>
      <c r="D60" s="28">
        <f>D37+D59</f>
        <v>270.31</v>
      </c>
      <c r="E60" s="28">
        <f t="shared" ref="E60:H60" si="2">E37+E59</f>
        <v>302.77699999999999</v>
      </c>
      <c r="F60" s="28">
        <f t="shared" si="2"/>
        <v>6679.79</v>
      </c>
      <c r="G60" s="28">
        <f t="shared" si="2"/>
        <v>0</v>
      </c>
      <c r="H60" s="28">
        <f t="shared" si="2"/>
        <v>7252.8770000000004</v>
      </c>
    </row>
    <row r="61" spans="1:8" x14ac:dyDescent="0.25">
      <c r="A61" s="68" t="s">
        <v>115</v>
      </c>
      <c r="B61" s="69"/>
      <c r="C61" s="69"/>
      <c r="D61" s="69"/>
      <c r="E61" s="69"/>
      <c r="F61" s="69"/>
      <c r="G61" s="69"/>
      <c r="H61" s="69"/>
    </row>
    <row r="62" spans="1:8" x14ac:dyDescent="0.25">
      <c r="A62" s="48">
        <v>41</v>
      </c>
      <c r="B62" s="49" t="s">
        <v>116</v>
      </c>
      <c r="C62" s="49" t="s">
        <v>117</v>
      </c>
      <c r="D62" s="50"/>
      <c r="E62" s="51">
        <v>3.4390000000000001</v>
      </c>
      <c r="F62" s="51">
        <v>7.7539999999999996</v>
      </c>
      <c r="G62" s="50"/>
      <c r="H62" s="51">
        <v>11.193</v>
      </c>
    </row>
    <row r="63" spans="1:8" x14ac:dyDescent="0.25">
      <c r="A63" s="48">
        <v>42</v>
      </c>
      <c r="B63" s="49" t="s">
        <v>118</v>
      </c>
      <c r="C63" s="49" t="s">
        <v>119</v>
      </c>
      <c r="D63" s="50"/>
      <c r="E63" s="51">
        <v>5.4260000000000002</v>
      </c>
      <c r="F63" s="51">
        <v>278.685</v>
      </c>
      <c r="G63" s="50"/>
      <c r="H63" s="51">
        <v>284.11099999999999</v>
      </c>
    </row>
    <row r="64" spans="1:8" x14ac:dyDescent="0.25">
      <c r="A64" s="48">
        <v>43</v>
      </c>
      <c r="B64" s="49" t="s">
        <v>120</v>
      </c>
      <c r="C64" s="49" t="s">
        <v>121</v>
      </c>
      <c r="D64" s="50"/>
      <c r="E64" s="51">
        <v>1.8919999999999999</v>
      </c>
      <c r="F64" s="50"/>
      <c r="G64" s="50"/>
      <c r="H64" s="51">
        <v>1.8919999999999999</v>
      </c>
    </row>
    <row r="65" spans="1:8" x14ac:dyDescent="0.25">
      <c r="A65" s="48">
        <v>44</v>
      </c>
      <c r="B65" s="49" t="s">
        <v>122</v>
      </c>
      <c r="C65" s="49" t="s">
        <v>123</v>
      </c>
      <c r="D65" s="50"/>
      <c r="E65" s="51">
        <v>5.3570000000000002</v>
      </c>
      <c r="F65" s="51">
        <v>275.63900000000001</v>
      </c>
      <c r="G65" s="50"/>
      <c r="H65" s="51">
        <v>280.99599999999998</v>
      </c>
    </row>
    <row r="66" spans="1:8" x14ac:dyDescent="0.25">
      <c r="A66" s="48">
        <v>45</v>
      </c>
      <c r="B66" s="49" t="s">
        <v>124</v>
      </c>
      <c r="C66" s="49" t="s">
        <v>125</v>
      </c>
      <c r="D66" s="50"/>
      <c r="E66" s="51">
        <v>4.4610000000000003</v>
      </c>
      <c r="F66" s="51">
        <v>7.7539999999999996</v>
      </c>
      <c r="G66" s="50"/>
      <c r="H66" s="51">
        <v>12.215</v>
      </c>
    </row>
    <row r="67" spans="1:8" x14ac:dyDescent="0.25">
      <c r="A67" s="48">
        <v>46</v>
      </c>
      <c r="B67" s="49" t="s">
        <v>126</v>
      </c>
      <c r="C67" s="49" t="s">
        <v>127</v>
      </c>
      <c r="D67" s="50"/>
      <c r="E67" s="51">
        <v>0.41099999999999998</v>
      </c>
      <c r="F67" s="50"/>
      <c r="G67" s="50"/>
      <c r="H67" s="51">
        <v>0.41099999999999998</v>
      </c>
    </row>
    <row r="68" spans="1:8" x14ac:dyDescent="0.25">
      <c r="A68" s="48">
        <v>47</v>
      </c>
      <c r="B68" s="49" t="s">
        <v>128</v>
      </c>
      <c r="C68" s="49" t="s">
        <v>129</v>
      </c>
      <c r="D68" s="50"/>
      <c r="E68" s="51">
        <v>0.442</v>
      </c>
      <c r="F68" s="50"/>
      <c r="G68" s="50"/>
      <c r="H68" s="51">
        <v>0.442</v>
      </c>
    </row>
    <row r="69" spans="1:8" x14ac:dyDescent="0.25">
      <c r="A69" s="48">
        <v>48</v>
      </c>
      <c r="B69" s="49" t="s">
        <v>130</v>
      </c>
      <c r="C69" s="49" t="s">
        <v>131</v>
      </c>
      <c r="D69" s="50"/>
      <c r="E69" s="51">
        <v>0.32700000000000001</v>
      </c>
      <c r="F69" s="50"/>
      <c r="G69" s="50"/>
      <c r="H69" s="51">
        <v>0.32700000000000001</v>
      </c>
    </row>
    <row r="70" spans="1:8" x14ac:dyDescent="0.25">
      <c r="A70" s="48">
        <v>49</v>
      </c>
      <c r="B70" s="49" t="s">
        <v>132</v>
      </c>
      <c r="C70" s="49" t="s">
        <v>133</v>
      </c>
      <c r="D70" s="50"/>
      <c r="E70" s="51">
        <v>0.71299999999999997</v>
      </c>
      <c r="F70" s="51">
        <v>250.63800000000001</v>
      </c>
      <c r="G70" s="50"/>
      <c r="H70" s="51">
        <v>251.351</v>
      </c>
    </row>
    <row r="71" spans="1:8" ht="23.25" customHeight="1" x14ac:dyDescent="0.25">
      <c r="A71" s="70" t="s">
        <v>134</v>
      </c>
      <c r="B71" s="71"/>
      <c r="C71" s="72"/>
      <c r="D71" s="28"/>
      <c r="E71" s="28">
        <f>SUM(E62:E70)</f>
        <v>22.468</v>
      </c>
      <c r="F71" s="28">
        <f t="shared" ref="F71:H71" si="3">SUM(F62:F70)</f>
        <v>820.47</v>
      </c>
      <c r="G71" s="28">
        <f t="shared" si="3"/>
        <v>0</v>
      </c>
      <c r="H71" s="28">
        <f t="shared" si="3"/>
        <v>842.93799999999999</v>
      </c>
    </row>
    <row r="72" spans="1:8" ht="23.25" customHeight="1" x14ac:dyDescent="0.25">
      <c r="A72" s="68" t="s">
        <v>135</v>
      </c>
      <c r="B72" s="69"/>
      <c r="C72" s="69"/>
      <c r="D72" s="69"/>
      <c r="E72" s="69"/>
      <c r="F72" s="69"/>
      <c r="G72" s="69"/>
      <c r="H72" s="69"/>
    </row>
    <row r="73" spans="1:8" ht="23.25" customHeight="1" x14ac:dyDescent="0.25">
      <c r="A73" s="52"/>
      <c r="B73" s="66" t="s">
        <v>136</v>
      </c>
      <c r="C73" s="67"/>
      <c r="D73" s="53">
        <f>SUM(D74:D83)</f>
        <v>270.31</v>
      </c>
      <c r="E73" s="53">
        <v>325.245</v>
      </c>
      <c r="F73" s="53">
        <v>7500.26</v>
      </c>
      <c r="G73" s="54"/>
      <c r="H73" s="53">
        <v>8095.8149999999996</v>
      </c>
    </row>
    <row r="74" spans="1:8" ht="23.25" customHeight="1" x14ac:dyDescent="0.25">
      <c r="A74" s="52"/>
      <c r="B74" s="55"/>
      <c r="C74" s="56" t="s">
        <v>137</v>
      </c>
      <c r="D74" s="51">
        <f>D40+D49+D27</f>
        <v>124.29600000000001</v>
      </c>
      <c r="E74" s="51">
        <f>E17+E40+E63</f>
        <v>104.41200000000001</v>
      </c>
      <c r="F74" s="51">
        <f>F17+F40+F63</f>
        <v>2400.835</v>
      </c>
      <c r="G74" s="50"/>
      <c r="H74" s="51">
        <f>SUM(D74:G74)</f>
        <v>2629.5430000000001</v>
      </c>
    </row>
    <row r="75" spans="1:8" ht="23.25" customHeight="1" x14ac:dyDescent="0.25">
      <c r="A75" s="52"/>
      <c r="B75" s="55"/>
      <c r="C75" s="56" t="s">
        <v>138</v>
      </c>
      <c r="D75" s="51">
        <f>D28+D39+D50</f>
        <v>39.841999999999999</v>
      </c>
      <c r="E75" s="51">
        <f>E18+E39+E62</f>
        <v>43.247999999999998</v>
      </c>
      <c r="F75" s="51">
        <f>F18+F39+F62</f>
        <v>1462.7239999999999</v>
      </c>
      <c r="G75" s="50"/>
      <c r="H75" s="51">
        <f>SUM(D75:G75)</f>
        <v>1545.8140000000001</v>
      </c>
    </row>
    <row r="76" spans="1:8" ht="23.25" customHeight="1" x14ac:dyDescent="0.25">
      <c r="A76" s="52"/>
      <c r="B76" s="55"/>
      <c r="C76" s="56" t="s">
        <v>139</v>
      </c>
      <c r="D76" s="51">
        <f>D29+D42+D51</f>
        <v>36.308</v>
      </c>
      <c r="E76" s="51">
        <f>E19+E42+E65</f>
        <v>49.98</v>
      </c>
      <c r="F76" s="51">
        <f>F19+F42+F65</f>
        <v>1355.3589999999999</v>
      </c>
      <c r="G76" s="50"/>
      <c r="H76" s="51">
        <f t="shared" ref="H76:H84" si="4">SUM(D76:G76)</f>
        <v>1441.6469999999999</v>
      </c>
    </row>
    <row r="77" spans="1:8" ht="23.25" customHeight="1" x14ac:dyDescent="0.25">
      <c r="A77" s="52"/>
      <c r="B77" s="55"/>
      <c r="C77" s="56" t="s">
        <v>140</v>
      </c>
      <c r="D77" s="51">
        <f>D30+D44+D52</f>
        <v>0.88200000000000001</v>
      </c>
      <c r="E77" s="51">
        <f>E20+E44+E67</f>
        <v>14.465</v>
      </c>
      <c r="F77" s="51">
        <f>F20+F44+F67</f>
        <v>146.08199999999999</v>
      </c>
      <c r="G77" s="50"/>
      <c r="H77" s="51">
        <f t="shared" si="4"/>
        <v>161.429</v>
      </c>
    </row>
    <row r="78" spans="1:8" ht="23.25" customHeight="1" x14ac:dyDescent="0.25">
      <c r="A78" s="52"/>
      <c r="B78" s="55"/>
      <c r="C78" s="56" t="s">
        <v>141</v>
      </c>
      <c r="D78" s="51">
        <f>D31+D45+D53</f>
        <v>0.374</v>
      </c>
      <c r="E78" s="51">
        <f>E21+E45</f>
        <v>9.8689999999999998</v>
      </c>
      <c r="F78" s="51">
        <f>F21+F45</f>
        <v>219.93700000000001</v>
      </c>
      <c r="G78" s="50"/>
      <c r="H78" s="51">
        <f t="shared" si="4"/>
        <v>230.18</v>
      </c>
    </row>
    <row r="79" spans="1:8" ht="23.25" customHeight="1" x14ac:dyDescent="0.25">
      <c r="A79" s="52"/>
      <c r="B79" s="55"/>
      <c r="C79" s="56" t="s">
        <v>142</v>
      </c>
      <c r="D79" s="51">
        <f>D46+D54+D32</f>
        <v>0.43</v>
      </c>
      <c r="E79" s="51">
        <f>E22+E46+E68</f>
        <v>11.601000000000001</v>
      </c>
      <c r="F79" s="51">
        <f>F22+F46+F68</f>
        <v>219.93700000000001</v>
      </c>
      <c r="G79" s="50"/>
      <c r="H79" s="51">
        <f t="shared" si="4"/>
        <v>231.96799999999999</v>
      </c>
    </row>
    <row r="80" spans="1:8" ht="23.25" customHeight="1" x14ac:dyDescent="0.25">
      <c r="A80" s="52"/>
      <c r="B80" s="55"/>
      <c r="C80" s="56" t="s">
        <v>143</v>
      </c>
      <c r="D80" s="51">
        <f>D33+D48+D55</f>
        <v>0.4</v>
      </c>
      <c r="E80" s="51">
        <f>E23+E48</f>
        <v>11.159000000000001</v>
      </c>
      <c r="F80" s="51">
        <f>F23+F48</f>
        <v>219.93700000000001</v>
      </c>
      <c r="G80" s="50"/>
      <c r="H80" s="51">
        <f t="shared" si="4"/>
        <v>231.49600000000001</v>
      </c>
    </row>
    <row r="81" spans="1:10" ht="23.25" customHeight="1" x14ac:dyDescent="0.25">
      <c r="A81" s="52"/>
      <c r="B81" s="55"/>
      <c r="C81" s="56" t="s">
        <v>144</v>
      </c>
      <c r="D81" s="51">
        <f>D34+D41+D56</f>
        <v>9.4090000000000007</v>
      </c>
      <c r="E81" s="51">
        <f>E24+E41+E64</f>
        <v>12.446</v>
      </c>
      <c r="F81" s="51">
        <f>F24+F41+F64</f>
        <v>146.34</v>
      </c>
      <c r="G81" s="50"/>
      <c r="H81" s="51">
        <f t="shared" si="4"/>
        <v>168.19499999999999</v>
      </c>
    </row>
    <row r="82" spans="1:10" ht="23.25" customHeight="1" x14ac:dyDescent="0.25">
      <c r="A82" s="52"/>
      <c r="B82" s="55"/>
      <c r="C82" s="56" t="s">
        <v>145</v>
      </c>
      <c r="D82" s="51">
        <f>D35+D47+D57</f>
        <v>0.36499999999999999</v>
      </c>
      <c r="E82" s="51">
        <f>E25+E47+E69</f>
        <v>10.058</v>
      </c>
      <c r="F82" s="51">
        <f>F25+F47+F69</f>
        <v>219.93700000000001</v>
      </c>
      <c r="G82" s="50"/>
      <c r="H82" s="51">
        <f t="shared" si="4"/>
        <v>230.36</v>
      </c>
    </row>
    <row r="83" spans="1:10" x14ac:dyDescent="0.25">
      <c r="A83" s="52"/>
      <c r="B83" s="55"/>
      <c r="C83" s="56" t="s">
        <v>146</v>
      </c>
      <c r="D83" s="51">
        <f>D36+D43+D58</f>
        <v>58.003999999999998</v>
      </c>
      <c r="E83" s="51">
        <f>E26+E43+E66</f>
        <v>57.293999999999997</v>
      </c>
      <c r="F83" s="51">
        <f>F26+F43+F66</f>
        <v>858.53399999999999</v>
      </c>
      <c r="G83" s="50"/>
      <c r="H83" s="51">
        <f t="shared" si="4"/>
        <v>973.83199999999999</v>
      </c>
    </row>
    <row r="84" spans="1:10" x14ac:dyDescent="0.25">
      <c r="A84" s="52"/>
      <c r="B84" s="55"/>
      <c r="C84" s="56" t="s">
        <v>147</v>
      </c>
      <c r="D84" s="51"/>
      <c r="E84" s="51">
        <f>E70</f>
        <v>0.71299999999999997</v>
      </c>
      <c r="F84" s="51">
        <f>F70</f>
        <v>250.63800000000001</v>
      </c>
      <c r="G84" s="50"/>
      <c r="H84" s="51">
        <f t="shared" si="4"/>
        <v>251.351</v>
      </c>
    </row>
    <row r="85" spans="1:10" x14ac:dyDescent="0.25">
      <c r="A85" s="26" t="s">
        <v>11</v>
      </c>
      <c r="B85" s="27"/>
      <c r="C85" s="26"/>
      <c r="D85" s="29"/>
      <c r="E85" s="29"/>
      <c r="F85" s="29"/>
      <c r="G85" s="29"/>
      <c r="H85" s="29"/>
    </row>
    <row r="86" spans="1:10" ht="25.5" x14ac:dyDescent="0.25">
      <c r="A86" s="48">
        <v>50</v>
      </c>
      <c r="B86" s="49" t="s">
        <v>19</v>
      </c>
      <c r="C86" s="49" t="s">
        <v>148</v>
      </c>
      <c r="D86" s="51">
        <v>7.1360000000000001</v>
      </c>
      <c r="E86" s="57">
        <f>E73*0.0264</f>
        <v>8.5860000000000003</v>
      </c>
      <c r="F86" s="50"/>
      <c r="G86" s="50"/>
      <c r="H86" s="51">
        <v>15.722</v>
      </c>
      <c r="J86" s="59"/>
    </row>
    <row r="87" spans="1:10" x14ac:dyDescent="0.25">
      <c r="A87" s="52"/>
      <c r="B87" s="66" t="s">
        <v>149</v>
      </c>
      <c r="C87" s="67"/>
      <c r="D87" s="53">
        <v>7.1360000000000001</v>
      </c>
      <c r="E87" s="60">
        <f>SUM(E88:E98)-0.001</f>
        <v>8.5860000000000003</v>
      </c>
      <c r="F87" s="54"/>
      <c r="G87" s="54"/>
      <c r="H87" s="60">
        <f>SUM(H88:H98)</f>
        <v>15.722</v>
      </c>
    </row>
    <row r="88" spans="1:10" x14ac:dyDescent="0.25">
      <c r="A88" s="52"/>
      <c r="B88" s="55"/>
      <c r="C88" s="56" t="s">
        <v>137</v>
      </c>
      <c r="D88" s="57">
        <f t="shared" ref="D88:E95" si="5">D74*0.0264</f>
        <v>3.2810000000000001</v>
      </c>
      <c r="E88" s="57">
        <f t="shared" si="5"/>
        <v>2.7559999999999998</v>
      </c>
      <c r="F88" s="58"/>
      <c r="G88" s="58"/>
      <c r="H88" s="57">
        <f>SUM(D88:E88)</f>
        <v>6.0369999999999999</v>
      </c>
      <c r="J88" s="59"/>
    </row>
    <row r="89" spans="1:10" x14ac:dyDescent="0.25">
      <c r="A89" s="52"/>
      <c r="B89" s="55"/>
      <c r="C89" s="56" t="s">
        <v>138</v>
      </c>
      <c r="D89" s="57">
        <f t="shared" si="5"/>
        <v>1.052</v>
      </c>
      <c r="E89" s="57">
        <f t="shared" si="5"/>
        <v>1.1419999999999999</v>
      </c>
      <c r="F89" s="58"/>
      <c r="G89" s="58"/>
      <c r="H89" s="57">
        <f t="shared" ref="H89:H98" si="6">SUM(D89:E89)</f>
        <v>2.194</v>
      </c>
    </row>
    <row r="90" spans="1:10" x14ac:dyDescent="0.25">
      <c r="A90" s="52"/>
      <c r="B90" s="55"/>
      <c r="C90" s="56" t="s">
        <v>139</v>
      </c>
      <c r="D90" s="57">
        <f t="shared" si="5"/>
        <v>0.95899999999999996</v>
      </c>
      <c r="E90" s="57">
        <f t="shared" si="5"/>
        <v>1.319</v>
      </c>
      <c r="F90" s="58"/>
      <c r="G90" s="58"/>
      <c r="H90" s="57">
        <f t="shared" si="6"/>
        <v>2.278</v>
      </c>
    </row>
    <row r="91" spans="1:10" x14ac:dyDescent="0.25">
      <c r="A91" s="52"/>
      <c r="B91" s="55"/>
      <c r="C91" s="56" t="s">
        <v>140</v>
      </c>
      <c r="D91" s="57">
        <f t="shared" si="5"/>
        <v>2.3E-2</v>
      </c>
      <c r="E91" s="57">
        <f t="shared" si="5"/>
        <v>0.38200000000000001</v>
      </c>
      <c r="F91" s="58"/>
      <c r="G91" s="58"/>
      <c r="H91" s="57">
        <f t="shared" si="6"/>
        <v>0.40500000000000003</v>
      </c>
    </row>
    <row r="92" spans="1:10" x14ac:dyDescent="0.25">
      <c r="A92" s="52"/>
      <c r="B92" s="55"/>
      <c r="C92" s="56" t="s">
        <v>141</v>
      </c>
      <c r="D92" s="57">
        <f t="shared" si="5"/>
        <v>0.01</v>
      </c>
      <c r="E92" s="57">
        <f t="shared" si="5"/>
        <v>0.26100000000000001</v>
      </c>
      <c r="F92" s="58"/>
      <c r="G92" s="58"/>
      <c r="H92" s="57">
        <f t="shared" si="6"/>
        <v>0.27100000000000002</v>
      </c>
      <c r="I92" s="59"/>
    </row>
    <row r="93" spans="1:10" x14ac:dyDescent="0.25">
      <c r="A93" s="52"/>
      <c r="B93" s="55"/>
      <c r="C93" s="56" t="s">
        <v>142</v>
      </c>
      <c r="D93" s="57">
        <f t="shared" si="5"/>
        <v>1.0999999999999999E-2</v>
      </c>
      <c r="E93" s="57">
        <f t="shared" si="5"/>
        <v>0.30599999999999999</v>
      </c>
      <c r="F93" s="58"/>
      <c r="G93" s="58"/>
      <c r="H93" s="57">
        <f t="shared" si="6"/>
        <v>0.317</v>
      </c>
    </row>
    <row r="94" spans="1:10" x14ac:dyDescent="0.25">
      <c r="A94" s="52"/>
      <c r="B94" s="55"/>
      <c r="C94" s="56" t="s">
        <v>143</v>
      </c>
      <c r="D94" s="57">
        <f t="shared" si="5"/>
        <v>1.0999999999999999E-2</v>
      </c>
      <c r="E94" s="57">
        <f t="shared" si="5"/>
        <v>0.29499999999999998</v>
      </c>
      <c r="F94" s="58"/>
      <c r="G94" s="58"/>
      <c r="H94" s="57">
        <f>SUM(D94:E94)-0.001</f>
        <v>0.30499999999999999</v>
      </c>
    </row>
    <row r="95" spans="1:10" x14ac:dyDescent="0.25">
      <c r="A95" s="52"/>
      <c r="B95" s="55"/>
      <c r="C95" s="56" t="s">
        <v>144</v>
      </c>
      <c r="D95" s="57">
        <f t="shared" si="5"/>
        <v>0.248</v>
      </c>
      <c r="E95" s="57">
        <f t="shared" si="5"/>
        <v>0.32900000000000001</v>
      </c>
      <c r="F95" s="58"/>
      <c r="G95" s="58"/>
      <c r="H95" s="57">
        <f t="shared" si="6"/>
        <v>0.57699999999999996</v>
      </c>
    </row>
    <row r="96" spans="1:10" x14ac:dyDescent="0.25">
      <c r="A96" s="52"/>
      <c r="B96" s="55"/>
      <c r="C96" s="56" t="s">
        <v>145</v>
      </c>
      <c r="D96" s="57">
        <f>D82*0.0264</f>
        <v>0.01</v>
      </c>
      <c r="E96" s="57">
        <f>E82*0.0264-0.001</f>
        <v>0.26500000000000001</v>
      </c>
      <c r="F96" s="58"/>
      <c r="G96" s="58"/>
      <c r="H96" s="57">
        <f>SUM(D96:E96)</f>
        <v>0.27500000000000002</v>
      </c>
    </row>
    <row r="97" spans="1:25" x14ac:dyDescent="0.25">
      <c r="A97" s="52"/>
      <c r="B97" s="55"/>
      <c r="C97" s="56" t="s">
        <v>146</v>
      </c>
      <c r="D97" s="57">
        <f>D83*0.0264</f>
        <v>1.5309999999999999</v>
      </c>
      <c r="E97" s="57">
        <f>E83*0.0264</f>
        <v>1.5129999999999999</v>
      </c>
      <c r="F97" s="58"/>
      <c r="G97" s="58"/>
      <c r="H97" s="57">
        <f t="shared" si="6"/>
        <v>3.044</v>
      </c>
    </row>
    <row r="98" spans="1:25" x14ac:dyDescent="0.25">
      <c r="A98" s="52"/>
      <c r="B98" s="55"/>
      <c r="C98" s="56" t="s">
        <v>147</v>
      </c>
      <c r="D98" s="57"/>
      <c r="E98" s="57">
        <f>E84*0.0264</f>
        <v>1.9E-2</v>
      </c>
      <c r="F98" s="58"/>
      <c r="G98" s="58"/>
      <c r="H98" s="57">
        <f t="shared" si="6"/>
        <v>1.9E-2</v>
      </c>
    </row>
    <row r="99" spans="1:25" x14ac:dyDescent="0.25">
      <c r="A99" s="22"/>
      <c r="B99" s="23"/>
      <c r="C99" s="21" t="s">
        <v>12</v>
      </c>
      <c r="D99" s="28">
        <f>D73+D87</f>
        <v>277.44600000000003</v>
      </c>
      <c r="E99" s="28">
        <f t="shared" ref="E99:H99" si="7">E73+E87</f>
        <v>333.83100000000002</v>
      </c>
      <c r="F99" s="28">
        <f t="shared" si="7"/>
        <v>7500.26</v>
      </c>
      <c r="G99" s="28">
        <f t="shared" si="7"/>
        <v>0</v>
      </c>
      <c r="H99" s="28">
        <f t="shared" si="7"/>
        <v>8111.5370000000003</v>
      </c>
    </row>
    <row r="100" spans="1:25" x14ac:dyDescent="0.25">
      <c r="A100" s="52"/>
      <c r="B100" s="55"/>
      <c r="C100" s="56" t="s">
        <v>137</v>
      </c>
      <c r="D100" s="57">
        <f>D74+D88</f>
        <v>127.577</v>
      </c>
      <c r="E100" s="57">
        <f t="shared" ref="E100:F100" si="8">E74+E88</f>
        <v>107.16800000000001</v>
      </c>
      <c r="F100" s="57">
        <f t="shared" si="8"/>
        <v>2400.835</v>
      </c>
      <c r="G100" s="50"/>
      <c r="H100" s="57">
        <f>SUM(D100:F100)</f>
        <v>2635.58</v>
      </c>
      <c r="I100" s="59"/>
      <c r="J100" s="59"/>
      <c r="K100" s="59"/>
      <c r="L100" s="59"/>
    </row>
    <row r="101" spans="1:25" x14ac:dyDescent="0.25">
      <c r="A101" s="52"/>
      <c r="B101" s="55"/>
      <c r="C101" s="56" t="s">
        <v>138</v>
      </c>
      <c r="D101" s="57">
        <f t="shared" ref="D101:F109" si="9">D75+D89</f>
        <v>40.893999999999998</v>
      </c>
      <c r="E101" s="57">
        <f t="shared" si="9"/>
        <v>44.39</v>
      </c>
      <c r="F101" s="57">
        <f t="shared" si="9"/>
        <v>1462.7239999999999</v>
      </c>
      <c r="G101" s="50"/>
      <c r="H101" s="57">
        <f t="shared" ref="H101:H110" si="10">SUM(D101:F101)</f>
        <v>1548.008</v>
      </c>
    </row>
    <row r="102" spans="1:25" x14ac:dyDescent="0.25">
      <c r="A102" s="52"/>
      <c r="B102" s="55"/>
      <c r="C102" s="56" t="s">
        <v>139</v>
      </c>
      <c r="D102" s="57">
        <f t="shared" si="9"/>
        <v>37.267000000000003</v>
      </c>
      <c r="E102" s="57">
        <f t="shared" si="9"/>
        <v>51.298999999999999</v>
      </c>
      <c r="F102" s="57">
        <f t="shared" si="9"/>
        <v>1355.3589999999999</v>
      </c>
      <c r="G102" s="50"/>
      <c r="H102" s="57">
        <f t="shared" si="10"/>
        <v>1443.925</v>
      </c>
    </row>
    <row r="103" spans="1:25" x14ac:dyDescent="0.25">
      <c r="A103" s="52"/>
      <c r="B103" s="55"/>
      <c r="C103" s="56" t="s">
        <v>140</v>
      </c>
      <c r="D103" s="57">
        <f t="shared" si="9"/>
        <v>0.90500000000000003</v>
      </c>
      <c r="E103" s="57">
        <f t="shared" si="9"/>
        <v>14.847</v>
      </c>
      <c r="F103" s="57">
        <f t="shared" si="9"/>
        <v>146.08199999999999</v>
      </c>
      <c r="G103" s="50"/>
      <c r="H103" s="57">
        <f t="shared" si="10"/>
        <v>161.834</v>
      </c>
    </row>
    <row r="104" spans="1:25" x14ac:dyDescent="0.25">
      <c r="A104" s="52"/>
      <c r="B104" s="55"/>
      <c r="C104" s="56" t="s">
        <v>141</v>
      </c>
      <c r="D104" s="57">
        <f t="shared" si="9"/>
        <v>0.38400000000000001</v>
      </c>
      <c r="E104" s="57">
        <f t="shared" si="9"/>
        <v>10.130000000000001</v>
      </c>
      <c r="F104" s="57">
        <f t="shared" si="9"/>
        <v>219.93700000000001</v>
      </c>
      <c r="G104" s="50"/>
      <c r="H104" s="57">
        <f t="shared" si="10"/>
        <v>230.45099999999999</v>
      </c>
    </row>
    <row r="105" spans="1:25" x14ac:dyDescent="0.25">
      <c r="A105" s="52"/>
      <c r="B105" s="55"/>
      <c r="C105" s="56" t="s">
        <v>142</v>
      </c>
      <c r="D105" s="57">
        <f t="shared" si="9"/>
        <v>0.441</v>
      </c>
      <c r="E105" s="57">
        <f t="shared" si="9"/>
        <v>11.907</v>
      </c>
      <c r="F105" s="57">
        <f t="shared" si="9"/>
        <v>219.93700000000001</v>
      </c>
      <c r="G105" s="50"/>
      <c r="H105" s="57">
        <f t="shared" si="10"/>
        <v>232.285</v>
      </c>
    </row>
    <row r="106" spans="1:25" x14ac:dyDescent="0.25">
      <c r="A106" s="52"/>
      <c r="B106" s="55"/>
      <c r="C106" s="56" t="s">
        <v>143</v>
      </c>
      <c r="D106" s="57">
        <f t="shared" si="9"/>
        <v>0.41099999999999998</v>
      </c>
      <c r="E106" s="57">
        <f t="shared" si="9"/>
        <v>11.454000000000001</v>
      </c>
      <c r="F106" s="57">
        <f t="shared" si="9"/>
        <v>219.93700000000001</v>
      </c>
      <c r="G106" s="50"/>
      <c r="H106" s="57">
        <f t="shared" si="10"/>
        <v>231.80199999999999</v>
      </c>
    </row>
    <row r="107" spans="1:25" x14ac:dyDescent="0.25">
      <c r="A107" s="52"/>
      <c r="B107" s="55"/>
      <c r="C107" s="56" t="s">
        <v>144</v>
      </c>
      <c r="D107" s="57">
        <f>D81+D95</f>
        <v>9.657</v>
      </c>
      <c r="E107" s="57">
        <f t="shared" ref="E107:F107" si="11">E81+E95</f>
        <v>12.775</v>
      </c>
      <c r="F107" s="57">
        <f t="shared" si="11"/>
        <v>146.34</v>
      </c>
      <c r="G107" s="50"/>
      <c r="H107" s="57">
        <f t="shared" si="10"/>
        <v>168.77199999999999</v>
      </c>
    </row>
    <row r="108" spans="1:25" x14ac:dyDescent="0.25">
      <c r="A108" s="52"/>
      <c r="B108" s="55"/>
      <c r="C108" s="56" t="s">
        <v>145</v>
      </c>
      <c r="D108" s="57">
        <f t="shared" si="9"/>
        <v>0.375</v>
      </c>
      <c r="E108" s="57">
        <f t="shared" si="9"/>
        <v>10.323</v>
      </c>
      <c r="F108" s="57">
        <f t="shared" si="9"/>
        <v>219.93700000000001</v>
      </c>
      <c r="G108" s="50"/>
      <c r="H108" s="57">
        <f t="shared" si="10"/>
        <v>230.63499999999999</v>
      </c>
    </row>
    <row r="109" spans="1:25" x14ac:dyDescent="0.25">
      <c r="A109" s="52"/>
      <c r="B109" s="55"/>
      <c r="C109" s="56" t="s">
        <v>146</v>
      </c>
      <c r="D109" s="57">
        <f t="shared" si="9"/>
        <v>59.534999999999997</v>
      </c>
      <c r="E109" s="57">
        <f t="shared" si="9"/>
        <v>58.807000000000002</v>
      </c>
      <c r="F109" s="57">
        <f t="shared" si="9"/>
        <v>858.53399999999999</v>
      </c>
      <c r="G109" s="50"/>
      <c r="H109" s="57">
        <f t="shared" si="10"/>
        <v>976.87599999999998</v>
      </c>
    </row>
    <row r="110" spans="1:25" x14ac:dyDescent="0.25">
      <c r="A110" s="52"/>
      <c r="B110" s="55"/>
      <c r="C110" s="56" t="s">
        <v>147</v>
      </c>
      <c r="D110" s="57"/>
      <c r="E110" s="57">
        <f t="shared" ref="E110:F110" si="12">E84+E98</f>
        <v>0.73199999999999998</v>
      </c>
      <c r="F110" s="57">
        <f t="shared" si="12"/>
        <v>250.63800000000001</v>
      </c>
      <c r="G110" s="50"/>
      <c r="H110" s="57">
        <f t="shared" si="10"/>
        <v>251.37</v>
      </c>
    </row>
    <row r="111" spans="1:25" ht="16.5" thickBot="1" x14ac:dyDescent="0.3">
      <c r="A111" s="26" t="s">
        <v>13</v>
      </c>
      <c r="B111" s="27"/>
      <c r="C111" s="26"/>
      <c r="D111" s="29"/>
      <c r="E111" s="29"/>
      <c r="F111" s="29"/>
      <c r="G111" s="29"/>
      <c r="H111" s="29"/>
    </row>
    <row r="112" spans="1:25" s="35" customFormat="1" x14ac:dyDescent="0.25">
      <c r="A112" s="48">
        <v>51</v>
      </c>
      <c r="B112" s="49" t="s">
        <v>150</v>
      </c>
      <c r="C112" s="49" t="s">
        <v>151</v>
      </c>
      <c r="D112" s="50"/>
      <c r="E112" s="50"/>
      <c r="F112" s="50"/>
      <c r="G112" s="61">
        <v>85.728999999999999</v>
      </c>
      <c r="H112" s="51">
        <v>85.728999999999999</v>
      </c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s="35" customFormat="1" ht="25.5" x14ac:dyDescent="0.25">
      <c r="A113" s="48">
        <v>52</v>
      </c>
      <c r="B113" s="49" t="s">
        <v>152</v>
      </c>
      <c r="C113" s="49" t="s">
        <v>153</v>
      </c>
      <c r="D113" s="51">
        <v>11.93</v>
      </c>
      <c r="E113" s="51">
        <v>14.355</v>
      </c>
      <c r="F113" s="50"/>
      <c r="G113" s="62"/>
      <c r="H113" s="51">
        <v>26.285</v>
      </c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5" customFormat="1" ht="15.75" customHeight="1" x14ac:dyDescent="0.25">
      <c r="A114" s="48"/>
      <c r="B114" s="66" t="s">
        <v>154</v>
      </c>
      <c r="C114" s="67"/>
      <c r="D114" s="60">
        <f>SUM(D115:D124)</f>
        <v>11.93</v>
      </c>
      <c r="E114" s="60">
        <f>SUM(E115:E125)</f>
        <v>14.355</v>
      </c>
      <c r="F114" s="54"/>
      <c r="G114" s="64">
        <f>SUM(G127:G137)</f>
        <v>85.728999999999999</v>
      </c>
      <c r="H114" s="60">
        <f>SUM(D114:G114)</f>
        <v>112.014</v>
      </c>
      <c r="I114" s="65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5" customFormat="1" x14ac:dyDescent="0.25">
      <c r="A115" s="48"/>
      <c r="B115" s="55"/>
      <c r="C115" s="56" t="s">
        <v>137</v>
      </c>
      <c r="D115" s="57">
        <f>(D100*0.043)</f>
        <v>5.4859999999999998</v>
      </c>
      <c r="E115" s="57">
        <f t="shared" ref="E115" si="13">(E100*0.043)</f>
        <v>4.6079999999999997</v>
      </c>
      <c r="F115" s="57"/>
      <c r="G115" s="57"/>
      <c r="H115" s="57">
        <f>SUM(D115:E115)</f>
        <v>10.093999999999999</v>
      </c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5" customFormat="1" x14ac:dyDescent="0.25">
      <c r="A116" s="48"/>
      <c r="B116" s="55"/>
      <c r="C116" s="56" t="s">
        <v>155</v>
      </c>
      <c r="D116" s="57">
        <f t="shared" ref="D116:E124" si="14">(D101*0.043)</f>
        <v>1.758</v>
      </c>
      <c r="E116" s="57">
        <f t="shared" si="14"/>
        <v>1.909</v>
      </c>
      <c r="F116" s="58"/>
      <c r="G116" s="63"/>
      <c r="H116" s="57">
        <f t="shared" ref="H116:H125" si="15">SUM(D116:E116)</f>
        <v>3.6669999999999998</v>
      </c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5" customFormat="1" x14ac:dyDescent="0.25">
      <c r="A117" s="48"/>
      <c r="B117" s="55"/>
      <c r="C117" s="56" t="s">
        <v>139</v>
      </c>
      <c r="D117" s="57">
        <f t="shared" si="14"/>
        <v>1.6020000000000001</v>
      </c>
      <c r="E117" s="57">
        <f t="shared" si="14"/>
        <v>2.206</v>
      </c>
      <c r="F117" s="58"/>
      <c r="G117" s="63"/>
      <c r="H117" s="57">
        <f t="shared" si="15"/>
        <v>3.8079999999999998</v>
      </c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5" customFormat="1" x14ac:dyDescent="0.25">
      <c r="A118" s="48"/>
      <c r="B118" s="55"/>
      <c r="C118" s="56" t="s">
        <v>140</v>
      </c>
      <c r="D118" s="57">
        <f t="shared" si="14"/>
        <v>3.9E-2</v>
      </c>
      <c r="E118" s="57">
        <f t="shared" si="14"/>
        <v>0.63800000000000001</v>
      </c>
      <c r="F118" s="58"/>
      <c r="G118" s="63"/>
      <c r="H118" s="57">
        <f t="shared" si="15"/>
        <v>0.67700000000000005</v>
      </c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5" customFormat="1" x14ac:dyDescent="0.25">
      <c r="A119" s="48"/>
      <c r="B119" s="55"/>
      <c r="C119" s="56" t="s">
        <v>141</v>
      </c>
      <c r="D119" s="57">
        <f t="shared" si="14"/>
        <v>1.7000000000000001E-2</v>
      </c>
      <c r="E119" s="57">
        <f t="shared" si="14"/>
        <v>0.436</v>
      </c>
      <c r="F119" s="58"/>
      <c r="G119" s="63"/>
      <c r="H119" s="57">
        <f t="shared" si="15"/>
        <v>0.45300000000000001</v>
      </c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5" customFormat="1" x14ac:dyDescent="0.25">
      <c r="A120" s="48"/>
      <c r="B120" s="55"/>
      <c r="C120" s="56" t="s">
        <v>142</v>
      </c>
      <c r="D120" s="57">
        <f t="shared" si="14"/>
        <v>1.9E-2</v>
      </c>
      <c r="E120" s="57">
        <f t="shared" si="14"/>
        <v>0.51200000000000001</v>
      </c>
      <c r="F120" s="58"/>
      <c r="G120" s="63"/>
      <c r="H120" s="57">
        <f t="shared" si="15"/>
        <v>0.53100000000000003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5" customFormat="1" x14ac:dyDescent="0.25">
      <c r="A121" s="48"/>
      <c r="B121" s="55"/>
      <c r="C121" s="56" t="s">
        <v>143</v>
      </c>
      <c r="D121" s="57">
        <f t="shared" si="14"/>
        <v>1.7999999999999999E-2</v>
      </c>
      <c r="E121" s="57">
        <f t="shared" si="14"/>
        <v>0.49299999999999999</v>
      </c>
      <c r="F121" s="58"/>
      <c r="G121" s="63"/>
      <c r="H121" s="57">
        <f t="shared" si="15"/>
        <v>0.51100000000000001</v>
      </c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5" customFormat="1" x14ac:dyDescent="0.25">
      <c r="A122" s="48"/>
      <c r="B122" s="55"/>
      <c r="C122" s="56" t="s">
        <v>156</v>
      </c>
      <c r="D122" s="57">
        <f t="shared" si="14"/>
        <v>0.41499999999999998</v>
      </c>
      <c r="E122" s="57">
        <f t="shared" si="14"/>
        <v>0.54900000000000004</v>
      </c>
      <c r="F122" s="58"/>
      <c r="G122" s="63"/>
      <c r="H122" s="57">
        <f t="shared" si="15"/>
        <v>0.96399999999999997</v>
      </c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5" customFormat="1" x14ac:dyDescent="0.25">
      <c r="A123" s="48"/>
      <c r="B123" s="55"/>
      <c r="C123" s="56" t="s">
        <v>145</v>
      </c>
      <c r="D123" s="57">
        <f t="shared" si="14"/>
        <v>1.6E-2</v>
      </c>
      <c r="E123" s="57">
        <f t="shared" si="14"/>
        <v>0.44400000000000001</v>
      </c>
      <c r="F123" s="58"/>
      <c r="G123" s="63"/>
      <c r="H123" s="57">
        <f t="shared" si="15"/>
        <v>0.46</v>
      </c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5" customFormat="1" x14ac:dyDescent="0.25">
      <c r="A124" s="48"/>
      <c r="B124" s="55"/>
      <c r="C124" s="56" t="s">
        <v>146</v>
      </c>
      <c r="D124" s="57">
        <f t="shared" si="14"/>
        <v>2.56</v>
      </c>
      <c r="E124" s="57">
        <f t="shared" si="14"/>
        <v>2.5289999999999999</v>
      </c>
      <c r="F124" s="58"/>
      <c r="G124" s="63"/>
      <c r="H124" s="57">
        <f t="shared" si="15"/>
        <v>5.0890000000000004</v>
      </c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5" customFormat="1" x14ac:dyDescent="0.25">
      <c r="A125" s="48"/>
      <c r="B125" s="55"/>
      <c r="C125" s="56" t="s">
        <v>147</v>
      </c>
      <c r="D125" s="57"/>
      <c r="E125" s="57">
        <f t="shared" ref="E125" si="16">(E110*0.043)</f>
        <v>3.1E-2</v>
      </c>
      <c r="F125" s="58"/>
      <c r="G125" s="63"/>
      <c r="H125" s="57">
        <f t="shared" si="15"/>
        <v>3.1E-2</v>
      </c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5" customFormat="1" x14ac:dyDescent="0.25">
      <c r="A126" s="48"/>
      <c r="B126" s="49"/>
      <c r="C126" s="49"/>
      <c r="D126" s="51"/>
      <c r="E126" s="51"/>
      <c r="F126" s="50"/>
      <c r="G126" s="62"/>
      <c r="H126" s="51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5" customFormat="1" x14ac:dyDescent="0.25">
      <c r="A127" s="48"/>
      <c r="B127" s="49"/>
      <c r="C127" s="56" t="s">
        <v>157</v>
      </c>
      <c r="D127" s="57"/>
      <c r="E127" s="57"/>
      <c r="F127" s="58"/>
      <c r="G127" s="63">
        <f>G112/100*32.492</f>
        <v>27.855</v>
      </c>
      <c r="H127" s="57">
        <f>G127</f>
        <v>27.855</v>
      </c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5" customFormat="1" x14ac:dyDescent="0.25">
      <c r="A128" s="48"/>
      <c r="B128" s="49"/>
      <c r="C128" s="56" t="s">
        <v>158</v>
      </c>
      <c r="D128" s="57"/>
      <c r="E128" s="57"/>
      <c r="F128" s="58"/>
      <c r="G128" s="63">
        <f>G112/100*19.084</f>
        <v>16.361000000000001</v>
      </c>
      <c r="H128" s="57">
        <f>G128</f>
        <v>16.361000000000001</v>
      </c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5" customFormat="1" x14ac:dyDescent="0.25">
      <c r="A129" s="48"/>
      <c r="B129" s="49"/>
      <c r="C129" s="56" t="s">
        <v>159</v>
      </c>
      <c r="D129" s="57"/>
      <c r="E129" s="57"/>
      <c r="F129" s="58"/>
      <c r="G129" s="63">
        <f>G112/100*17.801-0.001</f>
        <v>15.26</v>
      </c>
      <c r="H129" s="57">
        <f t="shared" ref="H129:H137" si="17">G129</f>
        <v>15.26</v>
      </c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5" customFormat="1" x14ac:dyDescent="0.25">
      <c r="A130" s="48"/>
      <c r="B130" s="49"/>
      <c r="C130" s="56" t="s">
        <v>160</v>
      </c>
      <c r="D130" s="57"/>
      <c r="E130" s="57"/>
      <c r="F130" s="58"/>
      <c r="G130" s="63">
        <f>G112/100*1.995</f>
        <v>1.71</v>
      </c>
      <c r="H130" s="57">
        <f t="shared" si="17"/>
        <v>1.71</v>
      </c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5" customFormat="1" x14ac:dyDescent="0.25">
      <c r="A131" s="48"/>
      <c r="B131" s="49"/>
      <c r="C131" s="56" t="s">
        <v>161</v>
      </c>
      <c r="D131" s="57"/>
      <c r="E131" s="57"/>
      <c r="F131" s="58"/>
      <c r="G131" s="63">
        <f>G112/100*2.841</f>
        <v>2.4359999999999999</v>
      </c>
      <c r="H131" s="57">
        <f t="shared" si="17"/>
        <v>2.4359999999999999</v>
      </c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5" customFormat="1" x14ac:dyDescent="0.25">
      <c r="A132" s="20"/>
      <c r="B132" s="15"/>
      <c r="C132" s="56" t="s">
        <v>162</v>
      </c>
      <c r="D132" s="57"/>
      <c r="E132" s="57"/>
      <c r="F132" s="58"/>
      <c r="G132" s="63">
        <f>G112/100*2.864</f>
        <v>2.4550000000000001</v>
      </c>
      <c r="H132" s="57">
        <f t="shared" si="17"/>
        <v>2.4550000000000001</v>
      </c>
      <c r="K132" s="43"/>
      <c r="Q132" s="45"/>
    </row>
    <row r="133" spans="1:25" s="35" customFormat="1" x14ac:dyDescent="0.25">
      <c r="A133" s="20"/>
      <c r="B133" s="15"/>
      <c r="C133" s="56" t="s">
        <v>163</v>
      </c>
      <c r="D133" s="57"/>
      <c r="E133" s="57"/>
      <c r="F133" s="58"/>
      <c r="G133" s="63">
        <f>G112/100*2.858</f>
        <v>2.4500000000000002</v>
      </c>
      <c r="H133" s="57">
        <f t="shared" si="17"/>
        <v>2.4500000000000002</v>
      </c>
      <c r="K133" s="43"/>
      <c r="Q133" s="45"/>
    </row>
    <row r="134" spans="1:25" s="35" customFormat="1" x14ac:dyDescent="0.25">
      <c r="A134" s="20"/>
      <c r="B134" s="15"/>
      <c r="C134" s="56" t="s">
        <v>164</v>
      </c>
      <c r="D134" s="57"/>
      <c r="E134" s="57"/>
      <c r="F134" s="58"/>
      <c r="G134" s="63">
        <f>G112/100*2.081</f>
        <v>1.784</v>
      </c>
      <c r="H134" s="57">
        <f t="shared" si="17"/>
        <v>1.784</v>
      </c>
      <c r="K134" s="43"/>
      <c r="Q134" s="45"/>
    </row>
    <row r="135" spans="1:25" s="35" customFormat="1" x14ac:dyDescent="0.25">
      <c r="A135" s="20"/>
      <c r="B135" s="15"/>
      <c r="C135" s="56" t="s">
        <v>165</v>
      </c>
      <c r="D135" s="57"/>
      <c r="E135" s="57"/>
      <c r="F135" s="58"/>
      <c r="G135" s="63">
        <f>G112/100*2.843</f>
        <v>2.4369999999999998</v>
      </c>
      <c r="H135" s="57">
        <f t="shared" si="17"/>
        <v>2.4369999999999998</v>
      </c>
      <c r="K135" s="43"/>
      <c r="Q135" s="45"/>
    </row>
    <row r="136" spans="1:25" s="35" customFormat="1" x14ac:dyDescent="0.25">
      <c r="A136" s="20"/>
      <c r="B136" s="15"/>
      <c r="C136" s="56" t="s">
        <v>166</v>
      </c>
      <c r="D136" s="57"/>
      <c r="E136" s="57"/>
      <c r="F136" s="58"/>
      <c r="G136" s="63">
        <f>G112/100*12.043</f>
        <v>10.324</v>
      </c>
      <c r="H136" s="57">
        <f t="shared" si="17"/>
        <v>10.324</v>
      </c>
      <c r="K136" s="43"/>
      <c r="Q136" s="45"/>
    </row>
    <row r="137" spans="1:25" s="35" customFormat="1" ht="25.5" x14ac:dyDescent="0.25">
      <c r="A137" s="20"/>
      <c r="B137" s="15"/>
      <c r="C137" s="56" t="s">
        <v>167</v>
      </c>
      <c r="D137" s="57"/>
      <c r="E137" s="57"/>
      <c r="F137" s="58"/>
      <c r="G137" s="63">
        <f>G112/100*3.099</f>
        <v>2.657</v>
      </c>
      <c r="H137" s="57">
        <f t="shared" si="17"/>
        <v>2.657</v>
      </c>
      <c r="K137" s="43"/>
      <c r="Q137" s="45"/>
    </row>
    <row r="138" spans="1:25" x14ac:dyDescent="0.25">
      <c r="A138" s="22"/>
      <c r="B138" s="23"/>
      <c r="C138" s="25" t="s">
        <v>14</v>
      </c>
      <c r="D138" s="28">
        <f>SUM(D139:D149)</f>
        <v>289.37599999999998</v>
      </c>
      <c r="E138" s="28">
        <f t="shared" ref="E138:H138" si="18">SUM(E139:E149)</f>
        <v>348.18700000000001</v>
      </c>
      <c r="F138" s="28">
        <f t="shared" si="18"/>
        <v>7500.26</v>
      </c>
      <c r="G138" s="28">
        <f t="shared" si="18"/>
        <v>85.728999999999999</v>
      </c>
      <c r="H138" s="28">
        <f t="shared" si="18"/>
        <v>8223.5519999999997</v>
      </c>
      <c r="I138" s="3"/>
    </row>
    <row r="139" spans="1:25" x14ac:dyDescent="0.25">
      <c r="A139" s="22"/>
      <c r="B139" s="23"/>
      <c r="C139" s="56" t="s">
        <v>137</v>
      </c>
      <c r="D139" s="57">
        <f>D100+D115</f>
        <v>133.06299999999999</v>
      </c>
      <c r="E139" s="57">
        <f>E100+E115</f>
        <v>111.776</v>
      </c>
      <c r="F139" s="57">
        <f>F100</f>
        <v>2400.835</v>
      </c>
      <c r="G139" s="57">
        <f>G127</f>
        <v>27.855</v>
      </c>
      <c r="H139" s="57">
        <f>SUM(D139:G139)</f>
        <v>2673.529</v>
      </c>
      <c r="I139" s="3"/>
    </row>
    <row r="140" spans="1:25" x14ac:dyDescent="0.25">
      <c r="A140" s="22"/>
      <c r="B140" s="23"/>
      <c r="C140" s="56" t="s">
        <v>138</v>
      </c>
      <c r="D140" s="57">
        <f t="shared" ref="D140:E148" si="19">D101+D116</f>
        <v>42.652000000000001</v>
      </c>
      <c r="E140" s="57">
        <f t="shared" si="19"/>
        <v>46.298999999999999</v>
      </c>
      <c r="F140" s="57">
        <f t="shared" ref="F140:F149" si="20">F101</f>
        <v>1462.7239999999999</v>
      </c>
      <c r="G140" s="57">
        <f t="shared" ref="G140:G149" si="21">G128</f>
        <v>16.361000000000001</v>
      </c>
      <c r="H140" s="57">
        <f t="shared" ref="H140:H149" si="22">SUM(D140:G140)</f>
        <v>1568.0360000000001</v>
      </c>
      <c r="I140" s="3"/>
    </row>
    <row r="141" spans="1:25" x14ac:dyDescent="0.25">
      <c r="A141" s="22"/>
      <c r="B141" s="23"/>
      <c r="C141" s="56" t="s">
        <v>139</v>
      </c>
      <c r="D141" s="57">
        <f t="shared" si="19"/>
        <v>38.869</v>
      </c>
      <c r="E141" s="57">
        <f t="shared" si="19"/>
        <v>53.505000000000003</v>
      </c>
      <c r="F141" s="57">
        <f t="shared" si="20"/>
        <v>1355.3589999999999</v>
      </c>
      <c r="G141" s="57">
        <f t="shared" si="21"/>
        <v>15.26</v>
      </c>
      <c r="H141" s="57">
        <f t="shared" si="22"/>
        <v>1462.9929999999999</v>
      </c>
      <c r="I141" s="3"/>
    </row>
    <row r="142" spans="1:25" x14ac:dyDescent="0.25">
      <c r="A142" s="22"/>
      <c r="B142" s="23"/>
      <c r="C142" s="56" t="s">
        <v>140</v>
      </c>
      <c r="D142" s="57">
        <f t="shared" si="19"/>
        <v>0.94399999999999995</v>
      </c>
      <c r="E142" s="57">
        <f t="shared" si="19"/>
        <v>15.484999999999999</v>
      </c>
      <c r="F142" s="57">
        <f t="shared" si="20"/>
        <v>146.08199999999999</v>
      </c>
      <c r="G142" s="57">
        <f t="shared" si="21"/>
        <v>1.71</v>
      </c>
      <c r="H142" s="57">
        <f t="shared" si="22"/>
        <v>164.221</v>
      </c>
      <c r="I142" s="3"/>
    </row>
    <row r="143" spans="1:25" x14ac:dyDescent="0.25">
      <c r="A143" s="22"/>
      <c r="B143" s="23"/>
      <c r="C143" s="56" t="s">
        <v>141</v>
      </c>
      <c r="D143" s="57">
        <f t="shared" si="19"/>
        <v>0.40100000000000002</v>
      </c>
      <c r="E143" s="57">
        <f t="shared" si="19"/>
        <v>10.566000000000001</v>
      </c>
      <c r="F143" s="57">
        <f t="shared" si="20"/>
        <v>219.93700000000001</v>
      </c>
      <c r="G143" s="57">
        <f t="shared" si="21"/>
        <v>2.4359999999999999</v>
      </c>
      <c r="H143" s="57">
        <f t="shared" si="22"/>
        <v>233.34</v>
      </c>
      <c r="I143" s="3"/>
    </row>
    <row r="144" spans="1:25" x14ac:dyDescent="0.25">
      <c r="A144" s="22"/>
      <c r="B144" s="23"/>
      <c r="C144" s="56" t="s">
        <v>142</v>
      </c>
      <c r="D144" s="57">
        <f t="shared" si="19"/>
        <v>0.46</v>
      </c>
      <c r="E144" s="57">
        <f t="shared" si="19"/>
        <v>12.419</v>
      </c>
      <c r="F144" s="57">
        <f t="shared" si="20"/>
        <v>219.93700000000001</v>
      </c>
      <c r="G144" s="57">
        <f t="shared" si="21"/>
        <v>2.4550000000000001</v>
      </c>
      <c r="H144" s="57">
        <f t="shared" si="22"/>
        <v>235.27099999999999</v>
      </c>
      <c r="I144" s="3"/>
    </row>
    <row r="145" spans="1:9" x14ac:dyDescent="0.25">
      <c r="A145" s="22"/>
      <c r="B145" s="23"/>
      <c r="C145" s="56" t="s">
        <v>143</v>
      </c>
      <c r="D145" s="57">
        <f t="shared" si="19"/>
        <v>0.42899999999999999</v>
      </c>
      <c r="E145" s="57">
        <f t="shared" si="19"/>
        <v>11.946999999999999</v>
      </c>
      <c r="F145" s="57">
        <f t="shared" si="20"/>
        <v>219.93700000000001</v>
      </c>
      <c r="G145" s="57">
        <f t="shared" si="21"/>
        <v>2.4500000000000002</v>
      </c>
      <c r="H145" s="57">
        <f t="shared" si="22"/>
        <v>234.76300000000001</v>
      </c>
      <c r="I145" s="3"/>
    </row>
    <row r="146" spans="1:9" x14ac:dyDescent="0.25">
      <c r="A146" s="22"/>
      <c r="B146" s="23"/>
      <c r="C146" s="56" t="s">
        <v>144</v>
      </c>
      <c r="D146" s="57">
        <f t="shared" si="19"/>
        <v>10.071999999999999</v>
      </c>
      <c r="E146" s="57">
        <f t="shared" si="19"/>
        <v>13.324</v>
      </c>
      <c r="F146" s="57">
        <f t="shared" si="20"/>
        <v>146.34</v>
      </c>
      <c r="G146" s="57">
        <f t="shared" si="21"/>
        <v>1.784</v>
      </c>
      <c r="H146" s="57">
        <f t="shared" si="22"/>
        <v>171.52</v>
      </c>
      <c r="I146" s="3"/>
    </row>
    <row r="147" spans="1:9" x14ac:dyDescent="0.25">
      <c r="A147" s="22"/>
      <c r="B147" s="23"/>
      <c r="C147" s="56" t="s">
        <v>145</v>
      </c>
      <c r="D147" s="57">
        <f t="shared" si="19"/>
        <v>0.39100000000000001</v>
      </c>
      <c r="E147" s="57">
        <f t="shared" si="19"/>
        <v>10.766999999999999</v>
      </c>
      <c r="F147" s="57">
        <f t="shared" si="20"/>
        <v>219.93700000000001</v>
      </c>
      <c r="G147" s="57">
        <f t="shared" si="21"/>
        <v>2.4369999999999998</v>
      </c>
      <c r="H147" s="57">
        <f t="shared" si="22"/>
        <v>233.53200000000001</v>
      </c>
      <c r="I147" s="3"/>
    </row>
    <row r="148" spans="1:9" x14ac:dyDescent="0.25">
      <c r="A148" s="22"/>
      <c r="B148" s="23"/>
      <c r="C148" s="56" t="s">
        <v>146</v>
      </c>
      <c r="D148" s="57">
        <f t="shared" si="19"/>
        <v>62.094999999999999</v>
      </c>
      <c r="E148" s="57">
        <f t="shared" si="19"/>
        <v>61.335999999999999</v>
      </c>
      <c r="F148" s="57">
        <f t="shared" si="20"/>
        <v>858.53399999999999</v>
      </c>
      <c r="G148" s="57">
        <f t="shared" si="21"/>
        <v>10.324</v>
      </c>
      <c r="H148" s="57">
        <f t="shared" si="22"/>
        <v>992.28899999999999</v>
      </c>
      <c r="I148" s="3"/>
    </row>
    <row r="149" spans="1:9" x14ac:dyDescent="0.25">
      <c r="A149" s="22"/>
      <c r="B149" s="23"/>
      <c r="C149" s="56" t="s">
        <v>147</v>
      </c>
      <c r="D149" s="57"/>
      <c r="E149" s="57">
        <f t="shared" ref="E149" si="23">E110+E125</f>
        <v>0.76300000000000001</v>
      </c>
      <c r="F149" s="57">
        <f t="shared" si="20"/>
        <v>250.63800000000001</v>
      </c>
      <c r="G149" s="57">
        <f t="shared" si="21"/>
        <v>2.657</v>
      </c>
      <c r="H149" s="57">
        <f t="shared" si="22"/>
        <v>254.05799999999999</v>
      </c>
      <c r="I149" s="3"/>
    </row>
    <row r="150" spans="1:9" x14ac:dyDescent="0.25">
      <c r="A150" s="26" t="s">
        <v>15</v>
      </c>
      <c r="B150" s="27"/>
      <c r="C150" s="26"/>
      <c r="D150" s="29"/>
      <c r="E150" s="29"/>
      <c r="F150" s="29"/>
      <c r="G150" s="29"/>
      <c r="H150" s="29"/>
    </row>
    <row r="151" spans="1:9" ht="31.5" x14ac:dyDescent="0.25">
      <c r="A151" s="20">
        <v>7</v>
      </c>
      <c r="B151" s="15" t="s">
        <v>20</v>
      </c>
      <c r="C151" s="16" t="s">
        <v>170</v>
      </c>
      <c r="D151" s="31">
        <f>D152</f>
        <v>4.34</v>
      </c>
      <c r="E151" s="31">
        <f t="shared" ref="E151:H151" si="24">E152</f>
        <v>5.2220000000000004</v>
      </c>
      <c r="F151" s="31">
        <f t="shared" si="24"/>
        <v>112.504</v>
      </c>
      <c r="G151" s="31">
        <f t="shared" si="24"/>
        <v>1.288</v>
      </c>
      <c r="H151" s="31">
        <f t="shared" si="24"/>
        <v>123.354</v>
      </c>
    </row>
    <row r="152" spans="1:9" x14ac:dyDescent="0.25">
      <c r="A152" s="20"/>
      <c r="B152" s="66" t="s">
        <v>168</v>
      </c>
      <c r="C152" s="67"/>
      <c r="D152" s="60">
        <f>SUM(D153:D163)</f>
        <v>4.34</v>
      </c>
      <c r="E152" s="60">
        <f t="shared" ref="E152:H152" si="25">SUM(E153:E163)</f>
        <v>5.2220000000000004</v>
      </c>
      <c r="F152" s="60">
        <f t="shared" si="25"/>
        <v>112.504</v>
      </c>
      <c r="G152" s="60">
        <f t="shared" si="25"/>
        <v>1.288</v>
      </c>
      <c r="H152" s="60">
        <f t="shared" si="25"/>
        <v>123.354</v>
      </c>
    </row>
    <row r="153" spans="1:9" x14ac:dyDescent="0.25">
      <c r="A153" s="20"/>
      <c r="B153" s="55"/>
      <c r="C153" s="56" t="s">
        <v>137</v>
      </c>
      <c r="D153" s="57">
        <f>D139*0.015</f>
        <v>1.996</v>
      </c>
      <c r="E153" s="57">
        <f>E139*0.015</f>
        <v>1.677</v>
      </c>
      <c r="F153" s="57">
        <f t="shared" ref="F153:G153" si="26">F139*0.015</f>
        <v>36.012999999999998</v>
      </c>
      <c r="G153" s="57">
        <f t="shared" si="26"/>
        <v>0.41799999999999998</v>
      </c>
      <c r="H153" s="60">
        <f>SUM(D153:G153)</f>
        <v>40.103999999999999</v>
      </c>
    </row>
    <row r="154" spans="1:9" x14ac:dyDescent="0.25">
      <c r="A154" s="20"/>
      <c r="B154" s="55"/>
      <c r="C154" s="56" t="s">
        <v>138</v>
      </c>
      <c r="D154" s="57">
        <f t="shared" ref="D154:G163" si="27">D140*0.015</f>
        <v>0.64</v>
      </c>
      <c r="E154" s="57">
        <f t="shared" si="27"/>
        <v>0.69399999999999995</v>
      </c>
      <c r="F154" s="57">
        <f t="shared" si="27"/>
        <v>21.940999999999999</v>
      </c>
      <c r="G154" s="57">
        <f t="shared" si="27"/>
        <v>0.245</v>
      </c>
      <c r="H154" s="60">
        <f t="shared" ref="H154:H163" si="28">SUM(D154:G154)</f>
        <v>23.52</v>
      </c>
    </row>
    <row r="155" spans="1:9" x14ac:dyDescent="0.25">
      <c r="A155" s="20"/>
      <c r="B155" s="55"/>
      <c r="C155" s="56" t="s">
        <v>139</v>
      </c>
      <c r="D155" s="57">
        <f t="shared" si="27"/>
        <v>0.58299999999999996</v>
      </c>
      <c r="E155" s="57">
        <f t="shared" si="27"/>
        <v>0.80300000000000005</v>
      </c>
      <c r="F155" s="57">
        <f t="shared" si="27"/>
        <v>20.329999999999998</v>
      </c>
      <c r="G155" s="57">
        <f t="shared" si="27"/>
        <v>0.22900000000000001</v>
      </c>
      <c r="H155" s="60">
        <f t="shared" si="28"/>
        <v>21.945</v>
      </c>
    </row>
    <row r="156" spans="1:9" x14ac:dyDescent="0.25">
      <c r="A156" s="20"/>
      <c r="B156" s="55"/>
      <c r="C156" s="56" t="s">
        <v>140</v>
      </c>
      <c r="D156" s="57">
        <f t="shared" si="27"/>
        <v>1.4E-2</v>
      </c>
      <c r="E156" s="57">
        <f t="shared" si="27"/>
        <v>0.23200000000000001</v>
      </c>
      <c r="F156" s="57">
        <f t="shared" si="27"/>
        <v>2.1909999999999998</v>
      </c>
      <c r="G156" s="57">
        <f t="shared" si="27"/>
        <v>2.5999999999999999E-2</v>
      </c>
      <c r="H156" s="60">
        <f t="shared" si="28"/>
        <v>2.4630000000000001</v>
      </c>
    </row>
    <row r="157" spans="1:9" x14ac:dyDescent="0.25">
      <c r="A157" s="20"/>
      <c r="B157" s="55"/>
      <c r="C157" s="56" t="s">
        <v>141</v>
      </c>
      <c r="D157" s="57">
        <f t="shared" si="27"/>
        <v>6.0000000000000001E-3</v>
      </c>
      <c r="E157" s="57">
        <f t="shared" si="27"/>
        <v>0.158</v>
      </c>
      <c r="F157" s="57">
        <f t="shared" si="27"/>
        <v>3.2989999999999999</v>
      </c>
      <c r="G157" s="57">
        <f t="shared" si="27"/>
        <v>3.6999999999999998E-2</v>
      </c>
      <c r="H157" s="60">
        <f t="shared" si="28"/>
        <v>3.5</v>
      </c>
    </row>
    <row r="158" spans="1:9" x14ac:dyDescent="0.25">
      <c r="A158" s="20"/>
      <c r="B158" s="55"/>
      <c r="C158" s="56" t="s">
        <v>142</v>
      </c>
      <c r="D158" s="57">
        <f t="shared" si="27"/>
        <v>7.0000000000000001E-3</v>
      </c>
      <c r="E158" s="57">
        <f t="shared" si="27"/>
        <v>0.186</v>
      </c>
      <c r="F158" s="57">
        <f t="shared" si="27"/>
        <v>3.2989999999999999</v>
      </c>
      <c r="G158" s="57">
        <f t="shared" si="27"/>
        <v>3.6999999999999998E-2</v>
      </c>
      <c r="H158" s="60">
        <f t="shared" si="28"/>
        <v>3.5289999999999999</v>
      </c>
    </row>
    <row r="159" spans="1:9" x14ac:dyDescent="0.25">
      <c r="A159" s="20"/>
      <c r="B159" s="55"/>
      <c r="C159" s="56" t="s">
        <v>143</v>
      </c>
      <c r="D159" s="57">
        <f t="shared" si="27"/>
        <v>6.0000000000000001E-3</v>
      </c>
      <c r="E159" s="57">
        <f t="shared" si="27"/>
        <v>0.17899999999999999</v>
      </c>
      <c r="F159" s="57">
        <f t="shared" si="27"/>
        <v>3.2989999999999999</v>
      </c>
      <c r="G159" s="57">
        <f t="shared" si="27"/>
        <v>3.6999999999999998E-2</v>
      </c>
      <c r="H159" s="60">
        <f t="shared" si="28"/>
        <v>3.5209999999999999</v>
      </c>
    </row>
    <row r="160" spans="1:9" x14ac:dyDescent="0.25">
      <c r="A160" s="20"/>
      <c r="B160" s="55"/>
      <c r="C160" s="56" t="s">
        <v>144</v>
      </c>
      <c r="D160" s="57">
        <f t="shared" si="27"/>
        <v>0.151</v>
      </c>
      <c r="E160" s="57">
        <f t="shared" si="27"/>
        <v>0.2</v>
      </c>
      <c r="F160" s="57">
        <f t="shared" si="27"/>
        <v>2.1949999999999998</v>
      </c>
      <c r="G160" s="57">
        <f t="shared" si="27"/>
        <v>2.7E-2</v>
      </c>
      <c r="H160" s="60">
        <f t="shared" si="28"/>
        <v>2.573</v>
      </c>
    </row>
    <row r="161" spans="1:8" x14ac:dyDescent="0.25">
      <c r="A161" s="20"/>
      <c r="B161" s="55"/>
      <c r="C161" s="56" t="s">
        <v>145</v>
      </c>
      <c r="D161" s="57">
        <f t="shared" si="27"/>
        <v>6.0000000000000001E-3</v>
      </c>
      <c r="E161" s="57">
        <f t="shared" si="27"/>
        <v>0.16200000000000001</v>
      </c>
      <c r="F161" s="57">
        <f t="shared" si="27"/>
        <v>3.2989999999999999</v>
      </c>
      <c r="G161" s="57">
        <f t="shared" si="27"/>
        <v>3.6999999999999998E-2</v>
      </c>
      <c r="H161" s="60">
        <f t="shared" si="28"/>
        <v>3.504</v>
      </c>
    </row>
    <row r="162" spans="1:8" x14ac:dyDescent="0.25">
      <c r="A162" s="20"/>
      <c r="B162" s="55"/>
      <c r="C162" s="56" t="s">
        <v>146</v>
      </c>
      <c r="D162" s="57">
        <f t="shared" si="27"/>
        <v>0.93100000000000005</v>
      </c>
      <c r="E162" s="57">
        <f t="shared" si="27"/>
        <v>0.92</v>
      </c>
      <c r="F162" s="57">
        <f t="shared" si="27"/>
        <v>12.878</v>
      </c>
      <c r="G162" s="57">
        <f t="shared" si="27"/>
        <v>0.155</v>
      </c>
      <c r="H162" s="60">
        <f t="shared" si="28"/>
        <v>14.884</v>
      </c>
    </row>
    <row r="163" spans="1:8" x14ac:dyDescent="0.25">
      <c r="A163" s="20"/>
      <c r="B163" s="55"/>
      <c r="C163" s="56" t="s">
        <v>147</v>
      </c>
      <c r="D163" s="57">
        <f t="shared" si="27"/>
        <v>0</v>
      </c>
      <c r="E163" s="57">
        <f t="shared" si="27"/>
        <v>1.0999999999999999E-2</v>
      </c>
      <c r="F163" s="57">
        <f t="shared" si="27"/>
        <v>3.76</v>
      </c>
      <c r="G163" s="57">
        <f t="shared" si="27"/>
        <v>0.04</v>
      </c>
      <c r="H163" s="60">
        <f t="shared" si="28"/>
        <v>3.8109999999999999</v>
      </c>
    </row>
    <row r="164" spans="1:8" x14ac:dyDescent="0.25">
      <c r="A164" s="20"/>
      <c r="B164" s="55"/>
      <c r="C164" s="56"/>
      <c r="D164" s="57"/>
      <c r="E164" s="57"/>
      <c r="F164" s="57"/>
      <c r="G164" s="57"/>
      <c r="H164" s="60"/>
    </row>
    <row r="165" spans="1:8" x14ac:dyDescent="0.25">
      <c r="A165" s="20"/>
      <c r="B165" s="66" t="s">
        <v>169</v>
      </c>
      <c r="C165" s="67"/>
      <c r="D165" s="60">
        <f>SUM(D166:D175)</f>
        <v>293.71600000000001</v>
      </c>
      <c r="E165" s="60">
        <f>SUM(E166:E176)</f>
        <v>353.40899999999999</v>
      </c>
      <c r="F165" s="60">
        <f>SUM(F166:F176)</f>
        <v>7612.7640000000001</v>
      </c>
      <c r="G165" s="60">
        <f>SUM(G166:G176)</f>
        <v>87.016999999999996</v>
      </c>
      <c r="H165" s="60">
        <f>SUM(H166:H176)</f>
        <v>8346.9060000000009</v>
      </c>
    </row>
    <row r="166" spans="1:8" x14ac:dyDescent="0.25">
      <c r="A166" s="20"/>
      <c r="B166" s="55"/>
      <c r="C166" s="56" t="s">
        <v>137</v>
      </c>
      <c r="D166" s="57">
        <f>D139+D153</f>
        <v>135.059</v>
      </c>
      <c r="E166" s="57">
        <f t="shared" ref="E166:G166" si="29">E139+E153</f>
        <v>113.453</v>
      </c>
      <c r="F166" s="57">
        <f t="shared" si="29"/>
        <v>2436.848</v>
      </c>
      <c r="G166" s="57">
        <f t="shared" si="29"/>
        <v>28.273</v>
      </c>
      <c r="H166" s="57">
        <f>SUM(D166:G166)</f>
        <v>2713.6329999999998</v>
      </c>
    </row>
    <row r="167" spans="1:8" x14ac:dyDescent="0.25">
      <c r="A167" s="20"/>
      <c r="B167" s="55"/>
      <c r="C167" s="56" t="s">
        <v>138</v>
      </c>
      <c r="D167" s="57">
        <f t="shared" ref="D167:G175" si="30">D140+D154</f>
        <v>43.292000000000002</v>
      </c>
      <c r="E167" s="57">
        <f t="shared" si="30"/>
        <v>46.993000000000002</v>
      </c>
      <c r="F167" s="57">
        <f t="shared" si="30"/>
        <v>1484.665</v>
      </c>
      <c r="G167" s="57">
        <f t="shared" si="30"/>
        <v>16.606000000000002</v>
      </c>
      <c r="H167" s="57">
        <f>SUM(D167:G167)</f>
        <v>1591.556</v>
      </c>
    </row>
    <row r="168" spans="1:8" x14ac:dyDescent="0.25">
      <c r="A168" s="20"/>
      <c r="B168" s="55"/>
      <c r="C168" s="56" t="s">
        <v>139</v>
      </c>
      <c r="D168" s="57">
        <f t="shared" si="30"/>
        <v>39.451999999999998</v>
      </c>
      <c r="E168" s="57">
        <f t="shared" si="30"/>
        <v>54.308</v>
      </c>
      <c r="F168" s="57">
        <f t="shared" si="30"/>
        <v>1375.6890000000001</v>
      </c>
      <c r="G168" s="57">
        <f t="shared" si="30"/>
        <v>15.489000000000001</v>
      </c>
      <c r="H168" s="57">
        <f t="shared" ref="H168:H176" si="31">SUM(D168:G168)</f>
        <v>1484.9380000000001</v>
      </c>
    </row>
    <row r="169" spans="1:8" x14ac:dyDescent="0.25">
      <c r="A169" s="20"/>
      <c r="B169" s="55"/>
      <c r="C169" s="56" t="s">
        <v>140</v>
      </c>
      <c r="D169" s="57">
        <f t="shared" si="30"/>
        <v>0.95799999999999996</v>
      </c>
      <c r="E169" s="57">
        <f t="shared" si="30"/>
        <v>15.717000000000001</v>
      </c>
      <c r="F169" s="57">
        <f t="shared" si="30"/>
        <v>148.273</v>
      </c>
      <c r="G169" s="57">
        <f t="shared" si="30"/>
        <v>1.736</v>
      </c>
      <c r="H169" s="57">
        <f t="shared" si="31"/>
        <v>166.684</v>
      </c>
    </row>
    <row r="170" spans="1:8" x14ac:dyDescent="0.25">
      <c r="A170" s="20"/>
      <c r="B170" s="55"/>
      <c r="C170" s="56" t="s">
        <v>141</v>
      </c>
      <c r="D170" s="57">
        <f t="shared" si="30"/>
        <v>0.40699999999999997</v>
      </c>
      <c r="E170" s="57">
        <f t="shared" si="30"/>
        <v>10.724</v>
      </c>
      <c r="F170" s="57">
        <f t="shared" si="30"/>
        <v>223.23599999999999</v>
      </c>
      <c r="G170" s="57">
        <f t="shared" si="30"/>
        <v>2.4729999999999999</v>
      </c>
      <c r="H170" s="57">
        <f t="shared" si="31"/>
        <v>236.84</v>
      </c>
    </row>
    <row r="171" spans="1:8" x14ac:dyDescent="0.25">
      <c r="A171" s="20"/>
      <c r="B171" s="55"/>
      <c r="C171" s="56" t="s">
        <v>142</v>
      </c>
      <c r="D171" s="57">
        <f t="shared" si="30"/>
        <v>0.46700000000000003</v>
      </c>
      <c r="E171" s="57">
        <f t="shared" si="30"/>
        <v>12.605</v>
      </c>
      <c r="F171" s="57">
        <f t="shared" si="30"/>
        <v>223.23599999999999</v>
      </c>
      <c r="G171" s="57">
        <f t="shared" si="30"/>
        <v>2.492</v>
      </c>
      <c r="H171" s="57">
        <f t="shared" si="31"/>
        <v>238.8</v>
      </c>
    </row>
    <row r="172" spans="1:8" x14ac:dyDescent="0.25">
      <c r="A172" s="20"/>
      <c r="B172" s="55"/>
      <c r="C172" s="56" t="s">
        <v>143</v>
      </c>
      <c r="D172" s="57">
        <f t="shared" si="30"/>
        <v>0.435</v>
      </c>
      <c r="E172" s="57">
        <f t="shared" si="30"/>
        <v>12.125999999999999</v>
      </c>
      <c r="F172" s="57">
        <f t="shared" si="30"/>
        <v>223.23599999999999</v>
      </c>
      <c r="G172" s="57">
        <f t="shared" si="30"/>
        <v>2.4870000000000001</v>
      </c>
      <c r="H172" s="57">
        <f t="shared" si="31"/>
        <v>238.28399999999999</v>
      </c>
    </row>
    <row r="173" spans="1:8" x14ac:dyDescent="0.25">
      <c r="A173" s="20"/>
      <c r="B173" s="55"/>
      <c r="C173" s="56" t="s">
        <v>144</v>
      </c>
      <c r="D173" s="57">
        <f t="shared" si="30"/>
        <v>10.223000000000001</v>
      </c>
      <c r="E173" s="57">
        <f t="shared" si="30"/>
        <v>13.523999999999999</v>
      </c>
      <c r="F173" s="57">
        <f t="shared" si="30"/>
        <v>148.535</v>
      </c>
      <c r="G173" s="57">
        <f t="shared" si="30"/>
        <v>1.8109999999999999</v>
      </c>
      <c r="H173" s="57">
        <f t="shared" si="31"/>
        <v>174.09299999999999</v>
      </c>
    </row>
    <row r="174" spans="1:8" x14ac:dyDescent="0.25">
      <c r="A174" s="20"/>
      <c r="B174" s="55"/>
      <c r="C174" s="56" t="s">
        <v>145</v>
      </c>
      <c r="D174" s="57">
        <f t="shared" si="30"/>
        <v>0.39700000000000002</v>
      </c>
      <c r="E174" s="57">
        <f t="shared" si="30"/>
        <v>10.929</v>
      </c>
      <c r="F174" s="57">
        <f t="shared" si="30"/>
        <v>223.23599999999999</v>
      </c>
      <c r="G174" s="57">
        <f t="shared" si="30"/>
        <v>2.4740000000000002</v>
      </c>
      <c r="H174" s="57">
        <f t="shared" si="31"/>
        <v>237.036</v>
      </c>
    </row>
    <row r="175" spans="1:8" x14ac:dyDescent="0.25">
      <c r="A175" s="20"/>
      <c r="B175" s="55"/>
      <c r="C175" s="56" t="s">
        <v>146</v>
      </c>
      <c r="D175" s="57">
        <f t="shared" si="30"/>
        <v>63.026000000000003</v>
      </c>
      <c r="E175" s="57">
        <f t="shared" si="30"/>
        <v>62.256</v>
      </c>
      <c r="F175" s="57">
        <f t="shared" si="30"/>
        <v>871.41200000000003</v>
      </c>
      <c r="G175" s="57">
        <f t="shared" si="30"/>
        <v>10.478999999999999</v>
      </c>
      <c r="H175" s="57">
        <f t="shared" si="31"/>
        <v>1007.173</v>
      </c>
    </row>
    <row r="176" spans="1:8" x14ac:dyDescent="0.25">
      <c r="A176" s="20"/>
      <c r="B176" s="55"/>
      <c r="C176" s="56" t="s">
        <v>147</v>
      </c>
      <c r="D176" s="57"/>
      <c r="E176" s="57">
        <f t="shared" ref="E176:G176" si="32">E149+E163</f>
        <v>0.77400000000000002</v>
      </c>
      <c r="F176" s="57">
        <f t="shared" si="32"/>
        <v>254.398</v>
      </c>
      <c r="G176" s="57">
        <f t="shared" si="32"/>
        <v>2.6970000000000001</v>
      </c>
      <c r="H176" s="57">
        <f t="shared" si="31"/>
        <v>257.86900000000003</v>
      </c>
    </row>
    <row r="177" spans="1:8" x14ac:dyDescent="0.25">
      <c r="A177" s="20"/>
      <c r="B177" s="55"/>
      <c r="C177" s="56"/>
      <c r="D177" s="57"/>
      <c r="E177" s="57"/>
      <c r="F177" s="57"/>
      <c r="G177" s="57"/>
      <c r="H177" s="57"/>
    </row>
    <row r="178" spans="1:8" ht="31.5" x14ac:dyDescent="0.25">
      <c r="A178" s="22"/>
      <c r="B178" s="23"/>
      <c r="C178" s="25" t="s">
        <v>31</v>
      </c>
      <c r="D178" s="30">
        <f>D138+D151</f>
        <v>293.71600000000001</v>
      </c>
      <c r="E178" s="30">
        <f>E138+E151</f>
        <v>353.40899999999999</v>
      </c>
      <c r="F178" s="30">
        <f>F138+F151</f>
        <v>7612.7640000000001</v>
      </c>
      <c r="G178" s="30">
        <f>G138+G151</f>
        <v>87.016999999999996</v>
      </c>
      <c r="H178" s="30">
        <f>H138+H151</f>
        <v>8346.9060000000009</v>
      </c>
    </row>
    <row r="179" spans="1:8" x14ac:dyDescent="0.25">
      <c r="A179" s="26" t="s">
        <v>174</v>
      </c>
      <c r="B179" s="27"/>
      <c r="C179" s="26"/>
      <c r="D179" s="29"/>
      <c r="E179" s="29"/>
      <c r="F179" s="29"/>
      <c r="G179" s="29"/>
      <c r="H179" s="29"/>
    </row>
    <row r="180" spans="1:8" x14ac:dyDescent="0.25">
      <c r="A180" s="15"/>
      <c r="B180" s="15"/>
      <c r="C180" s="16" t="s">
        <v>173</v>
      </c>
      <c r="D180" s="14"/>
      <c r="E180" s="14"/>
      <c r="F180" s="14"/>
      <c r="G180" s="14"/>
      <c r="H180" s="28"/>
    </row>
    <row r="181" spans="1:8" x14ac:dyDescent="0.25">
      <c r="A181" s="26" t="s">
        <v>22</v>
      </c>
      <c r="B181" s="27"/>
      <c r="C181" s="1"/>
      <c r="D181" s="29"/>
      <c r="E181" s="29"/>
      <c r="F181" s="29"/>
      <c r="G181" s="29"/>
      <c r="H181" s="29"/>
    </row>
    <row r="182" spans="1:8" ht="31.5" x14ac:dyDescent="0.25">
      <c r="A182" s="15" t="s">
        <v>30</v>
      </c>
      <c r="B182" s="15" t="s">
        <v>24</v>
      </c>
      <c r="C182" s="16" t="s">
        <v>23</v>
      </c>
      <c r="D182" s="14"/>
      <c r="E182" s="14"/>
      <c r="F182" s="14"/>
      <c r="G182" s="14"/>
      <c r="H182" s="14"/>
    </row>
    <row r="183" spans="1:8" ht="16.5" thickBot="1" x14ac:dyDescent="0.3">
      <c r="A183" s="26" t="s">
        <v>25</v>
      </c>
      <c r="B183" s="27"/>
      <c r="C183" s="24"/>
      <c r="D183" s="29"/>
      <c r="E183" s="29"/>
      <c r="F183" s="29"/>
      <c r="G183" s="29"/>
      <c r="H183" s="29"/>
    </row>
    <row r="184" spans="1:8" x14ac:dyDescent="0.25">
      <c r="A184" s="32"/>
      <c r="B184" s="32"/>
      <c r="C184" s="32"/>
      <c r="D184" s="33"/>
      <c r="E184" s="33"/>
      <c r="F184" s="34"/>
      <c r="G184" s="32"/>
      <c r="H184" s="32"/>
    </row>
    <row r="185" spans="1:8" x14ac:dyDescent="0.25">
      <c r="A185" s="36" t="s">
        <v>32</v>
      </c>
      <c r="B185" s="36"/>
      <c r="C185" s="37"/>
      <c r="D185" s="38"/>
      <c r="E185" s="38"/>
      <c r="F185" s="39"/>
      <c r="G185" s="37"/>
      <c r="H185" s="37"/>
    </row>
    <row r="186" spans="1:8" x14ac:dyDescent="0.25">
      <c r="A186" s="35"/>
      <c r="B186" s="40" t="s">
        <v>26</v>
      </c>
      <c r="C186" s="35"/>
      <c r="D186" s="41"/>
      <c r="E186" s="41"/>
      <c r="F186" s="42"/>
      <c r="G186" s="35"/>
      <c r="H186" s="35"/>
    </row>
    <row r="187" spans="1:8" x14ac:dyDescent="0.25">
      <c r="A187" s="36" t="s">
        <v>32</v>
      </c>
      <c r="B187" s="44"/>
      <c r="C187" s="35"/>
      <c r="D187" s="41"/>
      <c r="E187" s="41"/>
      <c r="F187" s="42"/>
      <c r="G187" s="35"/>
      <c r="H187" s="35"/>
    </row>
    <row r="188" spans="1:8" x14ac:dyDescent="0.25">
      <c r="A188" s="35"/>
      <c r="B188" s="46" t="s">
        <v>27</v>
      </c>
      <c r="C188" s="35"/>
      <c r="D188" s="41"/>
      <c r="E188" s="41"/>
      <c r="F188" s="42"/>
      <c r="G188" s="35"/>
      <c r="H188" s="35"/>
    </row>
    <row r="189" spans="1:8" x14ac:dyDescent="0.25">
      <c r="A189" s="4"/>
      <c r="B189" s="5"/>
      <c r="H189" s="3"/>
    </row>
  </sheetData>
  <mergeCells count="22">
    <mergeCell ref="A37:C37"/>
    <mergeCell ref="A16:H16"/>
    <mergeCell ref="G12:G14"/>
    <mergeCell ref="A4:H4"/>
    <mergeCell ref="A8:H8"/>
    <mergeCell ref="A11:A14"/>
    <mergeCell ref="B11:B14"/>
    <mergeCell ref="C11:C14"/>
    <mergeCell ref="D11:G11"/>
    <mergeCell ref="H11:H14"/>
    <mergeCell ref="D12:D14"/>
    <mergeCell ref="E12:E14"/>
    <mergeCell ref="F12:F14"/>
    <mergeCell ref="A6:H7"/>
    <mergeCell ref="B165:C165"/>
    <mergeCell ref="B87:C87"/>
    <mergeCell ref="B114:C114"/>
    <mergeCell ref="B152:C152"/>
    <mergeCell ref="A61:H61"/>
    <mergeCell ref="A71:C71"/>
    <mergeCell ref="A72:H72"/>
    <mergeCell ref="B73:C73"/>
  </mergeCells>
  <pageMargins left="0.17" right="0.17" top="0.43307086614173229" bottom="0.17" header="0.23622047244094491" footer="0.17"/>
  <pageSetup paperSize="9" scale="74" firstPageNumber="4" fitToHeight="0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к конкурс. докум.</vt:lpstr>
      <vt:lpstr>'ССР к конкурс. докум.'!Область_печати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Соловьева Наталья Николаевна</cp:lastModifiedBy>
  <cp:lastPrinted>2015-10-07T04:08:41Z</cp:lastPrinted>
  <dcterms:created xsi:type="dcterms:W3CDTF">2008-10-23T06:11:43Z</dcterms:created>
  <dcterms:modified xsi:type="dcterms:W3CDTF">2017-01-26T10:08:21Z</dcterms:modified>
</cp:coreProperties>
</file>