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45" windowHeight="9645"/>
  </bookViews>
  <sheets>
    <sheet name="Лист1" sheetId="1" r:id="rId1"/>
  </sheets>
  <definedNames>
    <definedName name="_xlnm.Print_Area" localSheetId="0">Лист1!$A$1:$M$34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K10" i="1"/>
  <c r="K9" i="1"/>
  <c r="K8" i="1"/>
  <c r="J11" i="1" l="1"/>
  <c r="J10" i="1"/>
  <c r="J9" i="1"/>
  <c r="J8" i="1"/>
  <c r="I11" i="1"/>
  <c r="I10" i="1"/>
  <c r="I9" i="1"/>
  <c r="I8" i="1"/>
  <c r="F11" i="1" l="1"/>
  <c r="E11" i="1"/>
  <c r="G11" i="1"/>
  <c r="H10" i="1"/>
  <c r="H9" i="1"/>
  <c r="H8" i="1"/>
  <c r="H11" i="1" s="1"/>
  <c r="G10" i="1"/>
  <c r="G9" i="1"/>
  <c r="G8" i="1"/>
</calcChain>
</file>

<file path=xl/sharedStrings.xml><?xml version="1.0" encoding="utf-8"?>
<sst xmlns="http://schemas.openxmlformats.org/spreadsheetml/2006/main" count="23" uniqueCount="22">
  <si>
    <t>Наименование объекта по бухгалтерскому учету</t>
  </si>
  <si>
    <t xml:space="preserve">Характеристика актива 
(краткое описание) </t>
  </si>
  <si>
    <t>Рыночная стоимость 
(без НДС), руб.</t>
  </si>
  <si>
    <t>Рыночная стоимость 
(с НДС), руб.</t>
  </si>
  <si>
    <t>Расчет (объекты НЗС)</t>
  </si>
  <si>
    <t xml:space="preserve">Объект незавершенного строительства, база ОРСа </t>
  </si>
  <si>
    <t>Объект незавершенного строительства, ОКМО</t>
  </si>
  <si>
    <t xml:space="preserve">Объект незавершенного строительства,
кирпичный завод
</t>
  </si>
  <si>
    <t>кад. номер 86:04:0000000:10933,
степень готовности 7%</t>
  </si>
  <si>
    <t>кад. номер: 86:04:0000000:10935, степень готовности 15%</t>
  </si>
  <si>
    <t>кад. номер 86:04:0000000:9761, степень готовности 6%</t>
  </si>
  <si>
    <t>Итого:</t>
  </si>
  <si>
    <t>Оценка рыночной стоимости 
(Отчет об оценке 
от 19.07.2024, ООО "Центр независимой  экспертизы собственности")</t>
  </si>
  <si>
    <t>без НДС</t>
  </si>
  <si>
    <t>с НДС</t>
  </si>
  <si>
    <t>Затраты на оценку с получением от СРО положительного заключения</t>
  </si>
  <si>
    <t>Цена реализация, с учетом затрта на оценку</t>
  </si>
  <si>
    <t>Цена реализация, с учетом затрта на оценку,</t>
  </si>
  <si>
    <t>без НДС, руб</t>
  </si>
  <si>
    <t xml:space="preserve"> с НДС, руб.</t>
  </si>
  <si>
    <t>Размер задатка, 5% от начальной цены имущества, руб.</t>
  </si>
  <si>
    <t xml:space="preserve">Балансовая остаточная стоимость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</si>
</sst>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3"/>
  <sheetViews>
    <sheetView tabSelected="1" view="pageBreakPreview" topLeftCell="A4" zoomScaleNormal="100" zoomScaleSheetLayoutView="100" workbookViewId="0">
      <selection activeCell="D11" sqref="D11"/>
    </sheetView>
  </sheetViews>
  <sheetFormatPr defaultColWidth="9.140625" defaultRowHeight="15" x14ac:dyDescent="0.25"/>
  <cols>
    <col min="1" max="1" width="3.5703125" style="1" customWidth="1"/>
    <col min="2" max="2" width="26" style="1" customWidth="1"/>
    <col min="3" max="3" width="34" style="1" customWidth="1"/>
    <col min="4" max="4" width="16.5703125" style="1" customWidth="1"/>
    <col min="5" max="5" width="15" style="1" customWidth="1"/>
    <col min="6" max="6" width="16.5703125" style="1" customWidth="1"/>
    <col min="7" max="7" width="15.5703125" style="1" customWidth="1"/>
    <col min="8" max="8" width="17.85546875" style="1" customWidth="1"/>
    <col min="9" max="9" width="19.28515625" style="1" customWidth="1"/>
    <col min="10" max="10" width="22" style="1" customWidth="1"/>
    <col min="11" max="11" width="19.5703125" style="1" customWidth="1"/>
    <col min="12" max="16384" width="9.140625" style="1"/>
  </cols>
  <sheetData>
    <row r="3" spans="1:11" ht="20.25" x14ac:dyDescent="0.3">
      <c r="A3" s="24" t="s">
        <v>4</v>
      </c>
      <c r="B3" s="24"/>
      <c r="C3" s="24"/>
      <c r="D3" s="24"/>
      <c r="E3" s="24"/>
      <c r="F3" s="24"/>
      <c r="G3" s="24"/>
      <c r="H3" s="24"/>
      <c r="I3" s="24"/>
      <c r="J3" s="24"/>
    </row>
    <row r="6" spans="1:11" s="4" customFormat="1" ht="81.75" customHeight="1" x14ac:dyDescent="0.25">
      <c r="A6" s="22"/>
      <c r="B6" s="22" t="s">
        <v>0</v>
      </c>
      <c r="C6" s="22" t="s">
        <v>1</v>
      </c>
      <c r="D6" s="22" t="s">
        <v>21</v>
      </c>
      <c r="E6" s="25" t="s">
        <v>12</v>
      </c>
      <c r="F6" s="26"/>
      <c r="G6" s="25" t="s">
        <v>15</v>
      </c>
      <c r="H6" s="26"/>
      <c r="I6" s="5" t="s">
        <v>16</v>
      </c>
      <c r="J6" s="5" t="s">
        <v>17</v>
      </c>
      <c r="K6" s="20" t="s">
        <v>20</v>
      </c>
    </row>
    <row r="7" spans="1:11" s="4" customFormat="1" ht="84" customHeight="1" x14ac:dyDescent="0.25">
      <c r="A7" s="23"/>
      <c r="B7" s="23"/>
      <c r="C7" s="23"/>
      <c r="D7" s="23"/>
      <c r="E7" s="18" t="s">
        <v>2</v>
      </c>
      <c r="F7" s="18" t="s">
        <v>3</v>
      </c>
      <c r="G7" s="19" t="s">
        <v>13</v>
      </c>
      <c r="H7" s="19" t="s">
        <v>14</v>
      </c>
      <c r="I7" s="6" t="s">
        <v>18</v>
      </c>
      <c r="J7" s="6" t="s">
        <v>19</v>
      </c>
      <c r="K7" s="20" t="s">
        <v>19</v>
      </c>
    </row>
    <row r="8" spans="1:11" s="4" customFormat="1" ht="69" customHeight="1" x14ac:dyDescent="0.25">
      <c r="A8" s="2">
        <v>1</v>
      </c>
      <c r="B8" s="2" t="s">
        <v>5</v>
      </c>
      <c r="C8" s="2" t="s">
        <v>8</v>
      </c>
      <c r="D8" s="3">
        <v>881218.72</v>
      </c>
      <c r="E8" s="3">
        <v>881218.72</v>
      </c>
      <c r="F8" s="3">
        <v>1057462</v>
      </c>
      <c r="G8" s="3">
        <f>22222.22+5000</f>
        <v>27222.22</v>
      </c>
      <c r="H8" s="3">
        <f>26666.67+6000</f>
        <v>32666.67</v>
      </c>
      <c r="I8" s="3">
        <f t="shared" ref="I8:J10" si="0">E8+G8</f>
        <v>908440.94</v>
      </c>
      <c r="J8" s="7">
        <f t="shared" si="0"/>
        <v>1090128.67</v>
      </c>
      <c r="K8" s="21">
        <f>J8*5%</f>
        <v>54506.433499999999</v>
      </c>
    </row>
    <row r="9" spans="1:11" ht="31.5" x14ac:dyDescent="0.25">
      <c r="A9" s="17">
        <v>2</v>
      </c>
      <c r="B9" s="2" t="s">
        <v>6</v>
      </c>
      <c r="C9" s="2" t="s">
        <v>9</v>
      </c>
      <c r="D9" s="7">
        <v>462445.83</v>
      </c>
      <c r="E9" s="7">
        <v>462445.83</v>
      </c>
      <c r="F9" s="7">
        <v>554935</v>
      </c>
      <c r="G9" s="3">
        <f>22222.22+5000</f>
        <v>27222.22</v>
      </c>
      <c r="H9" s="3">
        <f>26666.67+6000</f>
        <v>32666.67</v>
      </c>
      <c r="I9" s="3">
        <f t="shared" si="0"/>
        <v>489668.05000000005</v>
      </c>
      <c r="J9" s="7">
        <f t="shared" si="0"/>
        <v>587601.67000000004</v>
      </c>
      <c r="K9" s="21">
        <f>J9*5%</f>
        <v>29380.083500000004</v>
      </c>
    </row>
    <row r="10" spans="1:11" ht="63" x14ac:dyDescent="0.25">
      <c r="A10" s="17">
        <v>3</v>
      </c>
      <c r="B10" s="2" t="s">
        <v>7</v>
      </c>
      <c r="C10" s="2" t="s">
        <v>10</v>
      </c>
      <c r="D10" s="7">
        <v>344953.85</v>
      </c>
      <c r="E10" s="7">
        <v>344953.85</v>
      </c>
      <c r="F10" s="7">
        <v>413945</v>
      </c>
      <c r="G10" s="3">
        <f>22222.22+5000</f>
        <v>27222.22</v>
      </c>
      <c r="H10" s="3">
        <f>26666.67+6000</f>
        <v>32666.67</v>
      </c>
      <c r="I10" s="3">
        <f t="shared" si="0"/>
        <v>372176.06999999995</v>
      </c>
      <c r="J10" s="7">
        <f t="shared" si="0"/>
        <v>446611.67</v>
      </c>
      <c r="K10" s="21">
        <f>J10*5%</f>
        <v>22330.583500000001</v>
      </c>
    </row>
    <row r="11" spans="1:11" ht="21" customHeight="1" x14ac:dyDescent="0.25">
      <c r="A11" s="12"/>
      <c r="B11" s="16" t="s">
        <v>11</v>
      </c>
      <c r="C11" s="13"/>
      <c r="D11" s="12"/>
      <c r="E11" s="14">
        <f t="shared" ref="E11:J11" si="1">SUM(E8:E10)</f>
        <v>1688618.4</v>
      </c>
      <c r="F11" s="14">
        <f t="shared" si="1"/>
        <v>2026342</v>
      </c>
      <c r="G11" s="15">
        <f t="shared" si="1"/>
        <v>81666.66</v>
      </c>
      <c r="H11" s="15">
        <f t="shared" si="1"/>
        <v>98000.01</v>
      </c>
      <c r="I11" s="15">
        <f t="shared" si="1"/>
        <v>1770285.06</v>
      </c>
      <c r="J11" s="10">
        <f t="shared" si="1"/>
        <v>2124342.0099999998</v>
      </c>
      <c r="K11" s="10">
        <f>SUM(K8:K10)</f>
        <v>106217.1005</v>
      </c>
    </row>
    <row r="12" spans="1:11" ht="15.75" x14ac:dyDescent="0.25">
      <c r="A12" s="12"/>
      <c r="B12" s="13"/>
      <c r="C12" s="13"/>
      <c r="D12" s="12"/>
      <c r="E12" s="14"/>
      <c r="F12" s="14"/>
      <c r="G12" s="15"/>
      <c r="H12" s="15"/>
      <c r="I12" s="15"/>
    </row>
    <row r="13" spans="1:11" ht="18.75" customHeight="1" x14ac:dyDescent="0.25">
      <c r="B13" s="9"/>
      <c r="E13" s="11"/>
      <c r="F13" s="11"/>
      <c r="H13" s="8"/>
      <c r="I13" s="8"/>
    </row>
  </sheetData>
  <mergeCells count="7">
    <mergeCell ref="C6:C7"/>
    <mergeCell ref="B6:B7"/>
    <mergeCell ref="A6:A7"/>
    <mergeCell ref="A3:J3"/>
    <mergeCell ref="D6:D7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2024-10-29T10:15:57Z</dcterms:modified>
</cp:coreProperties>
</file>