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OPTK\ОСТАТКИ\РЕАЛИЗАЦИЯ 2020г\Автотранспорт к реализации\ПОВТОРНЫЙ АУКЦИОН_88ед. Авто\_Готовые доки к ЭТП\"/>
    </mc:Choice>
  </mc:AlternateContent>
  <bookViews>
    <workbookView xWindow="0" yWindow="0" windowWidth="28800" windowHeight="14100"/>
  </bookViews>
  <sheets>
    <sheet name="88 ед АВТО" sheetId="3" r:id="rId1"/>
  </sheets>
  <definedNames>
    <definedName name="_xlnm._FilterDatabase" localSheetId="0" hidden="1">'88 ед АВТО'!$A$9:$J$97</definedName>
    <definedName name="_xlnm.Print_Area" localSheetId="0">'88 ед АВТО'!$A$1:$J$99</definedName>
  </definedNames>
  <calcPr calcId="162913"/>
</workbook>
</file>

<file path=xl/calcChain.xml><?xml version="1.0" encoding="utf-8"?>
<calcChain xmlns="http://schemas.openxmlformats.org/spreadsheetml/2006/main">
  <c r="I98" i="3" l="1"/>
  <c r="J97" i="3" l="1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1" i="3" l="1"/>
  <c r="J10" i="3"/>
  <c r="J12" i="3"/>
  <c r="J13" i="3"/>
  <c r="J14" i="3"/>
  <c r="J17" i="3"/>
  <c r="J19" i="3"/>
  <c r="J16" i="3" l="1"/>
  <c r="J18" i="3"/>
  <c r="J15" i="3"/>
  <c r="J98" i="3" l="1"/>
</calcChain>
</file>

<file path=xl/sharedStrings.xml><?xml version="1.0" encoding="utf-8"?>
<sst xmlns="http://schemas.openxmlformats.org/spreadsheetml/2006/main" count="459" uniqueCount="244">
  <si>
    <t>Марка</t>
  </si>
  <si>
    <t>Тип транспорта</t>
  </si>
  <si>
    <t>Гос.Рег.Номер</t>
  </si>
  <si>
    <t>Год выпуска</t>
  </si>
  <si>
    <t>ДТ75ДРС-4 с бульдозерной навеской</t>
  </si>
  <si>
    <t>Трактор с бульдозерной навеской</t>
  </si>
  <si>
    <t>86 ХВ0048</t>
  </si>
  <si>
    <t>ЧМЗАП-99904</t>
  </si>
  <si>
    <t>Полуприцеп-тяжеловоз</t>
  </si>
  <si>
    <t>ЕТ 7590 89</t>
  </si>
  <si>
    <t>Катер "Амур-2"</t>
  </si>
  <si>
    <t>Катер</t>
  </si>
  <si>
    <t>РТЮ 04-46</t>
  </si>
  <si>
    <t xml:space="preserve">Кран ДЭК-251 </t>
  </si>
  <si>
    <t>Кран</t>
  </si>
  <si>
    <t xml:space="preserve">76-17 ХТ 86 </t>
  </si>
  <si>
    <t>Здание мобильное КЕДР-4 на базе прицепа шасси  ИшМЗ-8574-01№159</t>
  </si>
  <si>
    <t>Здание мобильное КЕДР-4 на базе прицепа шасси  ИшМЗ-8574-01№160</t>
  </si>
  <si>
    <t xml:space="preserve">54-41 ХВ 86 </t>
  </si>
  <si>
    <t>Свар. аппарат САТ-400 с трактором ЛТЗ-60АБ</t>
  </si>
  <si>
    <t>81-68 ХМ 86</t>
  </si>
  <si>
    <t xml:space="preserve">ЧМЗАП-93853 </t>
  </si>
  <si>
    <t>Прицеп/04</t>
  </si>
  <si>
    <t>КК-20-32А</t>
  </si>
  <si>
    <t>Козловой кран</t>
  </si>
  <si>
    <t xml:space="preserve">ОДАЗ-9385 </t>
  </si>
  <si>
    <t>Полуприцеп прочие</t>
  </si>
  <si>
    <t>ГКБ-817</t>
  </si>
  <si>
    <t>Прицеп бортовой</t>
  </si>
  <si>
    <t>АЕ 2929 89</t>
  </si>
  <si>
    <t>ИТОГО</t>
  </si>
  <si>
    <t>Инв. № по бух.учету</t>
  </si>
  <si>
    <t>Нефтеюганские ЭС</t>
  </si>
  <si>
    <t>ГАЗ-27527</t>
  </si>
  <si>
    <t xml:space="preserve">Грузовой фургон </t>
  </si>
  <si>
    <t>С490ТЕ 86</t>
  </si>
  <si>
    <t>Тюменские ЭС</t>
  </si>
  <si>
    <t>ГАЗ-33081 28752D</t>
  </si>
  <si>
    <t>Автомастерская аварийно-ремонтная</t>
  </si>
  <si>
    <t>О 941 ТК 72</t>
  </si>
  <si>
    <t>ГАЗ-311000</t>
  </si>
  <si>
    <t>Легковой</t>
  </si>
  <si>
    <t>Р 248 КЕ 72</t>
  </si>
  <si>
    <t>ГАЗ-3307</t>
  </si>
  <si>
    <t>Специальный</t>
  </si>
  <si>
    <t>Е 753 ТР 72</t>
  </si>
  <si>
    <t>Энергокомплекс</t>
  </si>
  <si>
    <t>Фургон цельно-металлический</t>
  </si>
  <si>
    <t>Т 270 ТЕ 86</t>
  </si>
  <si>
    <t>ГАЗ-2752</t>
  </si>
  <si>
    <t>Фургон цельнометаллический</t>
  </si>
  <si>
    <t>ГАЗ 2705</t>
  </si>
  <si>
    <t xml:space="preserve">Грузовая фургон </t>
  </si>
  <si>
    <t>ГАЗ-330210</t>
  </si>
  <si>
    <t xml:space="preserve">Грузовая бортовая </t>
  </si>
  <si>
    <t xml:space="preserve">Грузовая </t>
  </si>
  <si>
    <t>Когалымские ЭС</t>
  </si>
  <si>
    <t>ГАЗ27057</t>
  </si>
  <si>
    <t xml:space="preserve">Фургон цельно-металлический </t>
  </si>
  <si>
    <t>ГАЗ6611</t>
  </si>
  <si>
    <t>Специальная мастерская</t>
  </si>
  <si>
    <t>Ноябрьские ЭС</t>
  </si>
  <si>
    <t>ГАЗ-31105</t>
  </si>
  <si>
    <t>В 112 АР 89</t>
  </si>
  <si>
    <t>150330000694</t>
  </si>
  <si>
    <t>Наименование филиала</t>
  </si>
  <si>
    <t xml:space="preserve"> Урайские ЭС</t>
  </si>
  <si>
    <t>Сургутские ЭС</t>
  </si>
  <si>
    <t>Нижневартовские ЭС</t>
  </si>
  <si>
    <t>Северные ЭС</t>
  </si>
  <si>
    <t>Volkswagen 7J0 Transporter</t>
  </si>
  <si>
    <t>Специализированный прочее</t>
  </si>
  <si>
    <t>О 159 ЕК 72</t>
  </si>
  <si>
    <t>Грузовой фургон</t>
  </si>
  <si>
    <t>О 152 ОА 72</t>
  </si>
  <si>
    <t>О 153 ОА 72</t>
  </si>
  <si>
    <t>КАВЗ-422431</t>
  </si>
  <si>
    <t>Автобус (УРАЛ)</t>
  </si>
  <si>
    <t>В 821 КК 72</t>
  </si>
  <si>
    <t>Волга JR41 SIBER</t>
  </si>
  <si>
    <t>Легковой универсал</t>
  </si>
  <si>
    <t>КАВЗ-3976</t>
  </si>
  <si>
    <t>Автобус</t>
  </si>
  <si>
    <t>КАВЗ 422431</t>
  </si>
  <si>
    <t>КАВЗ397620</t>
  </si>
  <si>
    <t>Мицубиси Лансер</t>
  </si>
  <si>
    <t>Легковая</t>
  </si>
  <si>
    <t>ПАЗ320530</t>
  </si>
  <si>
    <t>Автобус 42112</t>
  </si>
  <si>
    <t>Автобус специальный 42112 (УРАЛ)</t>
  </si>
  <si>
    <t>Автобус  (УРАЛ)</t>
  </si>
  <si>
    <t>HYUNDAI XG 2.5 GLS AUTO</t>
  </si>
  <si>
    <t>Легковая универсал</t>
  </si>
  <si>
    <t>ФОЛЬКСФАГЕН-SHARAN</t>
  </si>
  <si>
    <t>150330000681</t>
  </si>
  <si>
    <t>150330000682</t>
  </si>
  <si>
    <t>150330000683</t>
  </si>
  <si>
    <t>УАЗ 287513</t>
  </si>
  <si>
    <t>Специализированный прочие</t>
  </si>
  <si>
    <t>УАЗ-3909</t>
  </si>
  <si>
    <t>Н 210 ВМ 72</t>
  </si>
  <si>
    <t>УАЗ 390902</t>
  </si>
  <si>
    <t>В 169 ХТ 72</t>
  </si>
  <si>
    <t>В 135 ХТ 72</t>
  </si>
  <si>
    <t>УАЗ-390995</t>
  </si>
  <si>
    <t>О 928 ТК 72</t>
  </si>
  <si>
    <t>УАЗ-3151</t>
  </si>
  <si>
    <t>Легковая (прочие)</t>
  </si>
  <si>
    <t>У 613 ХК 86</t>
  </si>
  <si>
    <t>УАЗ-31519</t>
  </si>
  <si>
    <t>Грузопассажирский</t>
  </si>
  <si>
    <t>С 612 АР 186</t>
  </si>
  <si>
    <t>УАЗ-2206</t>
  </si>
  <si>
    <t>Автобус прочее</t>
  </si>
  <si>
    <t>Е 315 ВС 86</t>
  </si>
  <si>
    <t>УАЗ39099</t>
  </si>
  <si>
    <t>Грузовая фургон</t>
  </si>
  <si>
    <t>УАЗ31514</t>
  </si>
  <si>
    <t>УАЗ287513</t>
  </si>
  <si>
    <t>Специализированный автомобиль</t>
  </si>
  <si>
    <t>Специальная</t>
  </si>
  <si>
    <t>У 429 ВН 89</t>
  </si>
  <si>
    <t>А 017 НХ 89</t>
  </si>
  <si>
    <t>А 344 КН 89</t>
  </si>
  <si>
    <t xml:space="preserve">УАЗ-390994 </t>
  </si>
  <si>
    <t>мод.399803 Машина линейная на УАЗ-390994</t>
  </si>
  <si>
    <t>О 288 ВР 89</t>
  </si>
  <si>
    <t>О 289 ВР 89</t>
  </si>
  <si>
    <t>А 318 ОА 89</t>
  </si>
  <si>
    <t>УАЗ-287513</t>
  </si>
  <si>
    <t>А 310 ОС 89</t>
  </si>
  <si>
    <t>УАЗ 3909</t>
  </si>
  <si>
    <t>УАЗ 22069</t>
  </si>
  <si>
    <t>Уаз 31512</t>
  </si>
  <si>
    <t>Р 230 ЕА 89</t>
  </si>
  <si>
    <t>150340000709</t>
  </si>
  <si>
    <t>ЗИЛ-431412</t>
  </si>
  <si>
    <t>КамАЗ-432500</t>
  </si>
  <si>
    <t>Грузовой бортовой</t>
  </si>
  <si>
    <t>УРАЛ-42112</t>
  </si>
  <si>
    <t>автобус</t>
  </si>
  <si>
    <t>Р 967 КЕ 86</t>
  </si>
  <si>
    <t>ЗИЛ-133Г4А</t>
  </si>
  <si>
    <t>Спецавтомобиль автоцистерна для ГСМ</t>
  </si>
  <si>
    <t xml:space="preserve">УРАЛ-42112 </t>
  </si>
  <si>
    <t>ЗИЛ-432910</t>
  </si>
  <si>
    <t>УРАЛ-4320-10</t>
  </si>
  <si>
    <t>Спец.автоцистерна для ГСМ</t>
  </si>
  <si>
    <t>УРАЛ-432010</t>
  </si>
  <si>
    <t>Спец.автоцистерна для воды</t>
  </si>
  <si>
    <t>УРАЛ-432010-42112НЗАС</t>
  </si>
  <si>
    <t>УРАЛ-4320-10 НЗАС</t>
  </si>
  <si>
    <t xml:space="preserve">Урал-42112 </t>
  </si>
  <si>
    <t xml:space="preserve">Автобус </t>
  </si>
  <si>
    <t>Т 929 КО 86</t>
  </si>
  <si>
    <t>УРАЛ 32552-0010</t>
  </si>
  <si>
    <t>УРАЛ5557-10</t>
  </si>
  <si>
    <t>Грузовая самосвал</t>
  </si>
  <si>
    <t>Автобус специальный</t>
  </si>
  <si>
    <t>Е 116 АН 89</t>
  </si>
  <si>
    <t>Грузовой самосвал</t>
  </si>
  <si>
    <t>ЗИЛ-431410</t>
  </si>
  <si>
    <t>Агрегат ваккумный</t>
  </si>
  <si>
    <t>Р 782 АТ 89</t>
  </si>
  <si>
    <t>УРАЛ-5557</t>
  </si>
  <si>
    <t>ППУА-1600/100</t>
  </si>
  <si>
    <t>Р 790 АТ 89</t>
  </si>
  <si>
    <t>УРАЛ 42112</t>
  </si>
  <si>
    <t>УРАЛ 4320 АТЗ10</t>
  </si>
  <si>
    <t>Спец.заправщик для ГСМ</t>
  </si>
  <si>
    <t>Урал 4320</t>
  </si>
  <si>
    <t>Бортовой</t>
  </si>
  <si>
    <t>А 076 ЕХ 89</t>
  </si>
  <si>
    <t>Урал 5557</t>
  </si>
  <si>
    <t>Е 060 АР 89</t>
  </si>
  <si>
    <r>
      <t>УРАЛ-4320</t>
    </r>
    <r>
      <rPr>
        <sz val="11"/>
        <color rgb="FF000000"/>
        <rFont val="Times New Roman"/>
        <family val="1"/>
        <charset val="204"/>
      </rPr>
      <t>-42112</t>
    </r>
  </si>
  <si>
    <t>№ п/п (Лота)</t>
  </si>
  <si>
    <t>Местоположение имущества</t>
  </si>
  <si>
    <t>г.Когалым</t>
  </si>
  <si>
    <t>г.Нефтеюганск</t>
  </si>
  <si>
    <t>г.Нижневартовск</t>
  </si>
  <si>
    <t>г.Ноябрьск</t>
  </si>
  <si>
    <t>г.Новый Уренгой</t>
  </si>
  <si>
    <t>г.Сургут</t>
  </si>
  <si>
    <t>г.Ишим</t>
  </si>
  <si>
    <t>г.Тобольск</t>
  </si>
  <si>
    <t>г.Заводоуковск</t>
  </si>
  <si>
    <t>г.Тюмень</t>
  </si>
  <si>
    <t>г.Урай</t>
  </si>
  <si>
    <t>г.Нягань</t>
  </si>
  <si>
    <t>К 069 РМ 86</t>
  </si>
  <si>
    <t>Н 592 ЕР 86</t>
  </si>
  <si>
    <t>С 065 АС 86</t>
  </si>
  <si>
    <t>А 031 НО86</t>
  </si>
  <si>
    <t>У 642 ТХ 86</t>
  </si>
  <si>
    <t>У 644 ТХ 86</t>
  </si>
  <si>
    <t>У 643 ТХ 86</t>
  </si>
  <si>
    <t>У 677 ЕВ 86</t>
  </si>
  <si>
    <t>Р 517 УО 86</t>
  </si>
  <si>
    <t>В 619 АВ186</t>
  </si>
  <si>
    <t>С 539 МО 86</t>
  </si>
  <si>
    <t>В 884 ОЕ 86</t>
  </si>
  <si>
    <t>М 436 МР 86</t>
  </si>
  <si>
    <t>У 408 ТЕ 86</t>
  </si>
  <si>
    <t>М 224 МР 86</t>
  </si>
  <si>
    <t>С 683 ЕК89</t>
  </si>
  <si>
    <t>А 688 ЕХ89</t>
  </si>
  <si>
    <t>М 573 ВС89</t>
  </si>
  <si>
    <t>Х 750 ЕР89</t>
  </si>
  <si>
    <t>У 023 УХ 86</t>
  </si>
  <si>
    <t>С 536 МО 86</t>
  </si>
  <si>
    <t>М 433 МР 86</t>
  </si>
  <si>
    <t>Т 693 ОЕ 86</t>
  </si>
  <si>
    <t>Е 981 УС 86</t>
  </si>
  <si>
    <t>М 221 МР 86</t>
  </si>
  <si>
    <t>Н 618 УО 86</t>
  </si>
  <si>
    <t>Н 619 УО 86</t>
  </si>
  <si>
    <t>Н 621 УО 86</t>
  </si>
  <si>
    <t>Н 620 УО 86</t>
  </si>
  <si>
    <t>Р 369 ЕХ89</t>
  </si>
  <si>
    <t>Н 886 ЕТ89</t>
  </si>
  <si>
    <t>М 509 ЕО 86</t>
  </si>
  <si>
    <t>Н 630 АО 86</t>
  </si>
  <si>
    <t>Т 483 АЕ 86</t>
  </si>
  <si>
    <t>К 053 ВУ 86</t>
  </si>
  <si>
    <t>Х 330 АР 86</t>
  </si>
  <si>
    <t>Т 899 АЕ 86</t>
  </si>
  <si>
    <t>В 953 МР 86</t>
  </si>
  <si>
    <t>Р 359 ЕМ 86</t>
  </si>
  <si>
    <t>С 876 АС 86</t>
  </si>
  <si>
    <t>М 739 НЕ86</t>
  </si>
  <si>
    <t>М 452 НТ86</t>
  </si>
  <si>
    <t>Е 226 СО 86</t>
  </si>
  <si>
    <t>Т 892 АА89</t>
  </si>
  <si>
    <t>Т 192 АЕ89</t>
  </si>
  <si>
    <t>А 078 ЕХ89</t>
  </si>
  <si>
    <t xml:space="preserve">АН 0125 86 </t>
  </si>
  <si>
    <t>АВ 320886</t>
  </si>
  <si>
    <t>Начальная цена продажи с НДС, руб.</t>
  </si>
  <si>
    <t>Начальная цена продажи без НДС, руб.</t>
  </si>
  <si>
    <t>Перечень невостребованных транспортных средств, планируемых к реализации в 2021 году</t>
  </si>
  <si>
    <t>Приложение 1</t>
  </si>
  <si>
    <t>к Извещению/Аукционной документации №____</t>
  </si>
  <si>
    <t>от__________________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</si>
</sst>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98"/>
  <sheetViews>
    <sheetView tabSelected="1" view="pageBreakPreview" zoomScaleNormal="100" zoomScaleSheetLayoutView="100" workbookViewId="0">
      <selection activeCell="J5" sqref="J5"/>
    </sheetView>
  </sheetViews>
  <sheetFormatPr defaultRowHeight="15" x14ac:dyDescent="0.25"/>
  <cols>
    <col min="1" max="1" width="7.28515625" style="1" customWidth="1"/>
    <col min="2" max="2" width="20.7109375" style="1" customWidth="1"/>
    <col min="3" max="3" width="18.85546875" style="1" customWidth="1"/>
    <col min="4" max="4" width="13.140625" style="1" bestFit="1" customWidth="1"/>
    <col min="5" max="5" width="26.28515625" style="1" customWidth="1"/>
    <col min="6" max="6" width="33" style="1" bestFit="1" customWidth="1"/>
    <col min="7" max="7" width="15.85546875" style="1" customWidth="1"/>
    <col min="8" max="8" width="9.5703125" style="1" customWidth="1"/>
    <col min="9" max="9" width="26.28515625" style="1" customWidth="1"/>
    <col min="10" max="10" width="45.7109375" style="1" bestFit="1" customWidth="1"/>
    <col min="11" max="16384" width="9.140625" style="1"/>
  </cols>
  <sheetData>
    <row r="1" spans="1:10" x14ac:dyDescent="0.25">
      <c r="I1" s="6"/>
      <c r="J1" s="18" t="s">
        <v>241</v>
      </c>
    </row>
    <row r="2" spans="1:10" x14ac:dyDescent="0.25">
      <c r="I2" s="6"/>
      <c r="J2" s="18" t="s">
        <v>242</v>
      </c>
    </row>
    <row r="3" spans="1:10" x14ac:dyDescent="0.25">
      <c r="I3" s="6"/>
      <c r="J3" s="18" t="s">
        <v>243</v>
      </c>
    </row>
    <row r="6" spans="1:10" s="5" customFormat="1" ht="18.75" x14ac:dyDescent="0.25">
      <c r="A6" s="20" t="s">
        <v>240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B7" s="2"/>
    </row>
    <row r="8" spans="1:10" ht="67.5" customHeight="1" x14ac:dyDescent="0.25">
      <c r="A8" s="4" t="s">
        <v>176</v>
      </c>
      <c r="B8" s="4" t="s">
        <v>65</v>
      </c>
      <c r="C8" s="3" t="s">
        <v>177</v>
      </c>
      <c r="D8" s="4" t="s">
        <v>31</v>
      </c>
      <c r="E8" s="4" t="s">
        <v>0</v>
      </c>
      <c r="F8" s="4" t="s">
        <v>1</v>
      </c>
      <c r="G8" s="4" t="s">
        <v>2</v>
      </c>
      <c r="H8" s="4" t="s">
        <v>3</v>
      </c>
      <c r="I8" s="3" t="s">
        <v>239</v>
      </c>
      <c r="J8" s="3" t="s">
        <v>238</v>
      </c>
    </row>
    <row r="9" spans="1:10" s="8" customFormat="1" ht="12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</row>
    <row r="10" spans="1:10" s="14" customFormat="1" ht="30" x14ac:dyDescent="0.25">
      <c r="A10" s="9">
        <v>1</v>
      </c>
      <c r="B10" s="10" t="s">
        <v>56</v>
      </c>
      <c r="C10" s="11" t="s">
        <v>178</v>
      </c>
      <c r="D10" s="12">
        <v>909</v>
      </c>
      <c r="E10" s="10" t="s">
        <v>4</v>
      </c>
      <c r="F10" s="10" t="s">
        <v>5</v>
      </c>
      <c r="G10" s="9" t="s">
        <v>6</v>
      </c>
      <c r="H10" s="9">
        <v>1998</v>
      </c>
      <c r="I10" s="13">
        <v>93166.67</v>
      </c>
      <c r="J10" s="13">
        <f t="shared" ref="J10:J19" si="0">I10*1.2</f>
        <v>111800.004</v>
      </c>
    </row>
    <row r="11" spans="1:10" s="14" customFormat="1" x14ac:dyDescent="0.25">
      <c r="A11" s="9">
        <v>2</v>
      </c>
      <c r="B11" s="10" t="s">
        <v>61</v>
      </c>
      <c r="C11" s="11" t="s">
        <v>181</v>
      </c>
      <c r="D11" s="12">
        <v>7544</v>
      </c>
      <c r="E11" s="10" t="s">
        <v>7</v>
      </c>
      <c r="F11" s="10" t="s">
        <v>8</v>
      </c>
      <c r="G11" s="9" t="s">
        <v>9</v>
      </c>
      <c r="H11" s="9">
        <v>2011</v>
      </c>
      <c r="I11" s="13">
        <v>280384.18</v>
      </c>
      <c r="J11" s="13">
        <f t="shared" si="0"/>
        <v>336461.016</v>
      </c>
    </row>
    <row r="12" spans="1:10" s="14" customFormat="1" x14ac:dyDescent="0.25">
      <c r="A12" s="9">
        <v>3</v>
      </c>
      <c r="B12" s="10" t="s">
        <v>36</v>
      </c>
      <c r="C12" s="11" t="s">
        <v>186</v>
      </c>
      <c r="D12" s="12">
        <v>14132</v>
      </c>
      <c r="E12" s="10" t="s">
        <v>10</v>
      </c>
      <c r="F12" s="10" t="s">
        <v>11</v>
      </c>
      <c r="G12" s="9" t="s">
        <v>12</v>
      </c>
      <c r="H12" s="9">
        <v>1987</v>
      </c>
      <c r="I12" s="13">
        <v>140666.67000000001</v>
      </c>
      <c r="J12" s="13">
        <f t="shared" si="0"/>
        <v>168800.00400000002</v>
      </c>
    </row>
    <row r="13" spans="1:10" s="14" customFormat="1" x14ac:dyDescent="0.25">
      <c r="A13" s="9">
        <v>4</v>
      </c>
      <c r="B13" s="10" t="s">
        <v>67</v>
      </c>
      <c r="C13" s="11" t="s">
        <v>183</v>
      </c>
      <c r="D13" s="12">
        <v>41304</v>
      </c>
      <c r="E13" s="10" t="s">
        <v>13</v>
      </c>
      <c r="F13" s="10" t="s">
        <v>14</v>
      </c>
      <c r="G13" s="9" t="s">
        <v>15</v>
      </c>
      <c r="H13" s="9">
        <v>1994</v>
      </c>
      <c r="I13" s="13">
        <v>565666.67000000004</v>
      </c>
      <c r="J13" s="13">
        <f t="shared" si="0"/>
        <v>678800.00400000007</v>
      </c>
    </row>
    <row r="14" spans="1:10" s="14" customFormat="1" ht="45" x14ac:dyDescent="0.25">
      <c r="A14" s="9">
        <v>5</v>
      </c>
      <c r="B14" s="10" t="s">
        <v>67</v>
      </c>
      <c r="C14" s="11" t="s">
        <v>183</v>
      </c>
      <c r="D14" s="12">
        <v>3002</v>
      </c>
      <c r="E14" s="10" t="s">
        <v>16</v>
      </c>
      <c r="F14" s="10" t="s">
        <v>17</v>
      </c>
      <c r="G14" s="9" t="s">
        <v>18</v>
      </c>
      <c r="H14" s="9">
        <v>1999</v>
      </c>
      <c r="I14" s="13">
        <v>129833.33</v>
      </c>
      <c r="J14" s="13">
        <f t="shared" si="0"/>
        <v>155799.99599999998</v>
      </c>
    </row>
    <row r="15" spans="1:10" s="14" customFormat="1" ht="30" x14ac:dyDescent="0.25">
      <c r="A15" s="9">
        <v>6</v>
      </c>
      <c r="B15" s="10" t="s">
        <v>67</v>
      </c>
      <c r="C15" s="11" t="s">
        <v>183</v>
      </c>
      <c r="D15" s="12">
        <v>24967</v>
      </c>
      <c r="E15" s="10" t="s">
        <v>19</v>
      </c>
      <c r="F15" s="10" t="s">
        <v>19</v>
      </c>
      <c r="G15" s="9" t="s">
        <v>20</v>
      </c>
      <c r="H15" s="9">
        <v>1996</v>
      </c>
      <c r="I15" s="13">
        <v>191166.67</v>
      </c>
      <c r="J15" s="13">
        <f t="shared" si="0"/>
        <v>229400.00400000002</v>
      </c>
    </row>
    <row r="16" spans="1:10" s="14" customFormat="1" x14ac:dyDescent="0.25">
      <c r="A16" s="9">
        <v>7</v>
      </c>
      <c r="B16" s="10" t="s">
        <v>68</v>
      </c>
      <c r="C16" s="11" t="s">
        <v>180</v>
      </c>
      <c r="D16" s="12">
        <v>50811</v>
      </c>
      <c r="E16" s="10" t="s">
        <v>21</v>
      </c>
      <c r="F16" s="10" t="s">
        <v>22</v>
      </c>
      <c r="G16" s="9" t="s">
        <v>237</v>
      </c>
      <c r="H16" s="9">
        <v>1994</v>
      </c>
      <c r="I16" s="13">
        <v>108166.67</v>
      </c>
      <c r="J16" s="13">
        <f t="shared" si="0"/>
        <v>129800.00399999999</v>
      </c>
    </row>
    <row r="17" spans="1:10" s="14" customFormat="1" x14ac:dyDescent="0.25">
      <c r="A17" s="9">
        <v>8</v>
      </c>
      <c r="B17" s="10" t="s">
        <v>68</v>
      </c>
      <c r="C17" s="11" t="s">
        <v>180</v>
      </c>
      <c r="D17" s="12">
        <v>42412</v>
      </c>
      <c r="E17" s="10" t="s">
        <v>23</v>
      </c>
      <c r="F17" s="10" t="s">
        <v>24</v>
      </c>
      <c r="G17" s="9">
        <v>8328</v>
      </c>
      <c r="H17" s="9">
        <v>1986</v>
      </c>
      <c r="I17" s="13">
        <v>664000</v>
      </c>
      <c r="J17" s="13">
        <f t="shared" si="0"/>
        <v>796800</v>
      </c>
    </row>
    <row r="18" spans="1:10" s="14" customFormat="1" x14ac:dyDescent="0.25">
      <c r="A18" s="9">
        <v>9</v>
      </c>
      <c r="B18" s="10" t="s">
        <v>68</v>
      </c>
      <c r="C18" s="11" t="s">
        <v>180</v>
      </c>
      <c r="D18" s="12">
        <v>50766</v>
      </c>
      <c r="E18" s="10" t="s">
        <v>25</v>
      </c>
      <c r="F18" s="10" t="s">
        <v>26</v>
      </c>
      <c r="G18" s="9" t="s">
        <v>236</v>
      </c>
      <c r="H18" s="9">
        <v>1992</v>
      </c>
      <c r="I18" s="13">
        <v>79833.33</v>
      </c>
      <c r="J18" s="13">
        <f t="shared" si="0"/>
        <v>95799.995999999999</v>
      </c>
    </row>
    <row r="19" spans="1:10" s="14" customFormat="1" x14ac:dyDescent="0.25">
      <c r="A19" s="9">
        <v>10</v>
      </c>
      <c r="B19" s="10" t="s">
        <v>61</v>
      </c>
      <c r="C19" s="11" t="s">
        <v>181</v>
      </c>
      <c r="D19" s="12">
        <v>2268</v>
      </c>
      <c r="E19" s="10" t="s">
        <v>27</v>
      </c>
      <c r="F19" s="10" t="s">
        <v>28</v>
      </c>
      <c r="G19" s="9" t="s">
        <v>29</v>
      </c>
      <c r="H19" s="9">
        <v>1996</v>
      </c>
      <c r="I19" s="13">
        <v>29833.332999999999</v>
      </c>
      <c r="J19" s="13">
        <f t="shared" si="0"/>
        <v>35799.999599999996</v>
      </c>
    </row>
    <row r="20" spans="1:10" s="14" customFormat="1" x14ac:dyDescent="0.25">
      <c r="A20" s="9">
        <v>11</v>
      </c>
      <c r="B20" s="10" t="s">
        <v>32</v>
      </c>
      <c r="C20" s="11" t="s">
        <v>179</v>
      </c>
      <c r="D20" s="12">
        <v>5060409</v>
      </c>
      <c r="E20" s="10" t="s">
        <v>33</v>
      </c>
      <c r="F20" s="10" t="s">
        <v>34</v>
      </c>
      <c r="G20" s="9" t="s">
        <v>35</v>
      </c>
      <c r="H20" s="9">
        <v>2008</v>
      </c>
      <c r="I20" s="15">
        <v>50566.67</v>
      </c>
      <c r="J20" s="15">
        <f>I20*1.2</f>
        <v>60680.003999999994</v>
      </c>
    </row>
    <row r="21" spans="1:10" s="14" customFormat="1" ht="30" x14ac:dyDescent="0.25">
      <c r="A21" s="9">
        <v>12</v>
      </c>
      <c r="B21" s="10" t="s">
        <v>36</v>
      </c>
      <c r="C21" s="11" t="s">
        <v>184</v>
      </c>
      <c r="D21" s="16" t="s">
        <v>64</v>
      </c>
      <c r="E21" s="10" t="s">
        <v>37</v>
      </c>
      <c r="F21" s="10" t="s">
        <v>38</v>
      </c>
      <c r="G21" s="9" t="s">
        <v>39</v>
      </c>
      <c r="H21" s="9">
        <v>2012</v>
      </c>
      <c r="I21" s="15">
        <v>88573.37</v>
      </c>
      <c r="J21" s="15">
        <f t="shared" ref="J21:J33" si="1">I21*1.2</f>
        <v>106288.04399999999</v>
      </c>
    </row>
    <row r="22" spans="1:10" s="14" customFormat="1" x14ac:dyDescent="0.25">
      <c r="A22" s="9">
        <v>13</v>
      </c>
      <c r="B22" s="10" t="s">
        <v>36</v>
      </c>
      <c r="C22" s="11" t="s">
        <v>187</v>
      </c>
      <c r="D22" s="12">
        <v>20192</v>
      </c>
      <c r="E22" s="10" t="s">
        <v>40</v>
      </c>
      <c r="F22" s="10" t="s">
        <v>41</v>
      </c>
      <c r="G22" s="9" t="s">
        <v>42</v>
      </c>
      <c r="H22" s="9">
        <v>1994</v>
      </c>
      <c r="I22" s="15">
        <v>15566.67</v>
      </c>
      <c r="J22" s="15">
        <f t="shared" si="1"/>
        <v>18680.004000000001</v>
      </c>
    </row>
    <row r="23" spans="1:10" s="14" customFormat="1" x14ac:dyDescent="0.25">
      <c r="A23" s="9">
        <v>14</v>
      </c>
      <c r="B23" s="10" t="s">
        <v>36</v>
      </c>
      <c r="C23" s="11" t="s">
        <v>184</v>
      </c>
      <c r="D23" s="12">
        <v>5008370</v>
      </c>
      <c r="E23" s="10" t="s">
        <v>43</v>
      </c>
      <c r="F23" s="10" t="s">
        <v>44</v>
      </c>
      <c r="G23" s="9" t="s">
        <v>45</v>
      </c>
      <c r="H23" s="9">
        <v>1991</v>
      </c>
      <c r="I23" s="15">
        <v>85566.67</v>
      </c>
      <c r="J23" s="15">
        <f t="shared" si="1"/>
        <v>102680.004</v>
      </c>
    </row>
    <row r="24" spans="1:10" s="14" customFormat="1" x14ac:dyDescent="0.25">
      <c r="A24" s="9">
        <v>15</v>
      </c>
      <c r="B24" s="10" t="s">
        <v>46</v>
      </c>
      <c r="C24" s="11" t="s">
        <v>189</v>
      </c>
      <c r="D24" s="12">
        <v>9313</v>
      </c>
      <c r="E24" s="10" t="s">
        <v>33</v>
      </c>
      <c r="F24" s="10" t="s">
        <v>47</v>
      </c>
      <c r="G24" s="9" t="s">
        <v>48</v>
      </c>
      <c r="H24" s="9">
        <v>2008</v>
      </c>
      <c r="I24" s="15">
        <v>99733.33</v>
      </c>
      <c r="J24" s="15">
        <f t="shared" si="1"/>
        <v>119679.996</v>
      </c>
    </row>
    <row r="25" spans="1:10" s="14" customFormat="1" x14ac:dyDescent="0.25">
      <c r="A25" s="9">
        <v>16</v>
      </c>
      <c r="B25" s="10" t="s">
        <v>32</v>
      </c>
      <c r="C25" s="11" t="s">
        <v>179</v>
      </c>
      <c r="D25" s="12">
        <v>5060404</v>
      </c>
      <c r="E25" s="10" t="s">
        <v>49</v>
      </c>
      <c r="F25" s="10" t="s">
        <v>50</v>
      </c>
      <c r="G25" s="9" t="s">
        <v>190</v>
      </c>
      <c r="H25" s="9">
        <v>2006</v>
      </c>
      <c r="I25" s="15">
        <v>48066.67</v>
      </c>
      <c r="J25" s="15">
        <f t="shared" si="1"/>
        <v>57680.003999999994</v>
      </c>
    </row>
    <row r="26" spans="1:10" s="14" customFormat="1" x14ac:dyDescent="0.25">
      <c r="A26" s="9">
        <v>17</v>
      </c>
      <c r="B26" s="10" t="s">
        <v>32</v>
      </c>
      <c r="C26" s="11" t="s">
        <v>179</v>
      </c>
      <c r="D26" s="12">
        <v>5056977</v>
      </c>
      <c r="E26" s="10" t="s">
        <v>51</v>
      </c>
      <c r="F26" s="10" t="s">
        <v>52</v>
      </c>
      <c r="G26" s="9" t="s">
        <v>191</v>
      </c>
      <c r="H26" s="9">
        <v>1998</v>
      </c>
      <c r="I26" s="15">
        <v>45566.67</v>
      </c>
      <c r="J26" s="15">
        <f t="shared" si="1"/>
        <v>54680.003999999994</v>
      </c>
    </row>
    <row r="27" spans="1:10" s="14" customFormat="1" x14ac:dyDescent="0.25">
      <c r="A27" s="9">
        <v>18</v>
      </c>
      <c r="B27" s="10" t="s">
        <v>32</v>
      </c>
      <c r="C27" s="11" t="s">
        <v>179</v>
      </c>
      <c r="D27" s="12">
        <v>5028177</v>
      </c>
      <c r="E27" s="10" t="s">
        <v>53</v>
      </c>
      <c r="F27" s="10" t="s">
        <v>54</v>
      </c>
      <c r="G27" s="9" t="s">
        <v>192</v>
      </c>
      <c r="H27" s="9">
        <v>1996</v>
      </c>
      <c r="I27" s="15">
        <v>37233.33</v>
      </c>
      <c r="J27" s="15">
        <f t="shared" si="1"/>
        <v>44679.995999999999</v>
      </c>
    </row>
    <row r="28" spans="1:10" s="14" customFormat="1" x14ac:dyDescent="0.25">
      <c r="A28" s="9">
        <v>19</v>
      </c>
      <c r="B28" s="10" t="s">
        <v>32</v>
      </c>
      <c r="C28" s="11" t="s">
        <v>179</v>
      </c>
      <c r="D28" s="12">
        <v>5057460</v>
      </c>
      <c r="E28" s="10" t="s">
        <v>53</v>
      </c>
      <c r="F28" s="10" t="s">
        <v>55</v>
      </c>
      <c r="G28" s="9" t="s">
        <v>193</v>
      </c>
      <c r="H28" s="9">
        <v>1999</v>
      </c>
      <c r="I28" s="15">
        <v>120566.67</v>
      </c>
      <c r="J28" s="15">
        <f t="shared" si="1"/>
        <v>144680.00399999999</v>
      </c>
    </row>
    <row r="29" spans="1:10" s="14" customFormat="1" x14ac:dyDescent="0.25">
      <c r="A29" s="9">
        <v>20</v>
      </c>
      <c r="B29" s="10" t="s">
        <v>56</v>
      </c>
      <c r="C29" s="11" t="s">
        <v>178</v>
      </c>
      <c r="D29" s="12">
        <v>7182</v>
      </c>
      <c r="E29" s="10" t="s">
        <v>57</v>
      </c>
      <c r="F29" s="10" t="s">
        <v>58</v>
      </c>
      <c r="G29" s="9" t="s">
        <v>194</v>
      </c>
      <c r="H29" s="9">
        <v>2010</v>
      </c>
      <c r="I29" s="15">
        <v>122233.33</v>
      </c>
      <c r="J29" s="15">
        <f t="shared" si="1"/>
        <v>146679.99599999998</v>
      </c>
    </row>
    <row r="30" spans="1:10" s="14" customFormat="1" x14ac:dyDescent="0.25">
      <c r="A30" s="9">
        <v>21</v>
      </c>
      <c r="B30" s="10" t="s">
        <v>56</v>
      </c>
      <c r="C30" s="11" t="s">
        <v>178</v>
      </c>
      <c r="D30" s="12">
        <v>7183</v>
      </c>
      <c r="E30" s="10" t="s">
        <v>57</v>
      </c>
      <c r="F30" s="10" t="s">
        <v>47</v>
      </c>
      <c r="G30" s="9" t="s">
        <v>195</v>
      </c>
      <c r="H30" s="9">
        <v>2010</v>
      </c>
      <c r="I30" s="15">
        <v>122233.33</v>
      </c>
      <c r="J30" s="15">
        <f t="shared" si="1"/>
        <v>146679.99599999998</v>
      </c>
    </row>
    <row r="31" spans="1:10" s="14" customFormat="1" x14ac:dyDescent="0.25">
      <c r="A31" s="9">
        <v>22</v>
      </c>
      <c r="B31" s="10" t="s">
        <v>56</v>
      </c>
      <c r="C31" s="11" t="s">
        <v>178</v>
      </c>
      <c r="D31" s="12">
        <v>7184</v>
      </c>
      <c r="E31" s="10" t="s">
        <v>57</v>
      </c>
      <c r="F31" s="10" t="s">
        <v>58</v>
      </c>
      <c r="G31" s="9" t="s">
        <v>196</v>
      </c>
      <c r="H31" s="9">
        <v>2010</v>
      </c>
      <c r="I31" s="15">
        <v>122233.33</v>
      </c>
      <c r="J31" s="15">
        <f t="shared" si="1"/>
        <v>146679.99599999998</v>
      </c>
    </row>
    <row r="32" spans="1:10" s="14" customFormat="1" x14ac:dyDescent="0.25">
      <c r="A32" s="9">
        <v>23</v>
      </c>
      <c r="B32" s="10" t="s">
        <v>56</v>
      </c>
      <c r="C32" s="11" t="s">
        <v>178</v>
      </c>
      <c r="D32" s="12">
        <v>855</v>
      </c>
      <c r="E32" s="10" t="s">
        <v>59</v>
      </c>
      <c r="F32" s="10" t="s">
        <v>60</v>
      </c>
      <c r="G32" s="9" t="s">
        <v>197</v>
      </c>
      <c r="H32" s="9">
        <v>1997</v>
      </c>
      <c r="I32" s="15">
        <v>68066.67</v>
      </c>
      <c r="J32" s="15">
        <f t="shared" si="1"/>
        <v>81680.004000000001</v>
      </c>
    </row>
    <row r="33" spans="1:10" s="14" customFormat="1" x14ac:dyDescent="0.25">
      <c r="A33" s="9">
        <v>24</v>
      </c>
      <c r="B33" s="10" t="s">
        <v>61</v>
      </c>
      <c r="C33" s="11" t="s">
        <v>181</v>
      </c>
      <c r="D33" s="12">
        <v>2392</v>
      </c>
      <c r="E33" s="10" t="s">
        <v>62</v>
      </c>
      <c r="F33" s="10" t="s">
        <v>41</v>
      </c>
      <c r="G33" s="9" t="s">
        <v>63</v>
      </c>
      <c r="H33" s="9">
        <v>1997</v>
      </c>
      <c r="I33" s="15">
        <v>28900</v>
      </c>
      <c r="J33" s="15">
        <f t="shared" si="1"/>
        <v>34680</v>
      </c>
    </row>
    <row r="34" spans="1:10" s="14" customFormat="1" x14ac:dyDescent="0.25">
      <c r="A34" s="9">
        <v>25</v>
      </c>
      <c r="B34" s="10" t="s">
        <v>36</v>
      </c>
      <c r="C34" s="11" t="s">
        <v>187</v>
      </c>
      <c r="D34" s="16" t="s">
        <v>94</v>
      </c>
      <c r="E34" s="10" t="s">
        <v>70</v>
      </c>
      <c r="F34" s="10" t="s">
        <v>71</v>
      </c>
      <c r="G34" s="9" t="s">
        <v>72</v>
      </c>
      <c r="H34" s="9">
        <v>2011</v>
      </c>
      <c r="I34" s="15">
        <v>429733.33</v>
      </c>
      <c r="J34" s="15">
        <f>I34*1.2</f>
        <v>515679.99599999998</v>
      </c>
    </row>
    <row r="35" spans="1:10" s="14" customFormat="1" x14ac:dyDescent="0.25">
      <c r="A35" s="9">
        <v>26</v>
      </c>
      <c r="B35" s="10" t="s">
        <v>36</v>
      </c>
      <c r="C35" s="11" t="s">
        <v>187</v>
      </c>
      <c r="D35" s="16" t="s">
        <v>95</v>
      </c>
      <c r="E35" s="10" t="s">
        <v>70</v>
      </c>
      <c r="F35" s="10" t="s">
        <v>73</v>
      </c>
      <c r="G35" s="9" t="s">
        <v>74</v>
      </c>
      <c r="H35" s="9">
        <v>2012</v>
      </c>
      <c r="I35" s="15">
        <v>592642.94999999995</v>
      </c>
      <c r="J35" s="15">
        <f t="shared" ref="J35:J48" si="2">I35*1.2</f>
        <v>711171.53999999992</v>
      </c>
    </row>
    <row r="36" spans="1:10" s="14" customFormat="1" x14ac:dyDescent="0.25">
      <c r="A36" s="9">
        <v>27</v>
      </c>
      <c r="B36" s="10" t="s">
        <v>36</v>
      </c>
      <c r="C36" s="11" t="s">
        <v>187</v>
      </c>
      <c r="D36" s="16" t="s">
        <v>96</v>
      </c>
      <c r="E36" s="10" t="s">
        <v>70</v>
      </c>
      <c r="F36" s="10" t="s">
        <v>73</v>
      </c>
      <c r="G36" s="9" t="s">
        <v>75</v>
      </c>
      <c r="H36" s="9">
        <v>2012</v>
      </c>
      <c r="I36" s="15">
        <v>592642.94999999995</v>
      </c>
      <c r="J36" s="15">
        <f t="shared" si="2"/>
        <v>711171.53999999992</v>
      </c>
    </row>
    <row r="37" spans="1:10" s="14" customFormat="1" x14ac:dyDescent="0.25">
      <c r="A37" s="9">
        <v>28</v>
      </c>
      <c r="B37" s="10" t="s">
        <v>56</v>
      </c>
      <c r="C37" s="11" t="s">
        <v>178</v>
      </c>
      <c r="D37" s="12">
        <v>7243</v>
      </c>
      <c r="E37" s="10" t="s">
        <v>70</v>
      </c>
      <c r="F37" s="10" t="s">
        <v>73</v>
      </c>
      <c r="G37" s="9" t="s">
        <v>198</v>
      </c>
      <c r="H37" s="9">
        <v>2012</v>
      </c>
      <c r="I37" s="15">
        <v>440566.67</v>
      </c>
      <c r="J37" s="15">
        <f t="shared" si="2"/>
        <v>528680.00399999996</v>
      </c>
    </row>
    <row r="38" spans="1:10" s="14" customFormat="1" x14ac:dyDescent="0.25">
      <c r="A38" s="9">
        <v>29</v>
      </c>
      <c r="B38" s="10" t="s">
        <v>36</v>
      </c>
      <c r="C38" s="11" t="s">
        <v>184</v>
      </c>
      <c r="D38" s="12">
        <v>3500000192</v>
      </c>
      <c r="E38" s="10" t="s">
        <v>76</v>
      </c>
      <c r="F38" s="10" t="s">
        <v>77</v>
      </c>
      <c r="G38" s="9" t="s">
        <v>78</v>
      </c>
      <c r="H38" s="9">
        <v>2001</v>
      </c>
      <c r="I38" s="15">
        <v>140566.67000000001</v>
      </c>
      <c r="J38" s="15">
        <f t="shared" si="2"/>
        <v>168680.00400000002</v>
      </c>
    </row>
    <row r="39" spans="1:10" s="14" customFormat="1" x14ac:dyDescent="0.25">
      <c r="A39" s="9">
        <v>30</v>
      </c>
      <c r="B39" s="10" t="s">
        <v>32</v>
      </c>
      <c r="C39" s="11" t="s">
        <v>179</v>
      </c>
      <c r="D39" s="9">
        <v>5060406</v>
      </c>
      <c r="E39" s="10" t="s">
        <v>79</v>
      </c>
      <c r="F39" s="10" t="s">
        <v>80</v>
      </c>
      <c r="G39" s="9" t="s">
        <v>199</v>
      </c>
      <c r="H39" s="9">
        <v>2008</v>
      </c>
      <c r="I39" s="15">
        <v>105566.67</v>
      </c>
      <c r="J39" s="15">
        <f t="shared" si="2"/>
        <v>126680.00399999999</v>
      </c>
    </row>
    <row r="40" spans="1:10" s="14" customFormat="1" x14ac:dyDescent="0.25">
      <c r="A40" s="9">
        <v>31</v>
      </c>
      <c r="B40" s="10" t="s">
        <v>32</v>
      </c>
      <c r="C40" s="11" t="s">
        <v>179</v>
      </c>
      <c r="D40" s="12">
        <v>5018260</v>
      </c>
      <c r="E40" s="10" t="s">
        <v>81</v>
      </c>
      <c r="F40" s="10" t="s">
        <v>82</v>
      </c>
      <c r="G40" s="9" t="s">
        <v>200</v>
      </c>
      <c r="H40" s="9">
        <v>1993</v>
      </c>
      <c r="I40" s="15">
        <v>56400</v>
      </c>
      <c r="J40" s="15">
        <f t="shared" si="2"/>
        <v>67680</v>
      </c>
    </row>
    <row r="41" spans="1:10" s="14" customFormat="1" x14ac:dyDescent="0.25">
      <c r="A41" s="9">
        <v>32</v>
      </c>
      <c r="B41" s="10" t="s">
        <v>32</v>
      </c>
      <c r="C41" s="11" t="s">
        <v>179</v>
      </c>
      <c r="D41" s="12">
        <v>5060400</v>
      </c>
      <c r="E41" s="10" t="s">
        <v>83</v>
      </c>
      <c r="F41" s="10" t="s">
        <v>77</v>
      </c>
      <c r="G41" s="9" t="s">
        <v>201</v>
      </c>
      <c r="H41" s="9">
        <v>2001</v>
      </c>
      <c r="I41" s="15">
        <v>140566.67000000001</v>
      </c>
      <c r="J41" s="15">
        <f t="shared" si="2"/>
        <v>168680.00400000002</v>
      </c>
    </row>
    <row r="42" spans="1:10" s="14" customFormat="1" x14ac:dyDescent="0.25">
      <c r="A42" s="9">
        <v>33</v>
      </c>
      <c r="B42" s="10" t="s">
        <v>56</v>
      </c>
      <c r="C42" s="11" t="s">
        <v>178</v>
      </c>
      <c r="D42" s="12">
        <v>3333</v>
      </c>
      <c r="E42" s="10" t="s">
        <v>84</v>
      </c>
      <c r="F42" s="10" t="s">
        <v>82</v>
      </c>
      <c r="G42" s="9" t="s">
        <v>202</v>
      </c>
      <c r="H42" s="9">
        <v>1992</v>
      </c>
      <c r="I42" s="15">
        <v>54733.33</v>
      </c>
      <c r="J42" s="15">
        <f t="shared" si="2"/>
        <v>65679.995999999999</v>
      </c>
    </row>
    <row r="43" spans="1:10" s="14" customFormat="1" x14ac:dyDescent="0.25">
      <c r="A43" s="9">
        <v>34</v>
      </c>
      <c r="B43" s="10" t="s">
        <v>56</v>
      </c>
      <c r="C43" s="11" t="s">
        <v>178</v>
      </c>
      <c r="D43" s="12">
        <v>7077</v>
      </c>
      <c r="E43" s="10" t="s">
        <v>85</v>
      </c>
      <c r="F43" s="10" t="s">
        <v>86</v>
      </c>
      <c r="G43" s="9" t="s">
        <v>203</v>
      </c>
      <c r="H43" s="9">
        <v>2008</v>
      </c>
      <c r="I43" s="15">
        <v>122233.33</v>
      </c>
      <c r="J43" s="15">
        <f t="shared" si="2"/>
        <v>146679.99599999998</v>
      </c>
    </row>
    <row r="44" spans="1:10" s="14" customFormat="1" x14ac:dyDescent="0.25">
      <c r="A44" s="9">
        <v>35</v>
      </c>
      <c r="B44" s="10" t="s">
        <v>56</v>
      </c>
      <c r="C44" s="11" t="s">
        <v>178</v>
      </c>
      <c r="D44" s="12">
        <v>3338</v>
      </c>
      <c r="E44" s="10" t="s">
        <v>87</v>
      </c>
      <c r="F44" s="10" t="s">
        <v>82</v>
      </c>
      <c r="G44" s="9" t="s">
        <v>204</v>
      </c>
      <c r="H44" s="9">
        <v>1996</v>
      </c>
      <c r="I44" s="15">
        <v>68066.67</v>
      </c>
      <c r="J44" s="15">
        <f t="shared" si="2"/>
        <v>81680.004000000001</v>
      </c>
    </row>
    <row r="45" spans="1:10" s="14" customFormat="1" ht="30" x14ac:dyDescent="0.25">
      <c r="A45" s="9">
        <v>36</v>
      </c>
      <c r="B45" s="10" t="s">
        <v>69</v>
      </c>
      <c r="C45" s="11" t="s">
        <v>182</v>
      </c>
      <c r="D45" s="12">
        <v>7326</v>
      </c>
      <c r="E45" s="10" t="s">
        <v>88</v>
      </c>
      <c r="F45" s="10" t="s">
        <v>89</v>
      </c>
      <c r="G45" s="9" t="s">
        <v>205</v>
      </c>
      <c r="H45" s="9">
        <v>1999</v>
      </c>
      <c r="I45" s="15">
        <v>137233.32999999999</v>
      </c>
      <c r="J45" s="15">
        <f t="shared" si="2"/>
        <v>164679.99599999998</v>
      </c>
    </row>
    <row r="46" spans="1:10" s="14" customFormat="1" x14ac:dyDescent="0.25">
      <c r="A46" s="9">
        <v>37</v>
      </c>
      <c r="B46" s="10" t="s">
        <v>69</v>
      </c>
      <c r="C46" s="11" t="s">
        <v>182</v>
      </c>
      <c r="D46" s="12">
        <v>7341</v>
      </c>
      <c r="E46" s="10" t="s">
        <v>83</v>
      </c>
      <c r="F46" s="10" t="s">
        <v>90</v>
      </c>
      <c r="G46" s="9" t="s">
        <v>206</v>
      </c>
      <c r="H46" s="9">
        <v>2001</v>
      </c>
      <c r="I46" s="15">
        <v>140566.67000000001</v>
      </c>
      <c r="J46" s="15">
        <f t="shared" si="2"/>
        <v>168680.00400000002</v>
      </c>
    </row>
    <row r="47" spans="1:10" s="14" customFormat="1" ht="30" x14ac:dyDescent="0.25">
      <c r="A47" s="9">
        <v>38</v>
      </c>
      <c r="B47" s="10" t="s">
        <v>69</v>
      </c>
      <c r="C47" s="11" t="s">
        <v>182</v>
      </c>
      <c r="D47" s="12">
        <v>7356</v>
      </c>
      <c r="E47" s="10" t="s">
        <v>91</v>
      </c>
      <c r="F47" s="10" t="s">
        <v>41</v>
      </c>
      <c r="G47" s="9" t="s">
        <v>207</v>
      </c>
      <c r="H47" s="9">
        <v>2004</v>
      </c>
      <c r="I47" s="15">
        <v>101400</v>
      </c>
      <c r="J47" s="15">
        <f t="shared" si="2"/>
        <v>121680</v>
      </c>
    </row>
    <row r="48" spans="1:10" s="14" customFormat="1" ht="30" x14ac:dyDescent="0.25">
      <c r="A48" s="9">
        <v>39</v>
      </c>
      <c r="B48" s="10" t="s">
        <v>69</v>
      </c>
      <c r="C48" s="11" t="s">
        <v>182</v>
      </c>
      <c r="D48" s="12">
        <v>90017.1</v>
      </c>
      <c r="E48" s="10" t="s">
        <v>93</v>
      </c>
      <c r="F48" s="10" t="s">
        <v>92</v>
      </c>
      <c r="G48" s="9" t="s">
        <v>208</v>
      </c>
      <c r="H48" s="9">
        <v>2001</v>
      </c>
      <c r="I48" s="15">
        <v>140566.67000000001</v>
      </c>
      <c r="J48" s="15">
        <f t="shared" si="2"/>
        <v>168680.00400000002</v>
      </c>
    </row>
    <row r="49" spans="1:10" s="14" customFormat="1" x14ac:dyDescent="0.25">
      <c r="A49" s="9">
        <v>40</v>
      </c>
      <c r="B49" s="10" t="s">
        <v>32</v>
      </c>
      <c r="C49" s="11" t="s">
        <v>179</v>
      </c>
      <c r="D49" s="12">
        <v>5060419</v>
      </c>
      <c r="E49" s="10" t="s">
        <v>97</v>
      </c>
      <c r="F49" s="10" t="s">
        <v>98</v>
      </c>
      <c r="G49" s="9" t="s">
        <v>209</v>
      </c>
      <c r="H49" s="9">
        <v>2011</v>
      </c>
      <c r="I49" s="15">
        <v>52033.33</v>
      </c>
      <c r="J49" s="15">
        <f>I49*1.2</f>
        <v>62439.995999999999</v>
      </c>
    </row>
    <row r="50" spans="1:10" s="14" customFormat="1" x14ac:dyDescent="0.25">
      <c r="A50" s="9">
        <v>41</v>
      </c>
      <c r="B50" s="10" t="s">
        <v>36</v>
      </c>
      <c r="C50" s="11" t="s">
        <v>187</v>
      </c>
      <c r="D50" s="12">
        <v>20799</v>
      </c>
      <c r="E50" s="10" t="s">
        <v>99</v>
      </c>
      <c r="F50" s="10" t="s">
        <v>73</v>
      </c>
      <c r="G50" s="9" t="s">
        <v>100</v>
      </c>
      <c r="H50" s="9">
        <v>1997</v>
      </c>
      <c r="I50" s="15">
        <v>27033.33</v>
      </c>
      <c r="J50" s="15">
        <f t="shared" ref="J50:J75" si="3">I50*1.2</f>
        <v>32439.995999999999</v>
      </c>
    </row>
    <row r="51" spans="1:10" s="14" customFormat="1" x14ac:dyDescent="0.25">
      <c r="A51" s="9">
        <v>42</v>
      </c>
      <c r="B51" s="10" t="s">
        <v>36</v>
      </c>
      <c r="C51" s="11" t="s">
        <v>185</v>
      </c>
      <c r="D51" s="12">
        <v>513974</v>
      </c>
      <c r="E51" s="10" t="s">
        <v>101</v>
      </c>
      <c r="F51" s="10" t="s">
        <v>73</v>
      </c>
      <c r="G51" s="9" t="s">
        <v>102</v>
      </c>
      <c r="H51" s="9">
        <v>1994</v>
      </c>
      <c r="I51" s="15">
        <v>24533.33</v>
      </c>
      <c r="J51" s="15">
        <f t="shared" si="3"/>
        <v>29439.996000000003</v>
      </c>
    </row>
    <row r="52" spans="1:10" s="14" customFormat="1" x14ac:dyDescent="0.25">
      <c r="A52" s="9">
        <v>43</v>
      </c>
      <c r="B52" s="10" t="s">
        <v>36</v>
      </c>
      <c r="C52" s="11" t="s">
        <v>185</v>
      </c>
      <c r="D52" s="12">
        <v>514055</v>
      </c>
      <c r="E52" s="10" t="s">
        <v>101</v>
      </c>
      <c r="F52" s="10" t="s">
        <v>73</v>
      </c>
      <c r="G52" s="9" t="s">
        <v>103</v>
      </c>
      <c r="H52" s="9">
        <v>1998</v>
      </c>
      <c r="I52" s="15">
        <v>27033.33</v>
      </c>
      <c r="J52" s="15">
        <f t="shared" si="3"/>
        <v>32439.995999999999</v>
      </c>
    </row>
    <row r="53" spans="1:10" s="14" customFormat="1" x14ac:dyDescent="0.25">
      <c r="A53" s="9">
        <v>44</v>
      </c>
      <c r="B53" s="10" t="s">
        <v>36</v>
      </c>
      <c r="C53" s="11" t="s">
        <v>186</v>
      </c>
      <c r="D53" s="16" t="s">
        <v>135</v>
      </c>
      <c r="E53" s="10" t="s">
        <v>104</v>
      </c>
      <c r="F53" s="10" t="s">
        <v>73</v>
      </c>
      <c r="G53" s="9" t="s">
        <v>105</v>
      </c>
      <c r="H53" s="9">
        <v>2012</v>
      </c>
      <c r="I53" s="15">
        <v>203012.11</v>
      </c>
      <c r="J53" s="15">
        <f t="shared" si="3"/>
        <v>243614.53199999998</v>
      </c>
    </row>
    <row r="54" spans="1:10" s="14" customFormat="1" x14ac:dyDescent="0.25">
      <c r="A54" s="9">
        <v>45</v>
      </c>
      <c r="B54" s="10" t="s">
        <v>46</v>
      </c>
      <c r="C54" s="11" t="s">
        <v>189</v>
      </c>
      <c r="D54" s="12">
        <v>931</v>
      </c>
      <c r="E54" s="10" t="s">
        <v>106</v>
      </c>
      <c r="F54" s="10" t="s">
        <v>107</v>
      </c>
      <c r="G54" s="9" t="s">
        <v>108</v>
      </c>
      <c r="H54" s="9">
        <v>1996</v>
      </c>
      <c r="I54" s="15">
        <v>29533.33</v>
      </c>
      <c r="J54" s="15">
        <f t="shared" si="3"/>
        <v>35439.995999999999</v>
      </c>
    </row>
    <row r="55" spans="1:10" s="14" customFormat="1" x14ac:dyDescent="0.25">
      <c r="A55" s="9">
        <v>46</v>
      </c>
      <c r="B55" s="10" t="s">
        <v>46</v>
      </c>
      <c r="C55" s="11" t="s">
        <v>189</v>
      </c>
      <c r="D55" s="12">
        <v>1693</v>
      </c>
      <c r="E55" s="10" t="s">
        <v>109</v>
      </c>
      <c r="F55" s="10" t="s">
        <v>110</v>
      </c>
      <c r="G55" s="9" t="s">
        <v>111</v>
      </c>
      <c r="H55" s="9">
        <v>2000</v>
      </c>
      <c r="I55" s="15">
        <v>32866.67</v>
      </c>
      <c r="J55" s="15">
        <f t="shared" si="3"/>
        <v>39440.003999999994</v>
      </c>
    </row>
    <row r="56" spans="1:10" s="14" customFormat="1" x14ac:dyDescent="0.25">
      <c r="A56" s="9">
        <v>47</v>
      </c>
      <c r="B56" s="10" t="s">
        <v>46</v>
      </c>
      <c r="C56" s="11" t="s">
        <v>189</v>
      </c>
      <c r="D56" s="12">
        <v>132</v>
      </c>
      <c r="E56" s="10" t="s">
        <v>112</v>
      </c>
      <c r="F56" s="10" t="s">
        <v>113</v>
      </c>
      <c r="G56" s="9" t="s">
        <v>114</v>
      </c>
      <c r="H56" s="9">
        <v>1997</v>
      </c>
      <c r="I56" s="15">
        <v>29533.33</v>
      </c>
      <c r="J56" s="15">
        <f t="shared" si="3"/>
        <v>35439.995999999999</v>
      </c>
    </row>
    <row r="57" spans="1:10" s="14" customFormat="1" x14ac:dyDescent="0.25">
      <c r="A57" s="9">
        <v>48</v>
      </c>
      <c r="B57" s="10" t="s">
        <v>32</v>
      </c>
      <c r="C57" s="11" t="s">
        <v>179</v>
      </c>
      <c r="D57" s="9">
        <v>5027677</v>
      </c>
      <c r="E57" s="10" t="s">
        <v>112</v>
      </c>
      <c r="F57" s="10" t="s">
        <v>82</v>
      </c>
      <c r="G57" s="9" t="s">
        <v>210</v>
      </c>
      <c r="H57" s="9">
        <v>1995</v>
      </c>
      <c r="I57" s="15">
        <v>27866.67</v>
      </c>
      <c r="J57" s="15">
        <f t="shared" si="3"/>
        <v>33440.003999999994</v>
      </c>
    </row>
    <row r="58" spans="1:10" s="14" customFormat="1" x14ac:dyDescent="0.25">
      <c r="A58" s="9">
        <v>49</v>
      </c>
      <c r="B58" s="10" t="s">
        <v>56</v>
      </c>
      <c r="C58" s="11" t="s">
        <v>178</v>
      </c>
      <c r="D58" s="12">
        <v>3339</v>
      </c>
      <c r="E58" s="10" t="s">
        <v>115</v>
      </c>
      <c r="F58" s="10" t="s">
        <v>116</v>
      </c>
      <c r="G58" s="9" t="s">
        <v>211</v>
      </c>
      <c r="H58" s="9">
        <v>1997</v>
      </c>
      <c r="I58" s="15">
        <v>27033.33</v>
      </c>
      <c r="J58" s="15">
        <f t="shared" si="3"/>
        <v>32439.995999999999</v>
      </c>
    </row>
    <row r="59" spans="1:10" s="14" customFormat="1" x14ac:dyDescent="0.25">
      <c r="A59" s="9">
        <v>50</v>
      </c>
      <c r="B59" s="10" t="s">
        <v>56</v>
      </c>
      <c r="C59" s="11" t="s">
        <v>178</v>
      </c>
      <c r="D59" s="12">
        <v>3337</v>
      </c>
      <c r="E59" s="10" t="s">
        <v>117</v>
      </c>
      <c r="F59" s="10" t="s">
        <v>86</v>
      </c>
      <c r="G59" s="9" t="s">
        <v>212</v>
      </c>
      <c r="H59" s="9">
        <v>1995</v>
      </c>
      <c r="I59" s="15">
        <v>29533.33</v>
      </c>
      <c r="J59" s="15">
        <f t="shared" si="3"/>
        <v>35439.995999999999</v>
      </c>
    </row>
    <row r="60" spans="1:10" s="14" customFormat="1" x14ac:dyDescent="0.25">
      <c r="A60" s="9">
        <v>51</v>
      </c>
      <c r="B60" s="10" t="s">
        <v>56</v>
      </c>
      <c r="C60" s="11" t="s">
        <v>178</v>
      </c>
      <c r="D60" s="12">
        <v>7231</v>
      </c>
      <c r="E60" s="10" t="s">
        <v>118</v>
      </c>
      <c r="F60" s="10" t="s">
        <v>119</v>
      </c>
      <c r="G60" s="9" t="s">
        <v>213</v>
      </c>
      <c r="H60" s="9">
        <v>2011</v>
      </c>
      <c r="I60" s="15">
        <v>102866.67</v>
      </c>
      <c r="J60" s="15">
        <f t="shared" si="3"/>
        <v>123440.00399999999</v>
      </c>
    </row>
    <row r="61" spans="1:10" s="14" customFormat="1" x14ac:dyDescent="0.25">
      <c r="A61" s="9">
        <v>52</v>
      </c>
      <c r="B61" s="10" t="s">
        <v>56</v>
      </c>
      <c r="C61" s="11" t="s">
        <v>178</v>
      </c>
      <c r="D61" s="12">
        <v>3341</v>
      </c>
      <c r="E61" s="10" t="s">
        <v>99</v>
      </c>
      <c r="F61" s="10" t="s">
        <v>73</v>
      </c>
      <c r="G61" s="9" t="s">
        <v>214</v>
      </c>
      <c r="H61" s="9">
        <v>1998</v>
      </c>
      <c r="I61" s="15">
        <v>27033.33</v>
      </c>
      <c r="J61" s="15">
        <f t="shared" si="3"/>
        <v>32439.995999999999</v>
      </c>
    </row>
    <row r="62" spans="1:10" s="14" customFormat="1" x14ac:dyDescent="0.25">
      <c r="A62" s="9">
        <v>53</v>
      </c>
      <c r="B62" s="10" t="s">
        <v>56</v>
      </c>
      <c r="C62" s="11" t="s">
        <v>178</v>
      </c>
      <c r="D62" s="12">
        <v>7328</v>
      </c>
      <c r="E62" s="10" t="s">
        <v>104</v>
      </c>
      <c r="F62" s="10" t="s">
        <v>73</v>
      </c>
      <c r="G62" s="9" t="s">
        <v>215</v>
      </c>
      <c r="H62" s="9">
        <v>2012</v>
      </c>
      <c r="I62" s="15">
        <v>76200</v>
      </c>
      <c r="J62" s="15">
        <f t="shared" si="3"/>
        <v>91440</v>
      </c>
    </row>
    <row r="63" spans="1:10" s="14" customFormat="1" x14ac:dyDescent="0.25">
      <c r="A63" s="9">
        <v>54</v>
      </c>
      <c r="B63" s="10" t="s">
        <v>56</v>
      </c>
      <c r="C63" s="11" t="s">
        <v>178</v>
      </c>
      <c r="D63" s="12">
        <v>7326</v>
      </c>
      <c r="E63" s="10" t="s">
        <v>104</v>
      </c>
      <c r="F63" s="10" t="s">
        <v>73</v>
      </c>
      <c r="G63" s="9" t="s">
        <v>216</v>
      </c>
      <c r="H63" s="9">
        <v>2012</v>
      </c>
      <c r="I63" s="15">
        <v>76200</v>
      </c>
      <c r="J63" s="15">
        <f t="shared" si="3"/>
        <v>91440</v>
      </c>
    </row>
    <row r="64" spans="1:10" s="14" customFormat="1" x14ac:dyDescent="0.25">
      <c r="A64" s="9">
        <v>55</v>
      </c>
      <c r="B64" s="10" t="s">
        <v>56</v>
      </c>
      <c r="C64" s="11" t="s">
        <v>178</v>
      </c>
      <c r="D64" s="12">
        <v>7327</v>
      </c>
      <c r="E64" s="10" t="s">
        <v>104</v>
      </c>
      <c r="F64" s="10" t="s">
        <v>73</v>
      </c>
      <c r="G64" s="9" t="s">
        <v>217</v>
      </c>
      <c r="H64" s="9">
        <v>2012</v>
      </c>
      <c r="I64" s="15">
        <v>76200</v>
      </c>
      <c r="J64" s="15">
        <f t="shared" si="3"/>
        <v>91440</v>
      </c>
    </row>
    <row r="65" spans="1:10" s="14" customFormat="1" x14ac:dyDescent="0.25">
      <c r="A65" s="9">
        <v>56</v>
      </c>
      <c r="B65" s="10" t="s">
        <v>56</v>
      </c>
      <c r="C65" s="11" t="s">
        <v>178</v>
      </c>
      <c r="D65" s="12">
        <v>7324</v>
      </c>
      <c r="E65" s="10" t="s">
        <v>104</v>
      </c>
      <c r="F65" s="10" t="s">
        <v>73</v>
      </c>
      <c r="G65" s="9" t="s">
        <v>218</v>
      </c>
      <c r="H65" s="9">
        <v>2012</v>
      </c>
      <c r="I65" s="15">
        <v>76200</v>
      </c>
      <c r="J65" s="15">
        <f t="shared" si="3"/>
        <v>91440</v>
      </c>
    </row>
    <row r="66" spans="1:10" s="14" customFormat="1" x14ac:dyDescent="0.25">
      <c r="A66" s="9">
        <v>57</v>
      </c>
      <c r="B66" s="10" t="s">
        <v>61</v>
      </c>
      <c r="C66" s="11" t="s">
        <v>181</v>
      </c>
      <c r="D66" s="12">
        <v>709</v>
      </c>
      <c r="E66" s="10" t="s">
        <v>99</v>
      </c>
      <c r="F66" s="10" t="s">
        <v>120</v>
      </c>
      <c r="G66" s="9" t="s">
        <v>121</v>
      </c>
      <c r="H66" s="9">
        <v>1993</v>
      </c>
      <c r="I66" s="15">
        <v>23700</v>
      </c>
      <c r="J66" s="15">
        <f t="shared" si="3"/>
        <v>28440</v>
      </c>
    </row>
    <row r="67" spans="1:10" s="14" customFormat="1" x14ac:dyDescent="0.25">
      <c r="A67" s="9">
        <v>58</v>
      </c>
      <c r="B67" s="10" t="s">
        <v>61</v>
      </c>
      <c r="C67" s="11" t="s">
        <v>181</v>
      </c>
      <c r="D67" s="12">
        <v>7606</v>
      </c>
      <c r="E67" s="10" t="s">
        <v>104</v>
      </c>
      <c r="F67" s="10" t="s">
        <v>73</v>
      </c>
      <c r="G67" s="9" t="s">
        <v>122</v>
      </c>
      <c r="H67" s="9">
        <v>2012</v>
      </c>
      <c r="I67" s="15">
        <v>38700</v>
      </c>
      <c r="J67" s="15">
        <f t="shared" si="3"/>
        <v>46440</v>
      </c>
    </row>
    <row r="68" spans="1:10" s="14" customFormat="1" x14ac:dyDescent="0.25">
      <c r="A68" s="9">
        <v>59</v>
      </c>
      <c r="B68" s="10" t="s">
        <v>61</v>
      </c>
      <c r="C68" s="11" t="s">
        <v>181</v>
      </c>
      <c r="D68" s="12">
        <v>7609</v>
      </c>
      <c r="E68" s="10" t="s">
        <v>104</v>
      </c>
      <c r="F68" s="10" t="s">
        <v>73</v>
      </c>
      <c r="G68" s="9" t="s">
        <v>123</v>
      </c>
      <c r="H68" s="9">
        <v>2012</v>
      </c>
      <c r="I68" s="15">
        <v>76200</v>
      </c>
      <c r="J68" s="15">
        <f t="shared" si="3"/>
        <v>91440</v>
      </c>
    </row>
    <row r="69" spans="1:10" s="14" customFormat="1" ht="30" x14ac:dyDescent="0.25">
      <c r="A69" s="9">
        <v>60</v>
      </c>
      <c r="B69" s="10" t="s">
        <v>61</v>
      </c>
      <c r="C69" s="11" t="s">
        <v>181</v>
      </c>
      <c r="D69" s="12">
        <v>7313</v>
      </c>
      <c r="E69" s="10" t="s">
        <v>124</v>
      </c>
      <c r="F69" s="10" t="s">
        <v>125</v>
      </c>
      <c r="G69" s="9" t="s">
        <v>126</v>
      </c>
      <c r="H69" s="9">
        <v>2008</v>
      </c>
      <c r="I69" s="15">
        <v>35366.67</v>
      </c>
      <c r="J69" s="15">
        <f t="shared" si="3"/>
        <v>42440.003999999994</v>
      </c>
    </row>
    <row r="70" spans="1:10" s="14" customFormat="1" ht="30" x14ac:dyDescent="0.25">
      <c r="A70" s="9">
        <v>61</v>
      </c>
      <c r="B70" s="10" t="s">
        <v>61</v>
      </c>
      <c r="C70" s="11" t="s">
        <v>181</v>
      </c>
      <c r="D70" s="12">
        <v>7314</v>
      </c>
      <c r="E70" s="10" t="s">
        <v>124</v>
      </c>
      <c r="F70" s="10" t="s">
        <v>125</v>
      </c>
      <c r="G70" s="9" t="s">
        <v>127</v>
      </c>
      <c r="H70" s="9">
        <v>2008</v>
      </c>
      <c r="I70" s="15">
        <v>35366.67</v>
      </c>
      <c r="J70" s="15">
        <f t="shared" si="3"/>
        <v>42440.003999999994</v>
      </c>
    </row>
    <row r="71" spans="1:10" s="14" customFormat="1" x14ac:dyDescent="0.25">
      <c r="A71" s="9">
        <v>62</v>
      </c>
      <c r="B71" s="10" t="s">
        <v>61</v>
      </c>
      <c r="C71" s="11" t="s">
        <v>181</v>
      </c>
      <c r="D71" s="12">
        <v>7610</v>
      </c>
      <c r="E71" s="10" t="s">
        <v>104</v>
      </c>
      <c r="F71" s="10" t="s">
        <v>73</v>
      </c>
      <c r="G71" s="9" t="s">
        <v>128</v>
      </c>
      <c r="H71" s="9">
        <v>2012</v>
      </c>
      <c r="I71" s="15">
        <v>76200</v>
      </c>
      <c r="J71" s="15">
        <f t="shared" si="3"/>
        <v>91440</v>
      </c>
    </row>
    <row r="72" spans="1:10" s="14" customFormat="1" x14ac:dyDescent="0.25">
      <c r="A72" s="9">
        <v>63</v>
      </c>
      <c r="B72" s="10" t="s">
        <v>61</v>
      </c>
      <c r="C72" s="11" t="s">
        <v>181</v>
      </c>
      <c r="D72" s="12">
        <v>7565</v>
      </c>
      <c r="E72" s="10" t="s">
        <v>129</v>
      </c>
      <c r="F72" s="10" t="s">
        <v>119</v>
      </c>
      <c r="G72" s="9" t="s">
        <v>130</v>
      </c>
      <c r="H72" s="9">
        <v>2011</v>
      </c>
      <c r="I72" s="15">
        <v>185098.3</v>
      </c>
      <c r="J72" s="15">
        <f t="shared" si="3"/>
        <v>222117.96</v>
      </c>
    </row>
    <row r="73" spans="1:10" s="14" customFormat="1" x14ac:dyDescent="0.25">
      <c r="A73" s="9">
        <v>64</v>
      </c>
      <c r="B73" s="10" t="s">
        <v>69</v>
      </c>
      <c r="C73" s="11" t="s">
        <v>182</v>
      </c>
      <c r="D73" s="12">
        <v>7302</v>
      </c>
      <c r="E73" s="10" t="s">
        <v>131</v>
      </c>
      <c r="F73" s="10" t="s">
        <v>120</v>
      </c>
      <c r="G73" s="9" t="s">
        <v>219</v>
      </c>
      <c r="H73" s="9">
        <v>1997</v>
      </c>
      <c r="I73" s="15">
        <v>27033.33</v>
      </c>
      <c r="J73" s="15">
        <f t="shared" si="3"/>
        <v>32439.995999999999</v>
      </c>
    </row>
    <row r="74" spans="1:10" s="14" customFormat="1" x14ac:dyDescent="0.25">
      <c r="A74" s="9">
        <v>65</v>
      </c>
      <c r="B74" s="10" t="s">
        <v>69</v>
      </c>
      <c r="C74" s="11" t="s">
        <v>182</v>
      </c>
      <c r="D74" s="12">
        <v>7304</v>
      </c>
      <c r="E74" s="10" t="s">
        <v>132</v>
      </c>
      <c r="F74" s="10" t="s">
        <v>110</v>
      </c>
      <c r="G74" s="9" t="s">
        <v>220</v>
      </c>
      <c r="H74" s="9">
        <v>1997</v>
      </c>
      <c r="I74" s="15">
        <v>29533.33</v>
      </c>
      <c r="J74" s="15">
        <f t="shared" si="3"/>
        <v>35439.995999999999</v>
      </c>
    </row>
    <row r="75" spans="1:10" s="14" customFormat="1" x14ac:dyDescent="0.25">
      <c r="A75" s="9">
        <v>66</v>
      </c>
      <c r="B75" s="10" t="s">
        <v>69</v>
      </c>
      <c r="C75" s="11" t="s">
        <v>182</v>
      </c>
      <c r="D75" s="12">
        <v>7247</v>
      </c>
      <c r="E75" s="10" t="s">
        <v>133</v>
      </c>
      <c r="F75" s="10" t="s">
        <v>41</v>
      </c>
      <c r="G75" s="9" t="s">
        <v>134</v>
      </c>
      <c r="H75" s="9">
        <v>1992</v>
      </c>
      <c r="I75" s="15">
        <v>27033.33</v>
      </c>
      <c r="J75" s="15">
        <f t="shared" si="3"/>
        <v>32439.995999999999</v>
      </c>
    </row>
    <row r="76" spans="1:10" s="14" customFormat="1" x14ac:dyDescent="0.25">
      <c r="A76" s="9">
        <v>67</v>
      </c>
      <c r="B76" s="10" t="s">
        <v>66</v>
      </c>
      <c r="C76" s="11" t="s">
        <v>188</v>
      </c>
      <c r="D76" s="12">
        <v>9179</v>
      </c>
      <c r="E76" s="10" t="s">
        <v>137</v>
      </c>
      <c r="F76" s="10" t="s">
        <v>138</v>
      </c>
      <c r="G76" s="9" t="s">
        <v>221</v>
      </c>
      <c r="H76" s="9">
        <v>1994</v>
      </c>
      <c r="I76" s="15">
        <v>108066.67</v>
      </c>
      <c r="J76" s="15">
        <f t="shared" ref="J76:J97" si="4">I76*1.2</f>
        <v>129680.00399999999</v>
      </c>
    </row>
    <row r="77" spans="1:10" s="14" customFormat="1" x14ac:dyDescent="0.25">
      <c r="A77" s="9">
        <v>68</v>
      </c>
      <c r="B77" s="10" t="s">
        <v>46</v>
      </c>
      <c r="C77" s="11" t="s">
        <v>189</v>
      </c>
      <c r="D77" s="12">
        <v>1671</v>
      </c>
      <c r="E77" s="10" t="s">
        <v>139</v>
      </c>
      <c r="F77" s="10" t="s">
        <v>140</v>
      </c>
      <c r="G77" s="9" t="s">
        <v>141</v>
      </c>
      <c r="H77" s="9">
        <v>1995</v>
      </c>
      <c r="I77" s="15">
        <v>120366.67</v>
      </c>
      <c r="J77" s="15">
        <f t="shared" si="4"/>
        <v>144440.00399999999</v>
      </c>
    </row>
    <row r="78" spans="1:10" s="14" customFormat="1" x14ac:dyDescent="0.25">
      <c r="A78" s="9">
        <v>69</v>
      </c>
      <c r="B78" s="10" t="s">
        <v>32</v>
      </c>
      <c r="C78" s="11" t="s">
        <v>179</v>
      </c>
      <c r="D78" s="9">
        <v>5025399</v>
      </c>
      <c r="E78" s="10" t="s">
        <v>139</v>
      </c>
      <c r="F78" s="10" t="s">
        <v>82</v>
      </c>
      <c r="G78" s="9" t="s">
        <v>222</v>
      </c>
      <c r="H78" s="9">
        <v>1994</v>
      </c>
      <c r="I78" s="15">
        <v>115366.67</v>
      </c>
      <c r="J78" s="15">
        <f t="shared" si="4"/>
        <v>138440.00399999999</v>
      </c>
    </row>
    <row r="79" spans="1:10" s="14" customFormat="1" x14ac:dyDescent="0.25">
      <c r="A79" s="9">
        <v>70</v>
      </c>
      <c r="B79" s="10" t="s">
        <v>32</v>
      </c>
      <c r="C79" s="11" t="s">
        <v>179</v>
      </c>
      <c r="D79" s="9">
        <v>5022599</v>
      </c>
      <c r="E79" s="10" t="s">
        <v>142</v>
      </c>
      <c r="F79" s="10" t="s">
        <v>138</v>
      </c>
      <c r="G79" s="9" t="s">
        <v>223</v>
      </c>
      <c r="H79" s="9">
        <v>1994</v>
      </c>
      <c r="I79" s="15">
        <v>100566.67</v>
      </c>
      <c r="J79" s="15">
        <f t="shared" si="4"/>
        <v>120680.00399999999</v>
      </c>
    </row>
    <row r="80" spans="1:10" s="14" customFormat="1" ht="30" x14ac:dyDescent="0.25">
      <c r="A80" s="9">
        <v>71</v>
      </c>
      <c r="B80" s="10" t="s">
        <v>32</v>
      </c>
      <c r="C80" s="11" t="s">
        <v>179</v>
      </c>
      <c r="D80" s="9">
        <v>5013760</v>
      </c>
      <c r="E80" s="10" t="s">
        <v>136</v>
      </c>
      <c r="F80" s="10" t="s">
        <v>143</v>
      </c>
      <c r="G80" s="9" t="s">
        <v>224</v>
      </c>
      <c r="H80" s="9">
        <v>1992</v>
      </c>
      <c r="I80" s="15">
        <v>81400</v>
      </c>
      <c r="J80" s="15">
        <f t="shared" si="4"/>
        <v>97680</v>
      </c>
    </row>
    <row r="81" spans="1:10" s="14" customFormat="1" x14ac:dyDescent="0.25">
      <c r="A81" s="9">
        <v>72</v>
      </c>
      <c r="B81" s="10" t="s">
        <v>32</v>
      </c>
      <c r="C81" s="11" t="s">
        <v>179</v>
      </c>
      <c r="D81" s="12">
        <v>5026260</v>
      </c>
      <c r="E81" s="10" t="s">
        <v>144</v>
      </c>
      <c r="F81" s="10" t="s">
        <v>82</v>
      </c>
      <c r="G81" s="9" t="s">
        <v>225</v>
      </c>
      <c r="H81" s="9">
        <v>1995</v>
      </c>
      <c r="I81" s="15">
        <v>120366.67</v>
      </c>
      <c r="J81" s="15">
        <f t="shared" si="4"/>
        <v>144440.00399999999</v>
      </c>
    </row>
    <row r="82" spans="1:10" s="14" customFormat="1" x14ac:dyDescent="0.25">
      <c r="A82" s="9">
        <v>73</v>
      </c>
      <c r="B82" s="10" t="s">
        <v>32</v>
      </c>
      <c r="C82" s="11" t="s">
        <v>179</v>
      </c>
      <c r="D82" s="12">
        <v>5022399</v>
      </c>
      <c r="E82" s="10" t="s">
        <v>145</v>
      </c>
      <c r="F82" s="10" t="s">
        <v>138</v>
      </c>
      <c r="G82" s="9" t="s">
        <v>226</v>
      </c>
      <c r="H82" s="9">
        <v>1994</v>
      </c>
      <c r="I82" s="15">
        <v>71400</v>
      </c>
      <c r="J82" s="15">
        <f t="shared" si="4"/>
        <v>85680</v>
      </c>
    </row>
    <row r="83" spans="1:10" s="14" customFormat="1" x14ac:dyDescent="0.25">
      <c r="A83" s="9">
        <v>74</v>
      </c>
      <c r="B83" s="10" t="s">
        <v>32</v>
      </c>
      <c r="C83" s="11" t="s">
        <v>179</v>
      </c>
      <c r="D83" s="12">
        <v>5026599</v>
      </c>
      <c r="E83" s="10" t="s">
        <v>146</v>
      </c>
      <c r="F83" s="10" t="s">
        <v>147</v>
      </c>
      <c r="G83" s="9" t="s">
        <v>227</v>
      </c>
      <c r="H83" s="9">
        <v>1995</v>
      </c>
      <c r="I83" s="15">
        <v>122233.33</v>
      </c>
      <c r="J83" s="15">
        <f t="shared" si="4"/>
        <v>146679.99599999998</v>
      </c>
    </row>
    <row r="84" spans="1:10" s="14" customFormat="1" x14ac:dyDescent="0.25">
      <c r="A84" s="9">
        <v>75</v>
      </c>
      <c r="B84" s="10" t="s">
        <v>32</v>
      </c>
      <c r="C84" s="11" t="s">
        <v>179</v>
      </c>
      <c r="D84" s="12">
        <v>5053999</v>
      </c>
      <c r="E84" s="10" t="s">
        <v>148</v>
      </c>
      <c r="F84" s="10" t="s">
        <v>149</v>
      </c>
      <c r="G84" s="9" t="s">
        <v>228</v>
      </c>
      <c r="H84" s="9">
        <v>1996</v>
      </c>
      <c r="I84" s="15">
        <v>138066.67000000001</v>
      </c>
      <c r="J84" s="15">
        <f t="shared" si="4"/>
        <v>165680.00400000002</v>
      </c>
    </row>
    <row r="85" spans="1:10" s="14" customFormat="1" x14ac:dyDescent="0.25">
      <c r="A85" s="9">
        <v>76</v>
      </c>
      <c r="B85" s="10" t="s">
        <v>32</v>
      </c>
      <c r="C85" s="11" t="s">
        <v>179</v>
      </c>
      <c r="D85" s="12">
        <v>5026980</v>
      </c>
      <c r="E85" s="10" t="s">
        <v>150</v>
      </c>
      <c r="F85" s="10" t="s">
        <v>82</v>
      </c>
      <c r="G85" s="9" t="s">
        <v>229</v>
      </c>
      <c r="H85" s="9">
        <v>1995</v>
      </c>
      <c r="I85" s="15">
        <v>120366.67</v>
      </c>
      <c r="J85" s="15">
        <f t="shared" si="4"/>
        <v>144440.00399999999</v>
      </c>
    </row>
    <row r="86" spans="1:10" s="14" customFormat="1" x14ac:dyDescent="0.25">
      <c r="A86" s="9">
        <v>77</v>
      </c>
      <c r="B86" s="10" t="s">
        <v>32</v>
      </c>
      <c r="C86" s="11" t="s">
        <v>179</v>
      </c>
      <c r="D86" s="12">
        <v>5025260</v>
      </c>
      <c r="E86" s="10" t="s">
        <v>151</v>
      </c>
      <c r="F86" s="10" t="s">
        <v>82</v>
      </c>
      <c r="G86" s="9" t="s">
        <v>230</v>
      </c>
      <c r="H86" s="9">
        <v>1995</v>
      </c>
      <c r="I86" s="15">
        <v>120566.67</v>
      </c>
      <c r="J86" s="15">
        <f t="shared" si="4"/>
        <v>144680.00399999999</v>
      </c>
    </row>
    <row r="87" spans="1:10" s="14" customFormat="1" x14ac:dyDescent="0.25">
      <c r="A87" s="9">
        <v>78</v>
      </c>
      <c r="B87" s="10" t="s">
        <v>67</v>
      </c>
      <c r="C87" s="11" t="s">
        <v>183</v>
      </c>
      <c r="D87" s="12">
        <v>69230</v>
      </c>
      <c r="E87" s="10" t="s">
        <v>152</v>
      </c>
      <c r="F87" s="10" t="s">
        <v>153</v>
      </c>
      <c r="G87" s="9" t="s">
        <v>154</v>
      </c>
      <c r="H87" s="9">
        <v>1994</v>
      </c>
      <c r="I87" s="15">
        <v>115366.67</v>
      </c>
      <c r="J87" s="15">
        <f t="shared" si="4"/>
        <v>138440.00399999999</v>
      </c>
    </row>
    <row r="88" spans="1:10" s="14" customFormat="1" x14ac:dyDescent="0.25">
      <c r="A88" s="9">
        <v>79</v>
      </c>
      <c r="B88" s="10" t="s">
        <v>68</v>
      </c>
      <c r="C88" s="11" t="s">
        <v>180</v>
      </c>
      <c r="D88" s="12">
        <v>50882</v>
      </c>
      <c r="E88" s="10" t="s">
        <v>155</v>
      </c>
      <c r="F88" s="10" t="s">
        <v>82</v>
      </c>
      <c r="G88" s="9" t="s">
        <v>231</v>
      </c>
      <c r="H88" s="9">
        <v>2001</v>
      </c>
      <c r="I88" s="15">
        <v>140566.67000000001</v>
      </c>
      <c r="J88" s="15">
        <f t="shared" si="4"/>
        <v>168680.00400000002</v>
      </c>
    </row>
    <row r="89" spans="1:10" s="14" customFormat="1" x14ac:dyDescent="0.25">
      <c r="A89" s="9">
        <v>80</v>
      </c>
      <c r="B89" s="10" t="s">
        <v>56</v>
      </c>
      <c r="C89" s="11" t="s">
        <v>178</v>
      </c>
      <c r="D89" s="12">
        <v>58</v>
      </c>
      <c r="E89" s="10" t="s">
        <v>156</v>
      </c>
      <c r="F89" s="10" t="s">
        <v>157</v>
      </c>
      <c r="G89" s="9" t="s">
        <v>232</v>
      </c>
      <c r="H89" s="9">
        <v>1995</v>
      </c>
      <c r="I89" s="15">
        <v>130566.67</v>
      </c>
      <c r="J89" s="15">
        <f t="shared" si="4"/>
        <v>156680.00399999999</v>
      </c>
    </row>
    <row r="90" spans="1:10" s="14" customFormat="1" x14ac:dyDescent="0.25">
      <c r="A90" s="9">
        <v>81</v>
      </c>
      <c r="B90" s="10" t="s">
        <v>61</v>
      </c>
      <c r="C90" s="11" t="s">
        <v>181</v>
      </c>
      <c r="D90" s="12">
        <v>2161</v>
      </c>
      <c r="E90" s="10" t="s">
        <v>175</v>
      </c>
      <c r="F90" s="10" t="s">
        <v>158</v>
      </c>
      <c r="G90" s="9" t="s">
        <v>159</v>
      </c>
      <c r="H90" s="9">
        <v>1996</v>
      </c>
      <c r="I90" s="15">
        <v>122033.33</v>
      </c>
      <c r="J90" s="15">
        <f t="shared" si="4"/>
        <v>146439.99599999998</v>
      </c>
    </row>
    <row r="91" spans="1:10" s="14" customFormat="1" x14ac:dyDescent="0.25">
      <c r="A91" s="9">
        <v>82</v>
      </c>
      <c r="B91" s="10" t="s">
        <v>61</v>
      </c>
      <c r="C91" s="11" t="s">
        <v>181</v>
      </c>
      <c r="D91" s="12">
        <v>2628</v>
      </c>
      <c r="E91" s="10" t="s">
        <v>161</v>
      </c>
      <c r="F91" s="10" t="s">
        <v>162</v>
      </c>
      <c r="G91" s="9" t="s">
        <v>163</v>
      </c>
      <c r="H91" s="9">
        <v>1998</v>
      </c>
      <c r="I91" s="15">
        <v>77233.33</v>
      </c>
      <c r="J91" s="15">
        <f t="shared" si="4"/>
        <v>92679.995999999999</v>
      </c>
    </row>
    <row r="92" spans="1:10" s="14" customFormat="1" x14ac:dyDescent="0.25">
      <c r="A92" s="9">
        <v>83</v>
      </c>
      <c r="B92" s="10" t="s">
        <v>61</v>
      </c>
      <c r="C92" s="11" t="s">
        <v>181</v>
      </c>
      <c r="D92" s="12">
        <v>2627</v>
      </c>
      <c r="E92" s="10" t="s">
        <v>164</v>
      </c>
      <c r="F92" s="10" t="s">
        <v>165</v>
      </c>
      <c r="G92" s="9" t="s">
        <v>166</v>
      </c>
      <c r="H92" s="9">
        <v>1997</v>
      </c>
      <c r="I92" s="15">
        <v>176400</v>
      </c>
      <c r="J92" s="15">
        <f t="shared" si="4"/>
        <v>211680</v>
      </c>
    </row>
    <row r="93" spans="1:10" s="14" customFormat="1" x14ac:dyDescent="0.25">
      <c r="A93" s="9">
        <v>84</v>
      </c>
      <c r="B93" s="10" t="s">
        <v>69</v>
      </c>
      <c r="C93" s="11" t="s">
        <v>182</v>
      </c>
      <c r="D93" s="12">
        <v>7281</v>
      </c>
      <c r="E93" s="10" t="s">
        <v>167</v>
      </c>
      <c r="F93" s="10" t="s">
        <v>140</v>
      </c>
      <c r="G93" s="9" t="s">
        <v>233</v>
      </c>
      <c r="H93" s="9">
        <v>1994</v>
      </c>
      <c r="I93" s="15">
        <v>115366.67</v>
      </c>
      <c r="J93" s="15">
        <f t="shared" si="4"/>
        <v>138440.00399999999</v>
      </c>
    </row>
    <row r="94" spans="1:10" s="14" customFormat="1" x14ac:dyDescent="0.25">
      <c r="A94" s="9">
        <v>85</v>
      </c>
      <c r="B94" s="10" t="s">
        <v>69</v>
      </c>
      <c r="C94" s="11" t="s">
        <v>182</v>
      </c>
      <c r="D94" s="12">
        <v>7289</v>
      </c>
      <c r="E94" s="10" t="s">
        <v>167</v>
      </c>
      <c r="F94" s="10" t="s">
        <v>140</v>
      </c>
      <c r="G94" s="9" t="s">
        <v>234</v>
      </c>
      <c r="H94" s="9">
        <v>1995</v>
      </c>
      <c r="I94" s="15">
        <v>120366.67</v>
      </c>
      <c r="J94" s="15">
        <f t="shared" si="4"/>
        <v>144440.00399999999</v>
      </c>
    </row>
    <row r="95" spans="1:10" s="14" customFormat="1" x14ac:dyDescent="0.25">
      <c r="A95" s="9">
        <v>86</v>
      </c>
      <c r="B95" s="10" t="s">
        <v>69</v>
      </c>
      <c r="C95" s="11" t="s">
        <v>182</v>
      </c>
      <c r="D95" s="12">
        <v>7293</v>
      </c>
      <c r="E95" s="10" t="s">
        <v>168</v>
      </c>
      <c r="F95" s="10" t="s">
        <v>169</v>
      </c>
      <c r="G95" s="9" t="s">
        <v>235</v>
      </c>
      <c r="H95" s="9">
        <v>1995</v>
      </c>
      <c r="I95" s="15">
        <v>139733.32999999999</v>
      </c>
      <c r="J95" s="15">
        <f t="shared" si="4"/>
        <v>167679.99599999998</v>
      </c>
    </row>
    <row r="96" spans="1:10" s="14" customFormat="1" x14ac:dyDescent="0.25">
      <c r="A96" s="9">
        <v>87</v>
      </c>
      <c r="B96" s="10" t="s">
        <v>69</v>
      </c>
      <c r="C96" s="11" t="s">
        <v>182</v>
      </c>
      <c r="D96" s="12">
        <v>7322</v>
      </c>
      <c r="E96" s="10" t="s">
        <v>170</v>
      </c>
      <c r="F96" s="10" t="s">
        <v>171</v>
      </c>
      <c r="G96" s="9" t="s">
        <v>172</v>
      </c>
      <c r="H96" s="9">
        <v>1999</v>
      </c>
      <c r="I96" s="15">
        <v>123900</v>
      </c>
      <c r="J96" s="15">
        <f t="shared" si="4"/>
        <v>148680</v>
      </c>
    </row>
    <row r="97" spans="1:10" s="14" customFormat="1" x14ac:dyDescent="0.25">
      <c r="A97" s="9">
        <v>88</v>
      </c>
      <c r="B97" s="10" t="s">
        <v>69</v>
      </c>
      <c r="C97" s="11" t="s">
        <v>182</v>
      </c>
      <c r="D97" s="12">
        <v>7310</v>
      </c>
      <c r="E97" s="10" t="s">
        <v>173</v>
      </c>
      <c r="F97" s="10" t="s">
        <v>160</v>
      </c>
      <c r="G97" s="9" t="s">
        <v>174</v>
      </c>
      <c r="H97" s="9">
        <v>1995</v>
      </c>
      <c r="I97" s="15">
        <v>130566.67</v>
      </c>
      <c r="J97" s="15">
        <f t="shared" si="4"/>
        <v>156680.00399999999</v>
      </c>
    </row>
    <row r="98" spans="1:10" s="14" customFormat="1" x14ac:dyDescent="0.25">
      <c r="A98" s="19" t="s">
        <v>30</v>
      </c>
      <c r="B98" s="19"/>
      <c r="C98" s="19"/>
      <c r="D98" s="19"/>
      <c r="E98" s="19"/>
      <c r="F98" s="19"/>
      <c r="G98" s="19"/>
      <c r="H98" s="19"/>
      <c r="I98" s="17">
        <f>SUBTOTAL(9,I10:I97)</f>
        <v>10711120.563000001</v>
      </c>
      <c r="J98" s="17">
        <f>SUBTOTAL(9,J10:J97)</f>
        <v>12853344.675600005</v>
      </c>
    </row>
  </sheetData>
  <autoFilter ref="A9:J97"/>
  <mergeCells count="2">
    <mergeCell ref="A98:H98"/>
    <mergeCell ref="A6:J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  <ignoredErrors>
    <ignoredError sqref="D21 D34:D36 D5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88 ед АВТО</vt:lpstr>
      <vt:lpstr>'88 ед АВТО'!Область_печати</vt:lpstr>
    </vt:vector>
  </TitlesOfParts>
  <Company>ООО Аудит-безопасность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Алик Байгильдин</dc:creator>
  <cp:lastModifiedBy>Лагуткин Максим Анатольевич</cp:lastModifiedBy>
  <cp:lastPrinted>2020-08-13T05:43:24Z</cp:lastPrinted>
  <dcterms:created xsi:type="dcterms:W3CDTF">2020-07-30T12:26:05Z</dcterms:created>
  <dcterms:modified xsi:type="dcterms:W3CDTF">2021-02-02T07:00:21Z</dcterms:modified>
</cp:coreProperties>
</file>