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TRS_OMTO\Закупки 2017\2 квартал\З_ООК_Рек-я ПС Мичурино Тюм ТПО\03_КД\"/>
    </mc:Choice>
  </mc:AlternateContent>
  <bookViews>
    <workbookView xWindow="0" yWindow="0" windowWidth="24705" windowHeight="10125" firstSheet="2" activeTab="2"/>
  </bookViews>
  <sheets>
    <sheet name="ГКПЗ" sheetId="3" state="hidden" r:id="rId1"/>
    <sheet name="ГКПЗ (2)" sheetId="4" state="hidden" r:id="rId2"/>
    <sheet name="ГКПЗ (3)" sheetId="5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UTOEXEC" localSheetId="0">#REF!</definedName>
    <definedName name="\AUTOEXEC" localSheetId="1">#REF!</definedName>
    <definedName name="\AUTOEXEC" localSheetId="2">#REF!</definedName>
    <definedName name="\AUTOEXEC">#REF!</definedName>
    <definedName name="\autoexec1" localSheetId="0">#REF!</definedName>
    <definedName name="\autoexec1" localSheetId="1">#REF!</definedName>
    <definedName name="\autoexec1" localSheetId="2">#REF!</definedName>
    <definedName name="\autoexec1">#REF!</definedName>
    <definedName name="\k" localSheetId="0">#REF!</definedName>
    <definedName name="\k" localSheetId="1">#REF!</definedName>
    <definedName name="\k" localSheetId="2">#REF!</definedName>
    <definedName name="\k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m1" localSheetId="0">#REF!</definedName>
    <definedName name="\m1" localSheetId="1">#REF!</definedName>
    <definedName name="\m1" localSheetId="2">#REF!</definedName>
    <definedName name="\m1">#REF!</definedName>
    <definedName name="\s" localSheetId="0">#REF!</definedName>
    <definedName name="\s" localSheetId="1">#REF!</definedName>
    <definedName name="\s" localSheetId="2">#REF!</definedName>
    <definedName name="\s">#REF!</definedName>
    <definedName name="\z" localSheetId="0">#REF!</definedName>
    <definedName name="\z" localSheetId="1">#REF!</definedName>
    <definedName name="\z" localSheetId="2">#REF!</definedName>
    <definedName name="\z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_kin1" localSheetId="0">#REF!</definedName>
    <definedName name="_____kin1" localSheetId="1">#REF!</definedName>
    <definedName name="_____kin1" localSheetId="2">#REF!</definedName>
    <definedName name="_____kin1">#REF!</definedName>
    <definedName name="_____sch1" localSheetId="0">#REF!</definedName>
    <definedName name="_____sch1" localSheetId="1">#REF!</definedName>
    <definedName name="_____sch1" localSheetId="2">#REF!</definedName>
    <definedName name="_____sch1">#REF!</definedName>
    <definedName name="_____sch11" localSheetId="0">#REF!</definedName>
    <definedName name="_____sch11" localSheetId="1">#REF!</definedName>
    <definedName name="_____sch11" localSheetId="2">#REF!</definedName>
    <definedName name="_____sch11">#REF!</definedName>
    <definedName name="_____sch2" localSheetId="0">#REF!</definedName>
    <definedName name="_____sch2" localSheetId="1">#REF!</definedName>
    <definedName name="_____sch2" localSheetId="2">#REF!</definedName>
    <definedName name="_____sch2">#REF!</definedName>
    <definedName name="_____sch3" localSheetId="0">#REF!</definedName>
    <definedName name="_____sch3" localSheetId="1">#REF!</definedName>
    <definedName name="_____sch3" localSheetId="2">#REF!</definedName>
    <definedName name="_____sch3">#REF!</definedName>
    <definedName name="_____sch4" localSheetId="0">#REF!</definedName>
    <definedName name="_____sch4" localSheetId="1">#REF!</definedName>
    <definedName name="_____sch4" localSheetId="2">#REF!</definedName>
    <definedName name="_____sch4">#REF!</definedName>
    <definedName name="_____sch5" localSheetId="0">#REF!</definedName>
    <definedName name="_____sch5" localSheetId="1">#REF!</definedName>
    <definedName name="_____sch5" localSheetId="2">#REF!</definedName>
    <definedName name="_____sch5">#REF!</definedName>
    <definedName name="_____sch6" localSheetId="0">#REF!</definedName>
    <definedName name="_____sch6" localSheetId="1">#REF!</definedName>
    <definedName name="_____sch6" localSheetId="2">#REF!</definedName>
    <definedName name="_____sch6">#REF!</definedName>
    <definedName name="_____sch7" localSheetId="0">#REF!</definedName>
    <definedName name="_____sch7" localSheetId="1">#REF!</definedName>
    <definedName name="_____sch7" localSheetId="2">#REF!</definedName>
    <definedName name="_____sch7">#REF!</definedName>
    <definedName name="_____sch8" localSheetId="0">#REF!</definedName>
    <definedName name="_____sch8" localSheetId="1">#REF!</definedName>
    <definedName name="_____sch8" localSheetId="2">#REF!</definedName>
    <definedName name="_____sch8">#REF!</definedName>
    <definedName name="_____sch9" localSheetId="0">#REF!</definedName>
    <definedName name="_____sch9" localSheetId="1">#REF!</definedName>
    <definedName name="_____sch9" localSheetId="2">#REF!</definedName>
    <definedName name="_____sch9">#REF!</definedName>
    <definedName name="_____ti1" localSheetId="0">#REF!</definedName>
    <definedName name="_____ti1" localSheetId="1">#REF!</definedName>
    <definedName name="_____ti1" localSheetId="2">#REF!</definedName>
    <definedName name="_____ti1">#REF!</definedName>
    <definedName name="_____ti11" localSheetId="0">#REF!</definedName>
    <definedName name="_____ti11" localSheetId="1">#REF!</definedName>
    <definedName name="_____ti11" localSheetId="2">#REF!</definedName>
    <definedName name="_____ti11">#REF!</definedName>
    <definedName name="_____ti2" localSheetId="0">#REF!</definedName>
    <definedName name="_____ti2" localSheetId="1">#REF!</definedName>
    <definedName name="_____ti2" localSheetId="2">#REF!</definedName>
    <definedName name="_____ti2">#REF!</definedName>
    <definedName name="_____ti3" localSheetId="0">#REF!</definedName>
    <definedName name="_____ti3" localSheetId="1">#REF!</definedName>
    <definedName name="_____ti3" localSheetId="2">#REF!</definedName>
    <definedName name="_____ti3">#REF!</definedName>
    <definedName name="_____ti4" localSheetId="0">#REF!</definedName>
    <definedName name="_____ti4" localSheetId="1">#REF!</definedName>
    <definedName name="_____ti4" localSheetId="2">#REF!</definedName>
    <definedName name="_____ti4">#REF!</definedName>
    <definedName name="_____ti5" localSheetId="0">#REF!</definedName>
    <definedName name="_____ti5" localSheetId="1">#REF!</definedName>
    <definedName name="_____ti5" localSheetId="2">#REF!</definedName>
    <definedName name="_____ti5">#REF!</definedName>
    <definedName name="_____ti6" localSheetId="0">#REF!</definedName>
    <definedName name="_____ti6" localSheetId="1">#REF!</definedName>
    <definedName name="_____ti6" localSheetId="2">#REF!</definedName>
    <definedName name="_____ti6">#REF!</definedName>
    <definedName name="_____ti7" localSheetId="0">#REF!</definedName>
    <definedName name="_____ti7" localSheetId="1">#REF!</definedName>
    <definedName name="_____ti7" localSheetId="2">#REF!</definedName>
    <definedName name="_____ti7">#REF!</definedName>
    <definedName name="_____ti8" localSheetId="0">#REF!</definedName>
    <definedName name="_____ti8" localSheetId="1">#REF!</definedName>
    <definedName name="_____ti8" localSheetId="2">#REF!</definedName>
    <definedName name="_____ti8">#REF!</definedName>
    <definedName name="_____ti9" localSheetId="0">#REF!</definedName>
    <definedName name="_____ti9" localSheetId="1">#REF!</definedName>
    <definedName name="_____ti9" localSheetId="2">#REF!</definedName>
    <definedName name="_____ti9">#REF!</definedName>
    <definedName name="_____ts1" localSheetId="0">#REF!</definedName>
    <definedName name="_____ts1" localSheetId="1">#REF!</definedName>
    <definedName name="_____ts1" localSheetId="2">#REF!</definedName>
    <definedName name="_____ts1">#REF!</definedName>
    <definedName name="_____ts10" localSheetId="0">#REF!</definedName>
    <definedName name="_____ts10" localSheetId="1">#REF!</definedName>
    <definedName name="_____ts10" localSheetId="2">#REF!</definedName>
    <definedName name="_____ts10">#REF!</definedName>
    <definedName name="_____ts11" localSheetId="0">#REF!</definedName>
    <definedName name="_____ts11" localSheetId="1">#REF!</definedName>
    <definedName name="_____ts11" localSheetId="2">#REF!</definedName>
    <definedName name="_____ts11">#REF!</definedName>
    <definedName name="_____ts2" localSheetId="0">#REF!</definedName>
    <definedName name="_____ts2" localSheetId="1">#REF!</definedName>
    <definedName name="_____ts2" localSheetId="2">#REF!</definedName>
    <definedName name="_____ts2">#REF!</definedName>
    <definedName name="_____ts3" localSheetId="0">#REF!</definedName>
    <definedName name="_____ts3" localSheetId="1">#REF!</definedName>
    <definedName name="_____ts3" localSheetId="2">#REF!</definedName>
    <definedName name="_____ts3">#REF!</definedName>
    <definedName name="_____ts4" localSheetId="0">#REF!</definedName>
    <definedName name="_____ts4" localSheetId="1">#REF!</definedName>
    <definedName name="_____ts4" localSheetId="2">#REF!</definedName>
    <definedName name="_____ts4">#REF!</definedName>
    <definedName name="_____ts5" localSheetId="0">#REF!</definedName>
    <definedName name="_____ts5" localSheetId="1">#REF!</definedName>
    <definedName name="_____ts5" localSheetId="2">#REF!</definedName>
    <definedName name="_____ts5">#REF!</definedName>
    <definedName name="_____ts6" localSheetId="0">#REF!</definedName>
    <definedName name="_____ts6" localSheetId="1">#REF!</definedName>
    <definedName name="_____ts6" localSheetId="2">#REF!</definedName>
    <definedName name="_____ts6">#REF!</definedName>
    <definedName name="_____ts7" localSheetId="0">#REF!</definedName>
    <definedName name="_____ts7" localSheetId="1">#REF!</definedName>
    <definedName name="_____ts7" localSheetId="2">#REF!</definedName>
    <definedName name="_____ts7">#REF!</definedName>
    <definedName name="_____ts8" localSheetId="0">#REF!</definedName>
    <definedName name="_____ts8" localSheetId="1">#REF!</definedName>
    <definedName name="_____ts8" localSheetId="2">#REF!</definedName>
    <definedName name="_____ts8">#REF!</definedName>
    <definedName name="_____ts9" localSheetId="0">#REF!</definedName>
    <definedName name="_____ts9" localSheetId="1">#REF!</definedName>
    <definedName name="_____ts9" localSheetId="2">#REF!</definedName>
    <definedName name="_____ts9">#REF!</definedName>
    <definedName name="____kin1" localSheetId="0">#REF!</definedName>
    <definedName name="____kin1" localSheetId="1">#REF!</definedName>
    <definedName name="____kin1" localSheetId="2">#REF!</definedName>
    <definedName name="____kin1">#REF!</definedName>
    <definedName name="____sch1" localSheetId="0">#REF!</definedName>
    <definedName name="____sch1" localSheetId="1">#REF!</definedName>
    <definedName name="____sch1" localSheetId="2">#REF!</definedName>
    <definedName name="____sch1">#REF!</definedName>
    <definedName name="____sch11" localSheetId="0">#REF!</definedName>
    <definedName name="____sch11" localSheetId="1">#REF!</definedName>
    <definedName name="____sch11" localSheetId="2">#REF!</definedName>
    <definedName name="____sch11">#REF!</definedName>
    <definedName name="____sch2" localSheetId="0">#REF!</definedName>
    <definedName name="____sch2" localSheetId="1">#REF!</definedName>
    <definedName name="____sch2" localSheetId="2">#REF!</definedName>
    <definedName name="____sch2">#REF!</definedName>
    <definedName name="____sch3" localSheetId="0">#REF!</definedName>
    <definedName name="____sch3" localSheetId="1">#REF!</definedName>
    <definedName name="____sch3" localSheetId="2">#REF!</definedName>
    <definedName name="____sch3">#REF!</definedName>
    <definedName name="____sch4" localSheetId="0">#REF!</definedName>
    <definedName name="____sch4" localSheetId="1">#REF!</definedName>
    <definedName name="____sch4" localSheetId="2">#REF!</definedName>
    <definedName name="____sch4">#REF!</definedName>
    <definedName name="____sch5" localSheetId="0">#REF!</definedName>
    <definedName name="____sch5" localSheetId="1">#REF!</definedName>
    <definedName name="____sch5" localSheetId="2">#REF!</definedName>
    <definedName name="____sch5">#REF!</definedName>
    <definedName name="____sch6" localSheetId="0">#REF!</definedName>
    <definedName name="____sch6" localSheetId="1">#REF!</definedName>
    <definedName name="____sch6" localSheetId="2">#REF!</definedName>
    <definedName name="____sch6">#REF!</definedName>
    <definedName name="____sch7" localSheetId="0">#REF!</definedName>
    <definedName name="____sch7" localSheetId="1">#REF!</definedName>
    <definedName name="____sch7" localSheetId="2">#REF!</definedName>
    <definedName name="____sch7">#REF!</definedName>
    <definedName name="____sch8" localSheetId="0">#REF!</definedName>
    <definedName name="____sch8" localSheetId="1">#REF!</definedName>
    <definedName name="____sch8" localSheetId="2">#REF!</definedName>
    <definedName name="____sch8">#REF!</definedName>
    <definedName name="____sch9" localSheetId="0">#REF!</definedName>
    <definedName name="____sch9" localSheetId="1">#REF!</definedName>
    <definedName name="____sch9" localSheetId="2">#REF!</definedName>
    <definedName name="____sch9">#REF!</definedName>
    <definedName name="____ti1" localSheetId="0">#REF!</definedName>
    <definedName name="____ti1" localSheetId="1">#REF!</definedName>
    <definedName name="____ti1" localSheetId="2">#REF!</definedName>
    <definedName name="____ti1">#REF!</definedName>
    <definedName name="____ti11" localSheetId="0">#REF!</definedName>
    <definedName name="____ti11" localSheetId="1">#REF!</definedName>
    <definedName name="____ti11" localSheetId="2">#REF!</definedName>
    <definedName name="____ti11">#REF!</definedName>
    <definedName name="____ti2" localSheetId="0">#REF!</definedName>
    <definedName name="____ti2" localSheetId="1">#REF!</definedName>
    <definedName name="____ti2" localSheetId="2">#REF!</definedName>
    <definedName name="____ti2">#REF!</definedName>
    <definedName name="____ti3" localSheetId="0">#REF!</definedName>
    <definedName name="____ti3" localSheetId="1">#REF!</definedName>
    <definedName name="____ti3" localSheetId="2">#REF!</definedName>
    <definedName name="____ti3">#REF!</definedName>
    <definedName name="____ti4" localSheetId="0">#REF!</definedName>
    <definedName name="____ti4" localSheetId="1">#REF!</definedName>
    <definedName name="____ti4" localSheetId="2">#REF!</definedName>
    <definedName name="____ti4">#REF!</definedName>
    <definedName name="____ti5" localSheetId="0">#REF!</definedName>
    <definedName name="____ti5" localSheetId="1">#REF!</definedName>
    <definedName name="____ti5" localSheetId="2">#REF!</definedName>
    <definedName name="____ti5">#REF!</definedName>
    <definedName name="____ti6" localSheetId="0">#REF!</definedName>
    <definedName name="____ti6" localSheetId="1">#REF!</definedName>
    <definedName name="____ti6" localSheetId="2">#REF!</definedName>
    <definedName name="____ti6">#REF!</definedName>
    <definedName name="____ti7" localSheetId="0">#REF!</definedName>
    <definedName name="____ti7" localSheetId="1">#REF!</definedName>
    <definedName name="____ti7" localSheetId="2">#REF!</definedName>
    <definedName name="____ti7">#REF!</definedName>
    <definedName name="____ti8" localSheetId="0">#REF!</definedName>
    <definedName name="____ti8" localSheetId="1">#REF!</definedName>
    <definedName name="____ti8" localSheetId="2">#REF!</definedName>
    <definedName name="____ti8">#REF!</definedName>
    <definedName name="____ti9" localSheetId="0">#REF!</definedName>
    <definedName name="____ti9" localSheetId="1">#REF!</definedName>
    <definedName name="____ti9" localSheetId="2">#REF!</definedName>
    <definedName name="____ti9">#REF!</definedName>
    <definedName name="____ts1" localSheetId="0">#REF!</definedName>
    <definedName name="____ts1" localSheetId="1">#REF!</definedName>
    <definedName name="____ts1" localSheetId="2">#REF!</definedName>
    <definedName name="____ts1">#REF!</definedName>
    <definedName name="____ts10" localSheetId="0">#REF!</definedName>
    <definedName name="____ts10" localSheetId="1">#REF!</definedName>
    <definedName name="____ts10" localSheetId="2">#REF!</definedName>
    <definedName name="____ts10">#REF!</definedName>
    <definedName name="____ts11" localSheetId="0">#REF!</definedName>
    <definedName name="____ts11" localSheetId="1">#REF!</definedName>
    <definedName name="____ts11" localSheetId="2">#REF!</definedName>
    <definedName name="____ts11">#REF!</definedName>
    <definedName name="____ts2" localSheetId="0">#REF!</definedName>
    <definedName name="____ts2" localSheetId="1">#REF!</definedName>
    <definedName name="____ts2" localSheetId="2">#REF!</definedName>
    <definedName name="____ts2">#REF!</definedName>
    <definedName name="____ts3" localSheetId="0">#REF!</definedName>
    <definedName name="____ts3" localSheetId="1">#REF!</definedName>
    <definedName name="____ts3" localSheetId="2">#REF!</definedName>
    <definedName name="____ts3">#REF!</definedName>
    <definedName name="____ts4" localSheetId="0">#REF!</definedName>
    <definedName name="____ts4" localSheetId="1">#REF!</definedName>
    <definedName name="____ts4" localSheetId="2">#REF!</definedName>
    <definedName name="____ts4">#REF!</definedName>
    <definedName name="____ts5" localSheetId="0">#REF!</definedName>
    <definedName name="____ts5" localSheetId="1">#REF!</definedName>
    <definedName name="____ts5" localSheetId="2">#REF!</definedName>
    <definedName name="____ts5">#REF!</definedName>
    <definedName name="____ts6" localSheetId="0">#REF!</definedName>
    <definedName name="____ts6" localSheetId="1">#REF!</definedName>
    <definedName name="____ts6" localSheetId="2">#REF!</definedName>
    <definedName name="____ts6">#REF!</definedName>
    <definedName name="____ts7" localSheetId="0">#REF!</definedName>
    <definedName name="____ts7" localSheetId="1">#REF!</definedName>
    <definedName name="____ts7" localSheetId="2">#REF!</definedName>
    <definedName name="____ts7">#REF!</definedName>
    <definedName name="____ts8" localSheetId="0">#REF!</definedName>
    <definedName name="____ts8" localSheetId="1">#REF!</definedName>
    <definedName name="____ts8" localSheetId="2">#REF!</definedName>
    <definedName name="____ts8">#REF!</definedName>
    <definedName name="____ts9" localSheetId="0">#REF!</definedName>
    <definedName name="____ts9" localSheetId="1">#REF!</definedName>
    <definedName name="____ts9" localSheetId="2">#REF!</definedName>
    <definedName name="____ts9">#REF!</definedName>
    <definedName name="___kin1" localSheetId="0">#REF!</definedName>
    <definedName name="___kin1" localSheetId="1">#REF!</definedName>
    <definedName name="___kin1" localSheetId="2">#REF!</definedName>
    <definedName name="___kin1">#REF!</definedName>
    <definedName name="___sch1" localSheetId="0">#REF!</definedName>
    <definedName name="___sch1" localSheetId="1">#REF!</definedName>
    <definedName name="___sch1" localSheetId="2">#REF!</definedName>
    <definedName name="___sch1">#REF!</definedName>
    <definedName name="___sch11" localSheetId="0">#REF!</definedName>
    <definedName name="___sch11" localSheetId="1">#REF!</definedName>
    <definedName name="___sch11" localSheetId="2">#REF!</definedName>
    <definedName name="___sch11">#REF!</definedName>
    <definedName name="___sch2" localSheetId="0">#REF!</definedName>
    <definedName name="___sch2" localSheetId="1">#REF!</definedName>
    <definedName name="___sch2" localSheetId="2">#REF!</definedName>
    <definedName name="___sch2">#REF!</definedName>
    <definedName name="___sch3" localSheetId="0">#REF!</definedName>
    <definedName name="___sch3" localSheetId="1">#REF!</definedName>
    <definedName name="___sch3" localSheetId="2">#REF!</definedName>
    <definedName name="___sch3">#REF!</definedName>
    <definedName name="___sch4" localSheetId="0">#REF!</definedName>
    <definedName name="___sch4" localSheetId="1">#REF!</definedName>
    <definedName name="___sch4" localSheetId="2">#REF!</definedName>
    <definedName name="___sch4">#REF!</definedName>
    <definedName name="___sch5" localSheetId="0">#REF!</definedName>
    <definedName name="___sch5" localSheetId="1">#REF!</definedName>
    <definedName name="___sch5" localSheetId="2">#REF!</definedName>
    <definedName name="___sch5">#REF!</definedName>
    <definedName name="___sch6" localSheetId="0">#REF!</definedName>
    <definedName name="___sch6" localSheetId="1">#REF!</definedName>
    <definedName name="___sch6" localSheetId="2">#REF!</definedName>
    <definedName name="___sch6">#REF!</definedName>
    <definedName name="___sch7" localSheetId="0">#REF!</definedName>
    <definedName name="___sch7" localSheetId="1">#REF!</definedName>
    <definedName name="___sch7" localSheetId="2">#REF!</definedName>
    <definedName name="___sch7">#REF!</definedName>
    <definedName name="___sch8" localSheetId="0">#REF!</definedName>
    <definedName name="___sch8" localSheetId="1">#REF!</definedName>
    <definedName name="___sch8" localSheetId="2">#REF!</definedName>
    <definedName name="___sch8">#REF!</definedName>
    <definedName name="___sch9" localSheetId="0">#REF!</definedName>
    <definedName name="___sch9" localSheetId="1">#REF!</definedName>
    <definedName name="___sch9" localSheetId="2">#REF!</definedName>
    <definedName name="___sch9">#REF!</definedName>
    <definedName name="___tc1" localSheetId="0">#REF!</definedName>
    <definedName name="___tc1" localSheetId="1">#REF!</definedName>
    <definedName name="___tc1" localSheetId="2">#REF!</definedName>
    <definedName name="___tc1">#REF!</definedName>
    <definedName name="___ti1" localSheetId="0">#REF!</definedName>
    <definedName name="___ti1" localSheetId="1">#REF!</definedName>
    <definedName name="___ti1" localSheetId="2">#REF!</definedName>
    <definedName name="___ti1">#REF!</definedName>
    <definedName name="___ti11" localSheetId="0">#REF!</definedName>
    <definedName name="___ti11" localSheetId="1">#REF!</definedName>
    <definedName name="___ti11" localSheetId="2">#REF!</definedName>
    <definedName name="___ti11">#REF!</definedName>
    <definedName name="___ti2" localSheetId="0">#REF!</definedName>
    <definedName name="___ti2" localSheetId="1">#REF!</definedName>
    <definedName name="___ti2" localSheetId="2">#REF!</definedName>
    <definedName name="___ti2">#REF!</definedName>
    <definedName name="___ti3" localSheetId="0">#REF!</definedName>
    <definedName name="___ti3" localSheetId="1">#REF!</definedName>
    <definedName name="___ti3" localSheetId="2">#REF!</definedName>
    <definedName name="___ti3">#REF!</definedName>
    <definedName name="___ti4" localSheetId="0">#REF!</definedName>
    <definedName name="___ti4" localSheetId="1">#REF!</definedName>
    <definedName name="___ti4" localSheetId="2">#REF!</definedName>
    <definedName name="___ti4">#REF!</definedName>
    <definedName name="___ti5" localSheetId="0">#REF!</definedName>
    <definedName name="___ti5" localSheetId="1">#REF!</definedName>
    <definedName name="___ti5" localSheetId="2">#REF!</definedName>
    <definedName name="___ti5">#REF!</definedName>
    <definedName name="___ti6" localSheetId="0">#REF!</definedName>
    <definedName name="___ti6" localSheetId="1">#REF!</definedName>
    <definedName name="___ti6" localSheetId="2">#REF!</definedName>
    <definedName name="___ti6">#REF!</definedName>
    <definedName name="___ti7" localSheetId="0">#REF!</definedName>
    <definedName name="___ti7" localSheetId="1">#REF!</definedName>
    <definedName name="___ti7" localSheetId="2">#REF!</definedName>
    <definedName name="___ti7">#REF!</definedName>
    <definedName name="___ti8" localSheetId="0">#REF!</definedName>
    <definedName name="___ti8" localSheetId="1">#REF!</definedName>
    <definedName name="___ti8" localSheetId="2">#REF!</definedName>
    <definedName name="___ti8">#REF!</definedName>
    <definedName name="___ti9" localSheetId="0">#REF!</definedName>
    <definedName name="___ti9" localSheetId="1">#REF!</definedName>
    <definedName name="___ti9" localSheetId="2">#REF!</definedName>
    <definedName name="___ti9">#REF!</definedName>
    <definedName name="___ts1" localSheetId="0">#REF!</definedName>
    <definedName name="___ts1" localSheetId="1">#REF!</definedName>
    <definedName name="___ts1" localSheetId="2">#REF!</definedName>
    <definedName name="___ts1">#REF!</definedName>
    <definedName name="___ts10" localSheetId="0">#REF!</definedName>
    <definedName name="___ts10" localSheetId="1">#REF!</definedName>
    <definedName name="___ts10" localSheetId="2">#REF!</definedName>
    <definedName name="___ts10">#REF!</definedName>
    <definedName name="___ts11" localSheetId="0">#REF!</definedName>
    <definedName name="___ts11" localSheetId="1">#REF!</definedName>
    <definedName name="___ts11" localSheetId="2">#REF!</definedName>
    <definedName name="___ts11">#REF!</definedName>
    <definedName name="___ts2" localSheetId="0">#REF!</definedName>
    <definedName name="___ts2" localSheetId="1">#REF!</definedName>
    <definedName name="___ts2" localSheetId="2">#REF!</definedName>
    <definedName name="___ts2">#REF!</definedName>
    <definedName name="___ts3" localSheetId="0">#REF!</definedName>
    <definedName name="___ts3" localSheetId="1">#REF!</definedName>
    <definedName name="___ts3" localSheetId="2">#REF!</definedName>
    <definedName name="___ts3">#REF!</definedName>
    <definedName name="___ts4" localSheetId="0">#REF!</definedName>
    <definedName name="___ts4" localSheetId="1">#REF!</definedName>
    <definedName name="___ts4" localSheetId="2">#REF!</definedName>
    <definedName name="___ts4">#REF!</definedName>
    <definedName name="___ts5" localSheetId="0">#REF!</definedName>
    <definedName name="___ts5" localSheetId="1">#REF!</definedName>
    <definedName name="___ts5" localSheetId="2">#REF!</definedName>
    <definedName name="___ts5">#REF!</definedName>
    <definedName name="___ts6" localSheetId="0">#REF!</definedName>
    <definedName name="___ts6" localSheetId="1">#REF!</definedName>
    <definedName name="___ts6" localSheetId="2">#REF!</definedName>
    <definedName name="___ts6">#REF!</definedName>
    <definedName name="___ts7" localSheetId="0">#REF!</definedName>
    <definedName name="___ts7" localSheetId="1">#REF!</definedName>
    <definedName name="___ts7" localSheetId="2">#REF!</definedName>
    <definedName name="___ts7">#REF!</definedName>
    <definedName name="___ts8" localSheetId="0">#REF!</definedName>
    <definedName name="___ts8" localSheetId="1">#REF!</definedName>
    <definedName name="___ts8" localSheetId="2">#REF!</definedName>
    <definedName name="___ts8">#REF!</definedName>
    <definedName name="___ts9" localSheetId="0">#REF!</definedName>
    <definedName name="___ts9" localSheetId="1">#REF!</definedName>
    <definedName name="___ts9" localSheetId="2">#REF!</definedName>
    <definedName name="___ts9">#REF!</definedName>
    <definedName name="__kin1" localSheetId="0">#REF!</definedName>
    <definedName name="__kin1" localSheetId="1">#REF!</definedName>
    <definedName name="__kin1" localSheetId="2">#REF!</definedName>
    <definedName name="__kin1">#REF!</definedName>
    <definedName name="__sch1" localSheetId="0">#REF!</definedName>
    <definedName name="__sch1" localSheetId="1">#REF!</definedName>
    <definedName name="__sch1" localSheetId="2">#REF!</definedName>
    <definedName name="__sch1">#REF!</definedName>
    <definedName name="__sch11" localSheetId="0">#REF!</definedName>
    <definedName name="__sch11" localSheetId="1">#REF!</definedName>
    <definedName name="__sch11" localSheetId="2">#REF!</definedName>
    <definedName name="__sch11">#REF!</definedName>
    <definedName name="__sch2" localSheetId="0">#REF!</definedName>
    <definedName name="__sch2" localSheetId="1">#REF!</definedName>
    <definedName name="__sch2" localSheetId="2">#REF!</definedName>
    <definedName name="__sch2">#REF!</definedName>
    <definedName name="__sch3" localSheetId="0">#REF!</definedName>
    <definedName name="__sch3" localSheetId="1">#REF!</definedName>
    <definedName name="__sch3" localSheetId="2">#REF!</definedName>
    <definedName name="__sch3">#REF!</definedName>
    <definedName name="__sch4" localSheetId="0">#REF!</definedName>
    <definedName name="__sch4" localSheetId="1">#REF!</definedName>
    <definedName name="__sch4" localSheetId="2">#REF!</definedName>
    <definedName name="__sch4">#REF!</definedName>
    <definedName name="__sch5" localSheetId="0">#REF!</definedName>
    <definedName name="__sch5" localSheetId="1">#REF!</definedName>
    <definedName name="__sch5" localSheetId="2">#REF!</definedName>
    <definedName name="__sch5">#REF!</definedName>
    <definedName name="__sch6" localSheetId="0">#REF!</definedName>
    <definedName name="__sch6" localSheetId="1">#REF!</definedName>
    <definedName name="__sch6" localSheetId="2">#REF!</definedName>
    <definedName name="__sch6">#REF!</definedName>
    <definedName name="__sch7" localSheetId="0">#REF!</definedName>
    <definedName name="__sch7" localSheetId="1">#REF!</definedName>
    <definedName name="__sch7" localSheetId="2">#REF!</definedName>
    <definedName name="__sch7">#REF!</definedName>
    <definedName name="__sch8" localSheetId="0">#REF!</definedName>
    <definedName name="__sch8" localSheetId="1">#REF!</definedName>
    <definedName name="__sch8" localSheetId="2">#REF!</definedName>
    <definedName name="__sch8">#REF!</definedName>
    <definedName name="__sch9" localSheetId="0">#REF!</definedName>
    <definedName name="__sch9" localSheetId="1">#REF!</definedName>
    <definedName name="__sch9" localSheetId="2">#REF!</definedName>
    <definedName name="__sch9">#REF!</definedName>
    <definedName name="__tc1" localSheetId="0">#REF!</definedName>
    <definedName name="__tc1" localSheetId="1">#REF!</definedName>
    <definedName name="__tc1" localSheetId="2">#REF!</definedName>
    <definedName name="__tc1">#REF!</definedName>
    <definedName name="__ti1" localSheetId="0">#REF!</definedName>
    <definedName name="__ti1" localSheetId="1">#REF!</definedName>
    <definedName name="__ti1" localSheetId="2">#REF!</definedName>
    <definedName name="__ti1">#REF!</definedName>
    <definedName name="__ti11" localSheetId="0">#REF!</definedName>
    <definedName name="__ti11" localSheetId="1">#REF!</definedName>
    <definedName name="__ti11" localSheetId="2">#REF!</definedName>
    <definedName name="__ti11">#REF!</definedName>
    <definedName name="__ti2" localSheetId="0">#REF!</definedName>
    <definedName name="__ti2" localSheetId="1">#REF!</definedName>
    <definedName name="__ti2" localSheetId="2">#REF!</definedName>
    <definedName name="__ti2">#REF!</definedName>
    <definedName name="__ti3" localSheetId="0">#REF!</definedName>
    <definedName name="__ti3" localSheetId="1">#REF!</definedName>
    <definedName name="__ti3" localSheetId="2">#REF!</definedName>
    <definedName name="__ti3">#REF!</definedName>
    <definedName name="__ti4" localSheetId="0">#REF!</definedName>
    <definedName name="__ti4" localSheetId="1">#REF!</definedName>
    <definedName name="__ti4" localSheetId="2">#REF!</definedName>
    <definedName name="__ti4">#REF!</definedName>
    <definedName name="__ti5" localSheetId="0">#REF!</definedName>
    <definedName name="__ti5" localSheetId="1">#REF!</definedName>
    <definedName name="__ti5" localSheetId="2">#REF!</definedName>
    <definedName name="__ti5">#REF!</definedName>
    <definedName name="__ti6" localSheetId="0">#REF!</definedName>
    <definedName name="__ti6" localSheetId="1">#REF!</definedName>
    <definedName name="__ti6" localSheetId="2">#REF!</definedName>
    <definedName name="__ti6">#REF!</definedName>
    <definedName name="__ti7" localSheetId="0">#REF!</definedName>
    <definedName name="__ti7" localSheetId="1">#REF!</definedName>
    <definedName name="__ti7" localSheetId="2">#REF!</definedName>
    <definedName name="__ti7">#REF!</definedName>
    <definedName name="__ti8" localSheetId="0">#REF!</definedName>
    <definedName name="__ti8" localSheetId="1">#REF!</definedName>
    <definedName name="__ti8" localSheetId="2">#REF!</definedName>
    <definedName name="__ti8">#REF!</definedName>
    <definedName name="__ti9" localSheetId="0">#REF!</definedName>
    <definedName name="__ti9" localSheetId="1">#REF!</definedName>
    <definedName name="__ti9" localSheetId="2">#REF!</definedName>
    <definedName name="__ti9">#REF!</definedName>
    <definedName name="__ts1" localSheetId="0">#REF!</definedName>
    <definedName name="__ts1" localSheetId="1">#REF!</definedName>
    <definedName name="__ts1" localSheetId="2">#REF!</definedName>
    <definedName name="__ts1">#REF!</definedName>
    <definedName name="__ts10" localSheetId="0">#REF!</definedName>
    <definedName name="__ts10" localSheetId="1">#REF!</definedName>
    <definedName name="__ts10" localSheetId="2">#REF!</definedName>
    <definedName name="__ts10">#REF!</definedName>
    <definedName name="__ts11" localSheetId="0">#REF!</definedName>
    <definedName name="__ts11" localSheetId="1">#REF!</definedName>
    <definedName name="__ts11" localSheetId="2">#REF!</definedName>
    <definedName name="__ts11">#REF!</definedName>
    <definedName name="__ts2" localSheetId="0">#REF!</definedName>
    <definedName name="__ts2" localSheetId="1">#REF!</definedName>
    <definedName name="__ts2" localSheetId="2">#REF!</definedName>
    <definedName name="__ts2">#REF!</definedName>
    <definedName name="__ts3" localSheetId="0">#REF!</definedName>
    <definedName name="__ts3" localSheetId="1">#REF!</definedName>
    <definedName name="__ts3" localSheetId="2">#REF!</definedName>
    <definedName name="__ts3">#REF!</definedName>
    <definedName name="__ts4" localSheetId="0">#REF!</definedName>
    <definedName name="__ts4" localSheetId="1">#REF!</definedName>
    <definedName name="__ts4" localSheetId="2">#REF!</definedName>
    <definedName name="__ts4">#REF!</definedName>
    <definedName name="__ts5" localSheetId="0">#REF!</definedName>
    <definedName name="__ts5" localSheetId="1">#REF!</definedName>
    <definedName name="__ts5" localSheetId="2">#REF!</definedName>
    <definedName name="__ts5">#REF!</definedName>
    <definedName name="__ts6" localSheetId="0">#REF!</definedName>
    <definedName name="__ts6" localSheetId="1">#REF!</definedName>
    <definedName name="__ts6" localSheetId="2">#REF!</definedName>
    <definedName name="__ts6">#REF!</definedName>
    <definedName name="__ts7" localSheetId="0">#REF!</definedName>
    <definedName name="__ts7" localSheetId="1">#REF!</definedName>
    <definedName name="__ts7" localSheetId="2">#REF!</definedName>
    <definedName name="__ts7">#REF!</definedName>
    <definedName name="__ts8" localSheetId="0">#REF!</definedName>
    <definedName name="__ts8" localSheetId="1">#REF!</definedName>
    <definedName name="__ts8" localSheetId="2">#REF!</definedName>
    <definedName name="__ts8">#REF!</definedName>
    <definedName name="__ts9" localSheetId="0">#REF!</definedName>
    <definedName name="__ts9" localSheetId="1">#REF!</definedName>
    <definedName name="__ts9" localSheetId="2">#REF!</definedName>
    <definedName name="__ts9">#REF!</definedName>
    <definedName name="_AUTOEXEC" localSheetId="0">#REF!</definedName>
    <definedName name="_AUTOEXEC" localSheetId="1">#REF!</definedName>
    <definedName name="_AUTOEXEC" localSheetId="2">#REF!</definedName>
    <definedName name="_AUTOEXEC">#REF!</definedName>
    <definedName name="_k" localSheetId="0">#REF!</definedName>
    <definedName name="_k" localSheetId="1">#REF!</definedName>
    <definedName name="_k" localSheetId="2">#REF!</definedName>
    <definedName name="_k">#REF!</definedName>
    <definedName name="_kin1" localSheetId="0">#REF!</definedName>
    <definedName name="_kin1" localSheetId="1">#REF!</definedName>
    <definedName name="_kin1" localSheetId="2">#REF!</definedName>
    <definedName name="_kin1">#REF!</definedName>
    <definedName name="_m" localSheetId="0">#REF!</definedName>
    <definedName name="_m" localSheetId="1">#REF!</definedName>
    <definedName name="_m" localSheetId="2">#REF!</definedName>
    <definedName name="_m">#REF!</definedName>
    <definedName name="_s" localSheetId="0">#REF!</definedName>
    <definedName name="_s" localSheetId="1">#REF!</definedName>
    <definedName name="_s" localSheetId="2">#REF!</definedName>
    <definedName name="_s">#REF!</definedName>
    <definedName name="_sch1" localSheetId="0">#REF!</definedName>
    <definedName name="_sch1" localSheetId="1">#REF!</definedName>
    <definedName name="_sch1" localSheetId="2">#REF!</definedName>
    <definedName name="_sch1">#REF!</definedName>
    <definedName name="_sch11" localSheetId="0">#REF!</definedName>
    <definedName name="_sch11" localSheetId="1">#REF!</definedName>
    <definedName name="_sch11" localSheetId="2">#REF!</definedName>
    <definedName name="_sch11">#REF!</definedName>
    <definedName name="_sch2" localSheetId="0">#REF!</definedName>
    <definedName name="_sch2" localSheetId="1">#REF!</definedName>
    <definedName name="_sch2" localSheetId="2">#REF!</definedName>
    <definedName name="_sch2">#REF!</definedName>
    <definedName name="_sch3" localSheetId="0">#REF!</definedName>
    <definedName name="_sch3" localSheetId="1">#REF!</definedName>
    <definedName name="_sch3" localSheetId="2">#REF!</definedName>
    <definedName name="_sch3">#REF!</definedName>
    <definedName name="_sch4" localSheetId="0">#REF!</definedName>
    <definedName name="_sch4" localSheetId="1">#REF!</definedName>
    <definedName name="_sch4" localSheetId="2">#REF!</definedName>
    <definedName name="_sch4">#REF!</definedName>
    <definedName name="_sch5" localSheetId="0">#REF!</definedName>
    <definedName name="_sch5" localSheetId="1">#REF!</definedName>
    <definedName name="_sch5" localSheetId="2">#REF!</definedName>
    <definedName name="_sch5">#REF!</definedName>
    <definedName name="_sch6" localSheetId="0">#REF!</definedName>
    <definedName name="_sch6" localSheetId="1">#REF!</definedName>
    <definedName name="_sch6" localSheetId="2">#REF!</definedName>
    <definedName name="_sch6">#REF!</definedName>
    <definedName name="_sch7" localSheetId="0">#REF!</definedName>
    <definedName name="_sch7" localSheetId="1">#REF!</definedName>
    <definedName name="_sch7" localSheetId="2">#REF!</definedName>
    <definedName name="_sch7">#REF!</definedName>
    <definedName name="_sch8" localSheetId="0">#REF!</definedName>
    <definedName name="_sch8" localSheetId="1">#REF!</definedName>
    <definedName name="_sch8" localSheetId="2">#REF!</definedName>
    <definedName name="_sch8">#REF!</definedName>
    <definedName name="_sch9" localSheetId="0">#REF!</definedName>
    <definedName name="_sch9" localSheetId="1">#REF!</definedName>
    <definedName name="_sch9" localSheetId="2">#REF!</definedName>
    <definedName name="_sch9">#REF!</definedName>
    <definedName name="_ti1" localSheetId="0">#REF!</definedName>
    <definedName name="_ti1" localSheetId="1">#REF!</definedName>
    <definedName name="_ti1" localSheetId="2">#REF!</definedName>
    <definedName name="_ti1">#REF!</definedName>
    <definedName name="_ti11" localSheetId="0">#REF!</definedName>
    <definedName name="_ti11" localSheetId="1">#REF!</definedName>
    <definedName name="_ti11" localSheetId="2">#REF!</definedName>
    <definedName name="_ti11">#REF!</definedName>
    <definedName name="_ti2" localSheetId="0">#REF!</definedName>
    <definedName name="_ti2" localSheetId="1">#REF!</definedName>
    <definedName name="_ti2" localSheetId="2">#REF!</definedName>
    <definedName name="_ti2">#REF!</definedName>
    <definedName name="_ti3" localSheetId="0">#REF!</definedName>
    <definedName name="_ti3" localSheetId="1">#REF!</definedName>
    <definedName name="_ti3" localSheetId="2">#REF!</definedName>
    <definedName name="_ti3">#REF!</definedName>
    <definedName name="_ti4" localSheetId="0">#REF!</definedName>
    <definedName name="_ti4" localSheetId="1">#REF!</definedName>
    <definedName name="_ti4" localSheetId="2">#REF!</definedName>
    <definedName name="_ti4">#REF!</definedName>
    <definedName name="_ti5" localSheetId="0">#REF!</definedName>
    <definedName name="_ti5" localSheetId="1">#REF!</definedName>
    <definedName name="_ti5" localSheetId="2">#REF!</definedName>
    <definedName name="_ti5">#REF!</definedName>
    <definedName name="_ti6" localSheetId="0">#REF!</definedName>
    <definedName name="_ti6" localSheetId="1">#REF!</definedName>
    <definedName name="_ti6" localSheetId="2">#REF!</definedName>
    <definedName name="_ti6">#REF!</definedName>
    <definedName name="_ti7" localSheetId="0">#REF!</definedName>
    <definedName name="_ti7" localSheetId="1">#REF!</definedName>
    <definedName name="_ti7" localSheetId="2">#REF!</definedName>
    <definedName name="_ti7">#REF!</definedName>
    <definedName name="_ti8" localSheetId="0">#REF!</definedName>
    <definedName name="_ti8" localSheetId="1">#REF!</definedName>
    <definedName name="_ti8" localSheetId="2">#REF!</definedName>
    <definedName name="_ti8">#REF!</definedName>
    <definedName name="_ti9" localSheetId="0">#REF!</definedName>
    <definedName name="_ti9" localSheetId="1">#REF!</definedName>
    <definedName name="_ti9" localSheetId="2">#REF!</definedName>
    <definedName name="_ti9">#REF!</definedName>
    <definedName name="_ts1" localSheetId="0">#REF!</definedName>
    <definedName name="_ts1" localSheetId="1">#REF!</definedName>
    <definedName name="_ts1" localSheetId="2">#REF!</definedName>
    <definedName name="_ts1">#REF!</definedName>
    <definedName name="_ts10" localSheetId="0">#REF!</definedName>
    <definedName name="_ts10" localSheetId="1">#REF!</definedName>
    <definedName name="_ts10" localSheetId="2">#REF!</definedName>
    <definedName name="_ts10">#REF!</definedName>
    <definedName name="_ts11" localSheetId="0">#REF!</definedName>
    <definedName name="_ts11" localSheetId="1">#REF!</definedName>
    <definedName name="_ts11" localSheetId="2">#REF!</definedName>
    <definedName name="_ts11">#REF!</definedName>
    <definedName name="_ts2" localSheetId="0">#REF!</definedName>
    <definedName name="_ts2" localSheetId="1">#REF!</definedName>
    <definedName name="_ts2" localSheetId="2">#REF!</definedName>
    <definedName name="_ts2">#REF!</definedName>
    <definedName name="_ts3" localSheetId="0">#REF!</definedName>
    <definedName name="_ts3" localSheetId="1">#REF!</definedName>
    <definedName name="_ts3" localSheetId="2">#REF!</definedName>
    <definedName name="_ts3">#REF!</definedName>
    <definedName name="_ts4" localSheetId="0">#REF!</definedName>
    <definedName name="_ts4" localSheetId="1">#REF!</definedName>
    <definedName name="_ts4" localSheetId="2">#REF!</definedName>
    <definedName name="_ts4">#REF!</definedName>
    <definedName name="_ts5" localSheetId="0">#REF!</definedName>
    <definedName name="_ts5" localSheetId="1">#REF!</definedName>
    <definedName name="_ts5" localSheetId="2">#REF!</definedName>
    <definedName name="_ts5">#REF!</definedName>
    <definedName name="_ts6" localSheetId="0">#REF!</definedName>
    <definedName name="_ts6" localSheetId="1">#REF!</definedName>
    <definedName name="_ts6" localSheetId="2">#REF!</definedName>
    <definedName name="_ts6">#REF!</definedName>
    <definedName name="_ts7" localSheetId="0">#REF!</definedName>
    <definedName name="_ts7" localSheetId="1">#REF!</definedName>
    <definedName name="_ts7" localSheetId="2">#REF!</definedName>
    <definedName name="_ts7">#REF!</definedName>
    <definedName name="_ts8" localSheetId="0">#REF!</definedName>
    <definedName name="_ts8" localSheetId="1">#REF!</definedName>
    <definedName name="_ts8" localSheetId="2">#REF!</definedName>
    <definedName name="_ts8">#REF!</definedName>
    <definedName name="_ts9" localSheetId="0">#REF!</definedName>
    <definedName name="_ts9" localSheetId="1">#REF!</definedName>
    <definedName name="_ts9" localSheetId="2">#REF!</definedName>
    <definedName name="_ts9">#REF!</definedName>
    <definedName name="_z" localSheetId="0">#REF!</definedName>
    <definedName name="_z" localSheetId="1">#REF!</definedName>
    <definedName name="_z" localSheetId="2">#REF!</definedName>
    <definedName name="_z">#REF!</definedName>
    <definedName name="aaaa" localSheetId="0">#REF!</definedName>
    <definedName name="aaaa" localSheetId="1">#REF!</definedName>
    <definedName name="aaaa" localSheetId="2">#REF!</definedName>
    <definedName name="aaaa">#REF!</definedName>
    <definedName name="asdf" localSheetId="0">#REF!</definedName>
    <definedName name="asdf" localSheetId="1">#REF!</definedName>
    <definedName name="asdf" localSheetId="2">#REF!</definedName>
    <definedName name="asdf">#REF!</definedName>
    <definedName name="asdfasef" localSheetId="0">#REF!</definedName>
    <definedName name="asdfasef" localSheetId="1">#REF!</definedName>
    <definedName name="asdfasef" localSheetId="2">#REF!</definedName>
    <definedName name="asdfasef">#REF!</definedName>
    <definedName name="asdfqw3er" localSheetId="0">#REF!</definedName>
    <definedName name="asdfqw3er" localSheetId="1">#REF!</definedName>
    <definedName name="asdfqw3er" localSheetId="2">#REF!</definedName>
    <definedName name="asdfqw3er">#REF!</definedName>
    <definedName name="dck" localSheetId="0">[1]топография!#REF!</definedName>
    <definedName name="dck" localSheetId="1">[1]топография!#REF!</definedName>
    <definedName name="dck" localSheetId="2">[1]топография!#REF!</definedName>
    <definedName name="dck">[1]топография!#REF!</definedName>
    <definedName name="E" localSheetId="0">#REF!</definedName>
    <definedName name="E" localSheetId="1">#REF!</definedName>
    <definedName name="E" localSheetId="2">#REF!</definedName>
    <definedName name="E">#REF!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3" localSheetId="0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6" localSheetId="0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_2" localSheetId="0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Itog" localSheetId="0">#REF!</definedName>
    <definedName name="Itog" localSheetId="1">#REF!</definedName>
    <definedName name="Itog" localSheetId="2">#REF!</definedName>
    <definedName name="Itog">#REF!</definedName>
    <definedName name="K_1" localSheetId="0">#REF!</definedName>
    <definedName name="K_1" localSheetId="1">#REF!</definedName>
    <definedName name="K_1" localSheetId="2">#REF!</definedName>
    <definedName name="K_1">#REF!</definedName>
    <definedName name="Kin">#REF!</definedName>
    <definedName name="kurs">#REF!</definedName>
    <definedName name="Kyrs" localSheetId="0">#REF!</definedName>
    <definedName name="Kyrs" localSheetId="1">#REF!</definedName>
    <definedName name="Kyrs" localSheetId="2">#REF!</definedName>
    <definedName name="Kyrs">#REF!</definedName>
    <definedName name="Nalog" localSheetId="0">#REF!</definedName>
    <definedName name="Nalog" localSheetId="1">#REF!</definedName>
    <definedName name="Nalog" localSheetId="2">#REF!</definedName>
    <definedName name="Nalog">#REF!</definedName>
    <definedName name="rr" localSheetId="0">'[2]Пример расчета'!#REF!</definedName>
    <definedName name="rr" localSheetId="1">'[2]Пример расчета'!#REF!</definedName>
    <definedName name="rr" localSheetId="2">'[2]Пример расчета'!#REF!</definedName>
    <definedName name="rr">'[2]Пример расчета'!#REF!</definedName>
    <definedName name="sadf" localSheetId="0">#REF!</definedName>
    <definedName name="sadf" localSheetId="1">#REF!</definedName>
    <definedName name="sadf" localSheetId="2">#REF!</definedName>
    <definedName name="sadf">#REF!</definedName>
    <definedName name="sdfd" localSheetId="0">#REF!</definedName>
    <definedName name="sdfd" localSheetId="1">#REF!</definedName>
    <definedName name="sdfd" localSheetId="2">#REF!</definedName>
    <definedName name="sdfd">#REF!</definedName>
    <definedName name="SM" localSheetId="0">#REF!</definedName>
    <definedName name="SM" localSheetId="1">#REF!</definedName>
    <definedName name="SM" localSheetId="2">#REF!</definedName>
    <definedName name="SM">#REF!</definedName>
    <definedName name="SM_SM" localSheetId="0">#REF!</definedName>
    <definedName name="SM_SM" localSheetId="1">#REF!</definedName>
    <definedName name="SM_SM" localSheetId="2">#REF!</definedName>
    <definedName name="SM_SM">#REF!</definedName>
    <definedName name="SM_STO" localSheetId="0">'[3]93-110'!#REF!</definedName>
    <definedName name="SM_STO" localSheetId="1">'[3]93-110'!#REF!</definedName>
    <definedName name="SM_STO" localSheetId="2">'[3]93-110'!#REF!</definedName>
    <definedName name="SM_STO">'[3]93-110'!#REF!</definedName>
    <definedName name="SM_STO1" localSheetId="0">#REF!</definedName>
    <definedName name="SM_STO1" localSheetId="1">#REF!</definedName>
    <definedName name="SM_STO1" localSheetId="2">#REF!</definedName>
    <definedName name="SM_STO1">#REF!</definedName>
    <definedName name="SM_STO2" localSheetId="0">#REF!</definedName>
    <definedName name="SM_STO2" localSheetId="1">#REF!</definedName>
    <definedName name="SM_STO2" localSheetId="2">#REF!</definedName>
    <definedName name="SM_STO2">#REF!</definedName>
    <definedName name="SM_STO3" localSheetId="0">#REF!</definedName>
    <definedName name="SM_STO3" localSheetId="1">#REF!</definedName>
    <definedName name="SM_STO3" localSheetId="2">#REF!</definedName>
    <definedName name="SM_STO3">#REF!</definedName>
    <definedName name="SUM_" localSheetId="0">#REF!</definedName>
    <definedName name="SUM_" localSheetId="1">#REF!</definedName>
    <definedName name="SUM_" localSheetId="2">#REF!</definedName>
    <definedName name="SUM_">#REF!</definedName>
    <definedName name="SUM_1" localSheetId="0">#REF!</definedName>
    <definedName name="SUM_1" localSheetId="1">#REF!</definedName>
    <definedName name="SUM_1" localSheetId="2">#REF!</definedName>
    <definedName name="SUM_1">#REF!</definedName>
    <definedName name="SUM_3" localSheetId="0">#REF!</definedName>
    <definedName name="SUM_3" localSheetId="1">#REF!</definedName>
    <definedName name="SUM_3" localSheetId="2">#REF!</definedName>
    <definedName name="SUM_3">#REF!</definedName>
    <definedName name="tc" localSheetId="0">#REF!</definedName>
    <definedName name="tc" localSheetId="1">#REF!</definedName>
    <definedName name="tc" localSheetId="2">#REF!</definedName>
    <definedName name="tc">#REF!</definedName>
    <definedName name="trans" localSheetId="0">#REF!</definedName>
    <definedName name="trans" localSheetId="1">#REF!</definedName>
    <definedName name="trans" localSheetId="2">#REF!</definedName>
    <definedName name="trans">#REF!</definedName>
    <definedName name="yyy" localSheetId="0">#REF!</definedName>
    <definedName name="yyy" localSheetId="1">#REF!</definedName>
    <definedName name="yyy" localSheetId="2">#REF!</definedName>
    <definedName name="yyy">#REF!</definedName>
    <definedName name="ZAK1" localSheetId="0">#REF!</definedName>
    <definedName name="ZAK1" localSheetId="1">#REF!</definedName>
    <definedName name="ZAK1" localSheetId="2">#REF!</definedName>
    <definedName name="ZAK1">#REF!</definedName>
    <definedName name="ZAK2" localSheetId="0">#REF!</definedName>
    <definedName name="ZAK2" localSheetId="1">#REF!</definedName>
    <definedName name="ZAK2" localSheetId="2">#REF!</definedName>
    <definedName name="ZAK2">#REF!</definedName>
    <definedName name="а">#REF!</definedName>
    <definedName name="А15" localSheetId="0">#REF!</definedName>
    <definedName name="А15" localSheetId="1">#REF!</definedName>
    <definedName name="А15" localSheetId="2">#REF!</definedName>
    <definedName name="А15">#REF!</definedName>
    <definedName name="А2" localSheetId="0">#REF!</definedName>
    <definedName name="А2" localSheetId="1">#REF!</definedName>
    <definedName name="А2" localSheetId="2">#REF!</definedName>
    <definedName name="А2">#REF!</definedName>
    <definedName name="а36" localSheetId="0">#REF!</definedName>
    <definedName name="а36" localSheetId="1">#REF!</definedName>
    <definedName name="а36" localSheetId="2">#REF!</definedName>
    <definedName name="а36">#REF!</definedName>
    <definedName name="ааа" localSheetId="0">#REF!</definedName>
    <definedName name="ааа" localSheetId="1">#REF!</definedName>
    <definedName name="ааа" localSheetId="2">#REF!</definedName>
    <definedName name="ааа">#REF!</definedName>
    <definedName name="ав" localSheetId="0">#REF!</definedName>
    <definedName name="ав" localSheetId="1">#REF!</definedName>
    <definedName name="ав" localSheetId="2">#REF!</definedName>
    <definedName name="ав">#REF!</definedName>
    <definedName name="Авторский_надзор" localSheetId="0">#REF!</definedName>
    <definedName name="Авторский_надзор" localSheetId="1">#REF!</definedName>
    <definedName name="Авторский_надзор" localSheetId="2">#REF!</definedName>
    <definedName name="Авторский_надзор">#REF!</definedName>
    <definedName name="аренда">[4]Общие!$B$3</definedName>
    <definedName name="АФС" localSheetId="0">[5]топография!#REF!</definedName>
    <definedName name="АФС" localSheetId="1">[5]топография!#REF!</definedName>
    <definedName name="АФС" localSheetId="2">[5]топография!#REF!</definedName>
    <definedName name="АФС">[5]топография!#REF!</definedName>
    <definedName name="Бланк_сметы" localSheetId="0">#REF!</definedName>
    <definedName name="Бланк_сметы" localSheetId="1">#REF!</definedName>
    <definedName name="Бланк_сметы" localSheetId="2">#REF!</definedName>
    <definedName name="Бланк_сметы">#REF!</definedName>
    <definedName name="БСИР" localSheetId="0">#REF!</definedName>
    <definedName name="БСИР" localSheetId="1">#REF!</definedName>
    <definedName name="БСИР" localSheetId="2">#REF!</definedName>
    <definedName name="БСИР">#REF!</definedName>
    <definedName name="Внут_Т" localSheetId="0">#REF!</definedName>
    <definedName name="Внут_Т" localSheetId="1">#REF!</definedName>
    <definedName name="Внут_Т" localSheetId="2">#REF!</definedName>
    <definedName name="Внут_Т">#REF!</definedName>
    <definedName name="Возвратные_суммы" localSheetId="0">#REF!</definedName>
    <definedName name="Возвратные_суммы" localSheetId="1">#REF!</definedName>
    <definedName name="Возвратные_суммы" localSheetId="2">#REF!</definedName>
    <definedName name="Возвратные_суммы">#REF!</definedName>
    <definedName name="вравар" localSheetId="0">#REF!</definedName>
    <definedName name="вравар" localSheetId="1">#REF!</definedName>
    <definedName name="вравар" localSheetId="2">#REF!</definedName>
    <definedName name="вравар">#REF!</definedName>
    <definedName name="Временные_здания_линия" localSheetId="0">#REF!</definedName>
    <definedName name="Временные_здания_линия" localSheetId="1">#REF!</definedName>
    <definedName name="Временные_здания_линия" localSheetId="2">#REF!</definedName>
    <definedName name="Временные_здания_линия">#REF!</definedName>
    <definedName name="Временные_здания_площадка" localSheetId="0">#REF!</definedName>
    <definedName name="Временные_здания_площадка" localSheetId="1">#REF!</definedName>
    <definedName name="Временные_здания_площадка" localSheetId="2">#REF!</definedName>
    <definedName name="Временные_здания_площадка">#REF!</definedName>
    <definedName name="ВСЕГО" localSheetId="0">'[6]09-13-02'!#REF!</definedName>
    <definedName name="ВСЕГО" localSheetId="1">'[6]09-13-02'!#REF!</definedName>
    <definedName name="ВСЕГО" localSheetId="2">'[6]09-13-02'!#REF!</definedName>
    <definedName name="ВСЕГО">'[6]09-13-02'!#REF!</definedName>
    <definedName name="Вспом" localSheetId="0">#REF!</definedName>
    <definedName name="Вспом" localSheetId="1">#REF!</definedName>
    <definedName name="Вспом" localSheetId="2">#REF!</definedName>
    <definedName name="Вспом">#REF!</definedName>
    <definedName name="г">#REF!</definedName>
    <definedName name="геодез1">[7]геолог!$L$81</definedName>
    <definedName name="геол" localSheetId="0">[8]Смета!#REF!</definedName>
    <definedName name="геол" localSheetId="1">[8]Смета!#REF!</definedName>
    <definedName name="геол" localSheetId="2">[8]Смета!#REF!</definedName>
    <definedName name="геол">[8]Смета!#REF!</definedName>
    <definedName name="геол1" localSheetId="0">#REF!</definedName>
    <definedName name="геол1" localSheetId="1">#REF!</definedName>
    <definedName name="геол1" localSheetId="2">#REF!</definedName>
    <definedName name="геол1">#REF!</definedName>
    <definedName name="гид" localSheetId="0">[9]Смета!#REF!</definedName>
    <definedName name="гид" localSheetId="1">[9]Смета!#REF!</definedName>
    <definedName name="гид" localSheetId="2">[9]Смета!#REF!</definedName>
    <definedName name="гид">[9]Смета!#REF!</definedName>
    <definedName name="Гидр" localSheetId="0">[10]топография!#REF!</definedName>
    <definedName name="Гидр" localSheetId="1">[10]топография!#REF!</definedName>
    <definedName name="Гидр" localSheetId="2">[10]топография!#REF!</definedName>
    <definedName name="Гидр">[10]топография!#REF!</definedName>
    <definedName name="ГИП" localSheetId="0">#REF!</definedName>
    <definedName name="ГИП" localSheetId="1">#REF!</definedName>
    <definedName name="ГИП" localSheetId="2">#REF!</definedName>
    <definedName name="ГИП">#REF!</definedName>
    <definedName name="Горевая" localSheetId="0">#REF!</definedName>
    <definedName name="Горевая" localSheetId="1">#REF!</definedName>
    <definedName name="Горевая" localSheetId="2">#REF!</definedName>
    <definedName name="Горевая">#REF!</definedName>
    <definedName name="гшшг">NA()</definedName>
    <definedName name="Д" localSheetId="0">#REF!</definedName>
    <definedName name="Д" localSheetId="1">#REF!</definedName>
    <definedName name="Д" localSheetId="2">#REF!</definedName>
    <definedName name="Д">#REF!</definedName>
    <definedName name="Дата_Договора">#REF!</definedName>
    <definedName name="Дата_Зак" localSheetId="0">#REF!</definedName>
    <definedName name="Дата_Зак" localSheetId="1">#REF!</definedName>
    <definedName name="Дата_Зак" localSheetId="2">#REF!</definedName>
    <definedName name="Дата_Зак">#REF!</definedName>
    <definedName name="ДатаЗак">#REF!</definedName>
    <definedName name="ДатаПост">#REF!</definedName>
    <definedName name="дд" localSheetId="0">[11]Смета!#REF!</definedName>
    <definedName name="дд" localSheetId="1">[11]Смета!#REF!</definedName>
    <definedName name="дд" localSheetId="2">[11]Смета!#REF!</definedName>
    <definedName name="дд">[11]Смета!#REF!</definedName>
    <definedName name="Дефлятор" localSheetId="0">#REF!</definedName>
    <definedName name="Дефлятор" localSheetId="1">#REF!</definedName>
    <definedName name="Дефлятор" localSheetId="2">#REF!</definedName>
    <definedName name="Дефлятор">#REF!</definedName>
    <definedName name="Длинна_границы" localSheetId="0">#REF!</definedName>
    <definedName name="Длинна_границы" localSheetId="1">#REF!</definedName>
    <definedName name="Длинна_границы" localSheetId="2">#REF!</definedName>
    <definedName name="Длинна_границы">#REF!</definedName>
    <definedName name="Длинна_трассы" localSheetId="0">#REF!</definedName>
    <definedName name="Длинна_трассы" localSheetId="1">#REF!</definedName>
    <definedName name="Длинна_трассы" localSheetId="2">#REF!</definedName>
    <definedName name="Длинна_трассы">#REF!</definedName>
    <definedName name="Добровольное_страхование" localSheetId="0">#REF!</definedName>
    <definedName name="Добровольное_страхование" localSheetId="1">#REF!</definedName>
    <definedName name="Добровольное_страхование" localSheetId="2">#REF!</definedName>
    <definedName name="Добровольное_страхование">#REF!</definedName>
    <definedName name="Доп.затраты_в_зимнее_время" localSheetId="0">#REF!</definedName>
    <definedName name="Доп.затраты_в_зимнее_время" localSheetId="1">#REF!</definedName>
    <definedName name="Доп.затраты_в_зимнее_время" localSheetId="2">#REF!</definedName>
    <definedName name="Доп.затраты_в_зимнее_время">#REF!</definedName>
    <definedName name="ДСК" localSheetId="0">[12]топография!#REF!</definedName>
    <definedName name="ДСК" localSheetId="1">[12]топография!#REF!</definedName>
    <definedName name="ДСК" localSheetId="2">[12]топография!#REF!</definedName>
    <definedName name="ДСК">[12]топография!#REF!</definedName>
    <definedName name="е">#REF!</definedName>
    <definedName name="ЕРПКЕ" localSheetId="0">#REF!</definedName>
    <definedName name="ЕРПКЕ" localSheetId="1">#REF!</definedName>
    <definedName name="ЕРПКЕ" localSheetId="2">#REF!</definedName>
    <definedName name="ЕРПКЕ">#REF!</definedName>
    <definedName name="еы2" localSheetId="0">#REF!</definedName>
    <definedName name="еы2" localSheetId="1">#REF!</definedName>
    <definedName name="еы2" localSheetId="2">#REF!</definedName>
    <definedName name="еы2">#REF!</definedName>
    <definedName name="_xlnm.Print_Titles" localSheetId="0">ГКПЗ!$12:$12</definedName>
    <definedName name="_xlnm.Print_Titles" localSheetId="1">'ГКПЗ (2)'!$12:$12</definedName>
    <definedName name="_xlnm.Print_Titles" localSheetId="2">'ГКПЗ (3)'!$6:$6</definedName>
    <definedName name="Заказчик">#REF!</definedName>
    <definedName name="Затраты_на_дирекцию" localSheetId="0">#REF!</definedName>
    <definedName name="Затраты_на_дирекцию" localSheetId="1">#REF!</definedName>
    <definedName name="Затраты_на_дирекцию" localSheetId="2">#REF!</definedName>
    <definedName name="Затраты_на_дирекцию">#REF!</definedName>
    <definedName name="й" localSheetId="0">#REF!</definedName>
    <definedName name="й" localSheetId="1">#REF!</definedName>
    <definedName name="й" localSheetId="2">#REF!</definedName>
    <definedName name="й">#REF!</definedName>
    <definedName name="изыск" localSheetId="0">#REF!</definedName>
    <definedName name="изыск" localSheetId="1">#REF!</definedName>
    <definedName name="изыск" localSheetId="2">#REF!</definedName>
    <definedName name="изыск">#REF!</definedName>
    <definedName name="инж" localSheetId="0">#REF!</definedName>
    <definedName name="инж" localSheetId="1">#REF!</definedName>
    <definedName name="инж" localSheetId="2">#REF!</definedName>
    <definedName name="инж">#REF!</definedName>
    <definedName name="ИПусто" localSheetId="0">#REF!</definedName>
    <definedName name="ИПусто" localSheetId="1">#REF!</definedName>
    <definedName name="ИПусто" localSheetId="2">#REF!</definedName>
    <definedName name="ИПусто">#REF!</definedName>
    <definedName name="йцйц">NA()</definedName>
    <definedName name="кака" localSheetId="0">#REF!</definedName>
    <definedName name="кака" localSheetId="1">#REF!</definedName>
    <definedName name="кака" localSheetId="2">#REF!</definedName>
    <definedName name="кака">#REF!</definedName>
    <definedName name="калплан" localSheetId="0">#REF!</definedName>
    <definedName name="калплан" localSheetId="1">#REF!</definedName>
    <definedName name="калплан" localSheetId="2">#REF!</definedName>
    <definedName name="калплан">#REF!</definedName>
    <definedName name="Кам_стац" localSheetId="0">#REF!</definedName>
    <definedName name="Кам_стац" localSheetId="1">#REF!</definedName>
    <definedName name="Кам_стац" localSheetId="2">#REF!</definedName>
    <definedName name="Кам_стац">#REF!</definedName>
    <definedName name="Камер_эксп_усл" localSheetId="0">#REF!</definedName>
    <definedName name="Камер_эксп_усл" localSheetId="1">#REF!</definedName>
    <definedName name="Камер_эксп_усл" localSheetId="2">#REF!</definedName>
    <definedName name="Камер_эксп_усл">#REF!</definedName>
    <definedName name="Категория_сложности" localSheetId="0">#REF!</definedName>
    <definedName name="Категория_сложности" localSheetId="1">#REF!</definedName>
    <definedName name="Категория_сложности" localSheetId="2">#REF!</definedName>
    <definedName name="Категория_сложности">#REF!</definedName>
    <definedName name="кгкг" localSheetId="0">#REF!</definedName>
    <definedName name="кгкг" localSheetId="1">#REF!</definedName>
    <definedName name="кгкг" localSheetId="2">#REF!</definedName>
    <definedName name="кгкг">#REF!</definedName>
    <definedName name="кеке" localSheetId="0">#REF!</definedName>
    <definedName name="кеке" localSheetId="1">#REF!</definedName>
    <definedName name="кеке" localSheetId="2">#REF!</definedName>
    <definedName name="кеке">#REF!</definedName>
    <definedName name="Кин45">#REF!</definedName>
    <definedName name="ккк" localSheetId="0">#REF!</definedName>
    <definedName name="ккк" localSheetId="1">#REF!</definedName>
    <definedName name="ккк" localSheetId="2">#REF!</definedName>
    <definedName name="ккк">#REF!</definedName>
    <definedName name="Количество_землепользователей" localSheetId="0">#REF!</definedName>
    <definedName name="Количество_землепользователей" localSheetId="1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 localSheetId="1">#REF!</definedName>
    <definedName name="Количество_контуров" localSheetId="2">#REF!</definedName>
    <definedName name="Количество_контуров">#REF!</definedName>
    <definedName name="Количество_культур" localSheetId="0">#REF!</definedName>
    <definedName name="Количество_культур" localSheetId="1">#REF!</definedName>
    <definedName name="Количество_культур" localSheetId="2">#REF!</definedName>
    <definedName name="Количество_культур">#REF!</definedName>
    <definedName name="Количество_планшетов" localSheetId="0">#REF!</definedName>
    <definedName name="Количество_планшетов" localSheetId="1">#REF!</definedName>
    <definedName name="Количество_планшетов" localSheetId="2">#REF!</definedName>
    <definedName name="Количество_планшетов">#REF!</definedName>
    <definedName name="Количество_предприятий" localSheetId="0">#REF!</definedName>
    <definedName name="Количество_предприятий" localSheetId="1">#REF!</definedName>
    <definedName name="Количество_предприятий" localSheetId="2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 localSheetId="1">#REF!</definedName>
    <definedName name="Количество_согласований" localSheetId="2">#REF!</definedName>
    <definedName name="Количество_согласований">#REF!</definedName>
    <definedName name="Командировочные_расходы" localSheetId="0">#REF!</definedName>
    <definedName name="Командировочные_расходы" localSheetId="1">#REF!</definedName>
    <definedName name="Командировочные_расходы" localSheetId="2">#REF!</definedName>
    <definedName name="Командировочные_расходы">#REF!</definedName>
    <definedName name="комплектация" localSheetId="0">#REF!</definedName>
    <definedName name="комплектация" localSheetId="1">#REF!</definedName>
    <definedName name="комплектация" localSheetId="2">#REF!</definedName>
    <definedName name="комплектация">#REF!</definedName>
    <definedName name="Коэффициент" localSheetId="0">#REF!</definedName>
    <definedName name="Коэффициент" localSheetId="1">#REF!</definedName>
    <definedName name="Коэффициент" localSheetId="2">#REF!</definedName>
    <definedName name="Коэффициент">#REF!</definedName>
    <definedName name="куку" localSheetId="0">#REF!</definedName>
    <definedName name="куку" localSheetId="1">#REF!</definedName>
    <definedName name="куку" localSheetId="2">#REF!</definedName>
    <definedName name="куку">#REF!</definedName>
    <definedName name="Курс">#REF!</definedName>
    <definedName name="курс_дол" localSheetId="0">#REF!</definedName>
    <definedName name="курс_дол" localSheetId="1">#REF!</definedName>
    <definedName name="курс_дол" localSheetId="2">#REF!</definedName>
    <definedName name="курс_дол">#REF!</definedName>
    <definedName name="Курс_доллара">'[13]Курс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 localSheetId="0">#REF!</definedName>
    <definedName name="Лаб_стац" localSheetId="1">#REF!</definedName>
    <definedName name="Лаб_стац" localSheetId="2">#REF!</definedName>
    <definedName name="Лаб_стац">#REF!</definedName>
    <definedName name="Лаб_эксп_усл" localSheetId="0">#REF!</definedName>
    <definedName name="Лаб_эксп_усл" localSheetId="1">#REF!</definedName>
    <definedName name="Лаб_эксп_усл" localSheetId="2">#REF!</definedName>
    <definedName name="Лаб_эксп_усл">#REF!</definedName>
    <definedName name="мат">#REF!</definedName>
    <definedName name="Метео" localSheetId="0">#REF!</definedName>
    <definedName name="Метео" localSheetId="1">#REF!</definedName>
    <definedName name="Метео" localSheetId="2">#REF!</definedName>
    <definedName name="Метео">#REF!</definedName>
    <definedName name="МетеорУТ" localSheetId="0">[10]топография!#REF!</definedName>
    <definedName name="МетеорУТ" localSheetId="1">[10]топография!#REF!</definedName>
    <definedName name="МетеорУТ" localSheetId="2">[10]топография!#REF!</definedName>
    <definedName name="МетеорУТ">[10]топография!#REF!</definedName>
    <definedName name="митюгов">'[14]Данные для расчёта сметы'!$J$33</definedName>
    <definedName name="монраб" localSheetId="0">#REF!</definedName>
    <definedName name="монраб" localSheetId="1">#REF!</definedName>
    <definedName name="монраб" localSheetId="2">#REF!</definedName>
    <definedName name="монраб">#REF!</definedName>
    <definedName name="монт" localSheetId="0">#REF!</definedName>
    <definedName name="монт" localSheetId="1">#REF!</definedName>
    <definedName name="монт" localSheetId="2">#REF!</definedName>
    <definedName name="монт">#REF!</definedName>
    <definedName name="н">#REF!</definedName>
    <definedName name="Название_проекта" localSheetId="0">#REF!</definedName>
    <definedName name="Название_проекта" localSheetId="1">#REF!</definedName>
    <definedName name="Название_проекта" localSheetId="2">#REF!</definedName>
    <definedName name="Название_проекта">#REF!</definedName>
    <definedName name="Наим_объекта" localSheetId="0">#REF!</definedName>
    <definedName name="Наим_объекта" localSheetId="1">#REF!</definedName>
    <definedName name="Наим_объекта" localSheetId="2">#REF!</definedName>
    <definedName name="Наим_объекта">#REF!</definedName>
    <definedName name="Наименование" localSheetId="0">#REF!</definedName>
    <definedName name="Наименование" localSheetId="1">#REF!</definedName>
    <definedName name="Наименование" localSheetId="2">#REF!</definedName>
    <definedName name="Наименование">#REF!</definedName>
    <definedName name="накладные" localSheetId="0">#REF!</definedName>
    <definedName name="накладные" localSheetId="1">#REF!</definedName>
    <definedName name="накладные" localSheetId="2">#REF!</definedName>
    <definedName name="накладные">#REF!</definedName>
    <definedName name="накрутки" localSheetId="0">#REF!</definedName>
    <definedName name="накрутки" localSheetId="1">#REF!</definedName>
    <definedName name="накрутки" localSheetId="2">#REF!</definedName>
    <definedName name="накрутки">#REF!</definedName>
    <definedName name="налад" localSheetId="0">#REF!</definedName>
    <definedName name="налад" localSheetId="1">#REF!</definedName>
    <definedName name="налад" localSheetId="2">#REF!</definedName>
    <definedName name="налад">#REF!</definedName>
    <definedName name="наладка">#REF!</definedName>
    <definedName name="Налог_на_добавленную_стоимость" localSheetId="0">#REF!</definedName>
    <definedName name="Налог_на_добавленную_стоимость" localSheetId="1">#REF!</definedName>
    <definedName name="Налог_на_добавленную_стоимость" localSheetId="2">#REF!</definedName>
    <definedName name="Налог_на_добавленную_стоимость">#REF!</definedName>
    <definedName name="Налог_на_пользавтелей_автдорог" localSheetId="0">#REF!</definedName>
    <definedName name="Налог_на_пользавтелей_автдорог" localSheetId="1">#REF!</definedName>
    <definedName name="Налог_на_пользавтелей_автдорог" localSheetId="2">#REF!</definedName>
    <definedName name="Налог_на_пользавтелей_автдорог">#REF!</definedName>
    <definedName name="нац" localSheetId="0">#REF!</definedName>
    <definedName name="нац" localSheetId="1">#REF!</definedName>
    <definedName name="нац" localSheetId="2">#REF!</definedName>
    <definedName name="нац">#REF!</definedName>
    <definedName name="Нач.см.отд" localSheetId="0">#REF!</definedName>
    <definedName name="Нач.см.отд" localSheetId="1">#REF!</definedName>
    <definedName name="Нач.см.отд" localSheetId="2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 localSheetId="0">#REF!</definedName>
    <definedName name="Непредвиденные_расходы" localSheetId="1">#REF!</definedName>
    <definedName name="Непредвиденные_расходы" localSheetId="2">#REF!</definedName>
    <definedName name="Непредвиденные_расходы">#REF!</definedName>
    <definedName name="НОВ" localSheetId="0">#REF!</definedName>
    <definedName name="НОВ" localSheetId="1">#REF!</definedName>
    <definedName name="НОВ" localSheetId="2">#REF!</definedName>
    <definedName name="НОВ">#REF!</definedName>
    <definedName name="Номер_договора">#REF!</definedName>
    <definedName name="Нормативно_сметная_база" localSheetId="0">#REF!</definedName>
    <definedName name="Нормативно_сметная_база" localSheetId="1">#REF!</definedName>
    <definedName name="Нормативно_сметная_база" localSheetId="2">#REF!</definedName>
    <definedName name="Нормативно_сметная_база">#REF!</definedName>
    <definedName name="о" localSheetId="0">#REF!</definedName>
    <definedName name="о" localSheetId="1">#REF!</definedName>
    <definedName name="о" localSheetId="2">#REF!</definedName>
    <definedName name="о">#REF!</definedName>
    <definedName name="_xlnm.Print_Area" localSheetId="0">ГКПЗ!$A$1:$H$91</definedName>
    <definedName name="_xlnm.Print_Area" localSheetId="1">'ГКПЗ (2)'!$A$1:$H$91</definedName>
    <definedName name="_xlnm.Print_Area" localSheetId="2">'ГКПЗ (3)'!$A$1:$H$92</definedName>
    <definedName name="_xlnm.Print_Area">#REF!</definedName>
    <definedName name="объем">#N/A</definedName>
    <definedName name="объем___0" localSheetId="0">#REF!</definedName>
    <definedName name="объем___0" localSheetId="1">#REF!</definedName>
    <definedName name="объем___0" localSheetId="2">#REF!</definedName>
    <definedName name="объем___0">#REF!</definedName>
    <definedName name="объем___0___0" localSheetId="0">#REF!</definedName>
    <definedName name="объем___0___0" localSheetId="1">#REF!</definedName>
    <definedName name="объем___0___0" localSheetId="2">#REF!</definedName>
    <definedName name="объем___0___0">#REF!</definedName>
    <definedName name="объем___0___0___0" localSheetId="0">#REF!</definedName>
    <definedName name="объем___0___0___0" localSheetId="1">#REF!</definedName>
    <definedName name="объем___0___0___0" localSheetId="2">#REF!</definedName>
    <definedName name="объем___0___0___0">#REF!</definedName>
    <definedName name="объем___0___0___0___0" localSheetId="0">#REF!</definedName>
    <definedName name="объем___0___0___0___0" localSheetId="1">#REF!</definedName>
    <definedName name="объем___0___0___0___0" localSheetId="2">#REF!</definedName>
    <definedName name="объем___0___0___0___0">#REF!</definedName>
    <definedName name="объем___0___0___2" localSheetId="0">#REF!</definedName>
    <definedName name="объем___0___0___2" localSheetId="1">#REF!</definedName>
    <definedName name="объем___0___0___2" localSheetId="2">#REF!</definedName>
    <definedName name="объем___0___0___2">#REF!</definedName>
    <definedName name="объем___0___0___3" localSheetId="0">#REF!</definedName>
    <definedName name="объем___0___0___3" localSheetId="1">#REF!</definedName>
    <definedName name="объем___0___0___3" localSheetId="2">#REF!</definedName>
    <definedName name="объем___0___0___3">#REF!</definedName>
    <definedName name="объем___0___0___4" localSheetId="0">#REF!</definedName>
    <definedName name="объем___0___0___4" localSheetId="1">#REF!</definedName>
    <definedName name="объем___0___0___4" localSheetId="2">#REF!</definedName>
    <definedName name="объем___0___0___4">#REF!</definedName>
    <definedName name="объем___0___1" localSheetId="0">#REF!</definedName>
    <definedName name="объем___0___1" localSheetId="1">#REF!</definedName>
    <definedName name="объем___0___1" localSheetId="2">#REF!</definedName>
    <definedName name="объем___0___1">#REF!</definedName>
    <definedName name="объем___0___10" localSheetId="0">#REF!</definedName>
    <definedName name="объем___0___10" localSheetId="1">#REF!</definedName>
    <definedName name="объем___0___10" localSheetId="2">#REF!</definedName>
    <definedName name="объем___0___10">#REF!</definedName>
    <definedName name="объем___0___12" localSheetId="0">#REF!</definedName>
    <definedName name="объем___0___12" localSheetId="1">#REF!</definedName>
    <definedName name="объем___0___12" localSheetId="2">#REF!</definedName>
    <definedName name="объем___0___12">#REF!</definedName>
    <definedName name="объем___0___2" localSheetId="0">#REF!</definedName>
    <definedName name="объем___0___2" localSheetId="1">#REF!</definedName>
    <definedName name="объем___0___2" localSheetId="2">#REF!</definedName>
    <definedName name="объем___0___2">#REF!</definedName>
    <definedName name="объем___0___2___0" localSheetId="0">#REF!</definedName>
    <definedName name="объем___0___2___0" localSheetId="1">#REF!</definedName>
    <definedName name="объем___0___2___0" localSheetId="2">#REF!</definedName>
    <definedName name="объем___0___2___0">#REF!</definedName>
    <definedName name="объем___0___3" localSheetId="0">#REF!</definedName>
    <definedName name="объем___0___3" localSheetId="1">#REF!</definedName>
    <definedName name="объем___0___3" localSheetId="2">#REF!</definedName>
    <definedName name="объем___0___3">#REF!</definedName>
    <definedName name="объем___0___4" localSheetId="0">#REF!</definedName>
    <definedName name="объем___0___4" localSheetId="1">#REF!</definedName>
    <definedName name="объем___0___4" localSheetId="2">#REF!</definedName>
    <definedName name="объем___0___4">#REF!</definedName>
    <definedName name="объем___0___5" localSheetId="0">#REF!</definedName>
    <definedName name="объем___0___5" localSheetId="1">#REF!</definedName>
    <definedName name="объем___0___5" localSheetId="2">#REF!</definedName>
    <definedName name="объем___0___5">#REF!</definedName>
    <definedName name="объем___0___6" localSheetId="0">#REF!</definedName>
    <definedName name="объем___0___6" localSheetId="1">#REF!</definedName>
    <definedName name="объем___0___6" localSheetId="2">#REF!</definedName>
    <definedName name="объем___0___6">#REF!</definedName>
    <definedName name="объем___0___8" localSheetId="0">#REF!</definedName>
    <definedName name="объем___0___8" localSheetId="1">#REF!</definedName>
    <definedName name="объем___0___8" localSheetId="2">#REF!</definedName>
    <definedName name="объем___0___8">#REF!</definedName>
    <definedName name="объем___1" localSheetId="0">#REF!</definedName>
    <definedName name="объем___1" localSheetId="1">#REF!</definedName>
    <definedName name="объем___1" localSheetId="2">#REF!</definedName>
    <definedName name="объем___1">#REF!</definedName>
    <definedName name="объем___1___0" localSheetId="0">#REF!</definedName>
    <definedName name="объем___1___0" localSheetId="1">#REF!</definedName>
    <definedName name="объем___1___0" localSheetId="2">#REF!</definedName>
    <definedName name="объем___1___0">#REF!</definedName>
    <definedName name="объем___10" localSheetId="0">#REF!</definedName>
    <definedName name="объем___10" localSheetId="1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0">#REF!</definedName>
    <definedName name="объем___10___0___0" localSheetId="1">#REF!</definedName>
    <definedName name="объем___10___0___0" localSheetId="2">#REF!</definedName>
    <definedName name="объем___10___0___0">#REF!</definedName>
    <definedName name="объем___10___1" localSheetId="0">#REF!</definedName>
    <definedName name="объем___10___1" localSheetId="1">#REF!</definedName>
    <definedName name="объем___10___1" localSheetId="2">#REF!</definedName>
    <definedName name="объем___10___1">#REF!</definedName>
    <definedName name="объем___10___10" localSheetId="0">#REF!</definedName>
    <definedName name="объем___10___10" localSheetId="1">#REF!</definedName>
    <definedName name="объем___10___10" localSheetId="2">#REF!</definedName>
    <definedName name="объем___10___10">#REF!</definedName>
    <definedName name="объем___10___12" localSheetId="0">#REF!</definedName>
    <definedName name="объем___10___12" localSheetId="1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0">#REF!</definedName>
    <definedName name="объем___11" localSheetId="1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0">#REF!</definedName>
    <definedName name="объем___11___10" localSheetId="1">#REF!</definedName>
    <definedName name="объем___11___10" localSheetId="2">#REF!</definedName>
    <definedName name="объем___11___10">#REF!</definedName>
    <definedName name="объем___11___2" localSheetId="0">#REF!</definedName>
    <definedName name="объем___11___2" localSheetId="1">#REF!</definedName>
    <definedName name="объем___11___2" localSheetId="2">#REF!</definedName>
    <definedName name="объем___11___2">#REF!</definedName>
    <definedName name="объем___11___4" localSheetId="0">#REF!</definedName>
    <definedName name="объем___11___4" localSheetId="1">#REF!</definedName>
    <definedName name="объем___11___4" localSheetId="2">#REF!</definedName>
    <definedName name="объем___11___4">#REF!</definedName>
    <definedName name="объем___11___6" localSheetId="0">#REF!</definedName>
    <definedName name="объем___11___6" localSheetId="1">#REF!</definedName>
    <definedName name="объем___11___6" localSheetId="2">#REF!</definedName>
    <definedName name="объем___11___6">#REF!</definedName>
    <definedName name="объем___11___8" localSheetId="0">#REF!</definedName>
    <definedName name="объем___11___8" localSheetId="1">#REF!</definedName>
    <definedName name="объем___11___8" localSheetId="2">#REF!</definedName>
    <definedName name="объем___11___8">#REF!</definedName>
    <definedName name="объем___12">NA()</definedName>
    <definedName name="объем___2" localSheetId="0">#REF!</definedName>
    <definedName name="объем___2" localSheetId="1">#REF!</definedName>
    <definedName name="объем___2" localSheetId="2">#REF!</definedName>
    <definedName name="объем___2">#REF!</definedName>
    <definedName name="объем___2___0" localSheetId="0">#REF!</definedName>
    <definedName name="объем___2___0" localSheetId="1">#REF!</definedName>
    <definedName name="объем___2___0" localSheetId="2">#REF!</definedName>
    <definedName name="объем___2___0">#REF!</definedName>
    <definedName name="объем___2___0___0" localSheetId="0">#REF!</definedName>
    <definedName name="объем___2___0___0" localSheetId="1">#REF!</definedName>
    <definedName name="объем___2___0___0" localSheetId="2">#REF!</definedName>
    <definedName name="объем___2___0___0">#REF!</definedName>
    <definedName name="объем___2___0___0___0" localSheetId="0">#REF!</definedName>
    <definedName name="объем___2___0___0___0" localSheetId="1">#REF!</definedName>
    <definedName name="объем___2___0___0___0" localSheetId="2">#REF!</definedName>
    <definedName name="объем___2___0___0___0">#REF!</definedName>
    <definedName name="объем___2___1" localSheetId="0">#REF!</definedName>
    <definedName name="объем___2___1" localSheetId="1">#REF!</definedName>
    <definedName name="объем___2___1" localSheetId="2">#REF!</definedName>
    <definedName name="объем___2___1">#REF!</definedName>
    <definedName name="объем___2___10" localSheetId="0">#REF!</definedName>
    <definedName name="объем___2___10" localSheetId="1">#REF!</definedName>
    <definedName name="объем___2___10" localSheetId="2">#REF!</definedName>
    <definedName name="объем___2___10">#REF!</definedName>
    <definedName name="объем___2___12" localSheetId="0">#REF!</definedName>
    <definedName name="объем___2___12" localSheetId="1">#REF!</definedName>
    <definedName name="объем___2___12" localSheetId="2">#REF!</definedName>
    <definedName name="объем___2___12">#REF!</definedName>
    <definedName name="объем___2___2" localSheetId="0">#REF!</definedName>
    <definedName name="объем___2___2" localSheetId="1">#REF!</definedName>
    <definedName name="объем___2___2" localSheetId="2">#REF!</definedName>
    <definedName name="объем___2___2">#REF!</definedName>
    <definedName name="объем___2___3" localSheetId="0">#REF!</definedName>
    <definedName name="объем___2___3" localSheetId="1">#REF!</definedName>
    <definedName name="объем___2___3" localSheetId="2">#REF!</definedName>
    <definedName name="объем___2___3">#REF!</definedName>
    <definedName name="объем___2___4" localSheetId="0">#REF!</definedName>
    <definedName name="объем___2___4" localSheetId="1">#REF!</definedName>
    <definedName name="объем___2___4" localSheetId="2">#REF!</definedName>
    <definedName name="объем___2___4">#REF!</definedName>
    <definedName name="объем___2___6" localSheetId="0">#REF!</definedName>
    <definedName name="объем___2___6" localSheetId="1">#REF!</definedName>
    <definedName name="объем___2___6" localSheetId="2">#REF!</definedName>
    <definedName name="объем___2___6">#REF!</definedName>
    <definedName name="объем___2___8" localSheetId="0">#REF!</definedName>
    <definedName name="объем___2___8" localSheetId="1">#REF!</definedName>
    <definedName name="объем___2___8" localSheetId="2">#REF!</definedName>
    <definedName name="объем___2___8">#REF!</definedName>
    <definedName name="объем___3" localSheetId="0">#REF!</definedName>
    <definedName name="объем___3" localSheetId="1">#REF!</definedName>
    <definedName name="объем___3" localSheetId="2">#REF!</definedName>
    <definedName name="объем___3">#REF!</definedName>
    <definedName name="объем___3___0">NA()</definedName>
    <definedName name="объем___3___0___0">NA()</definedName>
    <definedName name="объем___3___10" localSheetId="0">#REF!</definedName>
    <definedName name="объем___3___10" localSheetId="1">#REF!</definedName>
    <definedName name="объем___3___10" localSheetId="2">#REF!</definedName>
    <definedName name="объем___3___10">#REF!</definedName>
    <definedName name="объем___3___2" localSheetId="0">#REF!</definedName>
    <definedName name="объем___3___2" localSheetId="1">#REF!</definedName>
    <definedName name="объем___3___2" localSheetId="2">#REF!</definedName>
    <definedName name="объем___3___2">#REF!</definedName>
    <definedName name="объем___3___3" localSheetId="0">#REF!</definedName>
    <definedName name="объем___3___3" localSheetId="1">#REF!</definedName>
    <definedName name="объем___3___3" localSheetId="2">#REF!</definedName>
    <definedName name="объем___3___3">#REF!</definedName>
    <definedName name="объем___3___4" localSheetId="0">#REF!</definedName>
    <definedName name="объем___3___4" localSheetId="1">#REF!</definedName>
    <definedName name="объем___3___4" localSheetId="2">#REF!</definedName>
    <definedName name="объем___3___4">#REF!</definedName>
    <definedName name="объем___3___6" localSheetId="0">#REF!</definedName>
    <definedName name="объем___3___6" localSheetId="1">#REF!</definedName>
    <definedName name="объем___3___6" localSheetId="2">#REF!</definedName>
    <definedName name="объем___3___6">#REF!</definedName>
    <definedName name="объем___3___8" localSheetId="0">#REF!</definedName>
    <definedName name="объем___3___8" localSheetId="1">#REF!</definedName>
    <definedName name="объем___3___8" localSheetId="2">#REF!</definedName>
    <definedName name="объем___3___8">#REF!</definedName>
    <definedName name="объем___4">NA()</definedName>
    <definedName name="объем___4___0" localSheetId="0">#REF!</definedName>
    <definedName name="объем___4___0" localSheetId="1">#REF!</definedName>
    <definedName name="объем___4___0" localSheetId="2">#REF!</definedName>
    <definedName name="объем___4___0">#REF!</definedName>
    <definedName name="объем___4___0___0" localSheetId="0">#REF!</definedName>
    <definedName name="объем___4___0___0" localSheetId="1">#REF!</definedName>
    <definedName name="объем___4___0___0" localSheetId="2">#REF!</definedName>
    <definedName name="объем___4___0___0">#REF!</definedName>
    <definedName name="объем___4___0___0___0" localSheetId="0">#REF!</definedName>
    <definedName name="объем___4___0___0___0" localSheetId="1">#REF!</definedName>
    <definedName name="объем___4___0___0___0" localSheetId="2">#REF!</definedName>
    <definedName name="объем___4___0___0___0">#REF!</definedName>
    <definedName name="объем___4___10" localSheetId="0">#REF!</definedName>
    <definedName name="объем___4___10" localSheetId="1">#REF!</definedName>
    <definedName name="объем___4___10" localSheetId="2">#REF!</definedName>
    <definedName name="объем___4___10">#REF!</definedName>
    <definedName name="объем___4___12" localSheetId="0">#REF!</definedName>
    <definedName name="объем___4___12" localSheetId="1">#REF!</definedName>
    <definedName name="объем___4___12" localSheetId="2">#REF!</definedName>
    <definedName name="объем___4___12">#REF!</definedName>
    <definedName name="объем___4___2" localSheetId="0">#REF!</definedName>
    <definedName name="объем___4___2" localSheetId="1">#REF!</definedName>
    <definedName name="объем___4___2" localSheetId="2">#REF!</definedName>
    <definedName name="объем___4___2">#REF!</definedName>
    <definedName name="объем___4___3" localSheetId="0">#REF!</definedName>
    <definedName name="объем___4___3" localSheetId="1">#REF!</definedName>
    <definedName name="объем___4___3" localSheetId="2">#REF!</definedName>
    <definedName name="объем___4___3">#REF!</definedName>
    <definedName name="объем___4___4" localSheetId="0">#REF!</definedName>
    <definedName name="объем___4___4" localSheetId="1">#REF!</definedName>
    <definedName name="объем___4___4" localSheetId="2">#REF!</definedName>
    <definedName name="объем___4___4">#REF!</definedName>
    <definedName name="объем___4___6" localSheetId="0">#REF!</definedName>
    <definedName name="объем___4___6" localSheetId="1">#REF!</definedName>
    <definedName name="объем___4___6" localSheetId="2">#REF!</definedName>
    <definedName name="объем___4___6">#REF!</definedName>
    <definedName name="объем___4___8" localSheetId="0">#REF!</definedName>
    <definedName name="объем___4___8" localSheetId="1">#REF!</definedName>
    <definedName name="объем___4___8" localSheetId="2">#REF!</definedName>
    <definedName name="объем___4___8">#REF!</definedName>
    <definedName name="объем___5">NA()</definedName>
    <definedName name="объем___5___0" localSheetId="0">#REF!</definedName>
    <definedName name="объем___5___0" localSheetId="1">#REF!</definedName>
    <definedName name="объем___5___0" localSheetId="2">#REF!</definedName>
    <definedName name="объем___5___0">#REF!</definedName>
    <definedName name="объем___5___0___0" localSheetId="0">#REF!</definedName>
    <definedName name="объем___5___0___0" localSheetId="1">#REF!</definedName>
    <definedName name="объем___5___0___0" localSheetId="2">#REF!</definedName>
    <definedName name="объем___5___0___0">#REF!</definedName>
    <definedName name="объем___5___0___0___0" localSheetId="0">#REF!</definedName>
    <definedName name="объем___5___0___0___0" localSheetId="1">#REF!</definedName>
    <definedName name="объем___5___0___0___0" localSheetId="2">#REF!</definedName>
    <definedName name="объем___5___0___0___0">#REF!</definedName>
    <definedName name="объем___5___3">NA()</definedName>
    <definedName name="объем___6" localSheetId="0">#REF!</definedName>
    <definedName name="объем___6" localSheetId="1">#REF!</definedName>
    <definedName name="объем___6" localSheetId="2">#REF!</definedName>
    <definedName name="объем___6">#REF!</definedName>
    <definedName name="объем___6___0" localSheetId="0">#REF!</definedName>
    <definedName name="объем___6___0" localSheetId="1">#REF!</definedName>
    <definedName name="объем___6___0" localSheetId="2">#REF!</definedName>
    <definedName name="объем___6___0">#REF!</definedName>
    <definedName name="объем___6___0___0" localSheetId="0">#REF!</definedName>
    <definedName name="объем___6___0___0" localSheetId="1">#REF!</definedName>
    <definedName name="объем___6___0___0" localSheetId="2">#REF!</definedName>
    <definedName name="объем___6___0___0">#REF!</definedName>
    <definedName name="объем___6___0___0___0" localSheetId="0">#REF!</definedName>
    <definedName name="объем___6___0___0___0" localSheetId="1">#REF!</definedName>
    <definedName name="объем___6___0___0___0" localSheetId="2">#REF!</definedName>
    <definedName name="объем___6___0___0___0">#REF!</definedName>
    <definedName name="объем___6___1" localSheetId="0">#REF!</definedName>
    <definedName name="объем___6___1" localSheetId="1">#REF!</definedName>
    <definedName name="объем___6___1" localSheetId="2">#REF!</definedName>
    <definedName name="объем___6___1">#REF!</definedName>
    <definedName name="объем___6___10" localSheetId="0">#REF!</definedName>
    <definedName name="объем___6___10" localSheetId="1">#REF!</definedName>
    <definedName name="объем___6___10" localSheetId="2">#REF!</definedName>
    <definedName name="объем___6___10">#REF!</definedName>
    <definedName name="объем___6___12" localSheetId="0">#REF!</definedName>
    <definedName name="объем___6___12" localSheetId="1">#REF!</definedName>
    <definedName name="объем___6___12" localSheetId="2">#REF!</definedName>
    <definedName name="объем___6___12">#REF!</definedName>
    <definedName name="объем___6___2" localSheetId="0">#REF!</definedName>
    <definedName name="объем___6___2" localSheetId="1">#REF!</definedName>
    <definedName name="объем___6___2" localSheetId="2">#REF!</definedName>
    <definedName name="объем___6___2">#REF!</definedName>
    <definedName name="объем___6___4" localSheetId="0">#REF!</definedName>
    <definedName name="объем___6___4" localSheetId="1">#REF!</definedName>
    <definedName name="объем___6___4" localSheetId="2">#REF!</definedName>
    <definedName name="объем___6___4">#REF!</definedName>
    <definedName name="объем___6___6" localSheetId="0">#REF!</definedName>
    <definedName name="объем___6___6" localSheetId="1">#REF!</definedName>
    <definedName name="объем___6___6" localSheetId="2">#REF!</definedName>
    <definedName name="объем___6___6">#REF!</definedName>
    <definedName name="объем___6___8" localSheetId="0">#REF!</definedName>
    <definedName name="объем___6___8" localSheetId="1">#REF!</definedName>
    <definedName name="объем___6___8" localSheetId="2">#REF!</definedName>
    <definedName name="объем___6___8">#REF!</definedName>
    <definedName name="объем___7" localSheetId="0">#REF!</definedName>
    <definedName name="объем___7" localSheetId="1">#REF!</definedName>
    <definedName name="объем___7" localSheetId="2">#REF!</definedName>
    <definedName name="объем___7">#REF!</definedName>
    <definedName name="объем___7___0" localSheetId="0">#REF!</definedName>
    <definedName name="объем___7___0" localSheetId="1">#REF!</definedName>
    <definedName name="объем___7___0" localSheetId="2">#REF!</definedName>
    <definedName name="объем___7___0">#REF!</definedName>
    <definedName name="объем___7___10" localSheetId="0">#REF!</definedName>
    <definedName name="объем___7___10" localSheetId="1">#REF!</definedName>
    <definedName name="объем___7___10" localSheetId="2">#REF!</definedName>
    <definedName name="объем___7___10">#REF!</definedName>
    <definedName name="объем___7___2" localSheetId="0">#REF!</definedName>
    <definedName name="объем___7___2" localSheetId="1">#REF!</definedName>
    <definedName name="объем___7___2" localSheetId="2">#REF!</definedName>
    <definedName name="объем___7___2">#REF!</definedName>
    <definedName name="объем___7___4" localSheetId="0">#REF!</definedName>
    <definedName name="объем___7___4" localSheetId="1">#REF!</definedName>
    <definedName name="объем___7___4" localSheetId="2">#REF!</definedName>
    <definedName name="объем___7___4">#REF!</definedName>
    <definedName name="объем___7___6" localSheetId="0">#REF!</definedName>
    <definedName name="объем___7___6" localSheetId="1">#REF!</definedName>
    <definedName name="объем___7___6" localSheetId="2">#REF!</definedName>
    <definedName name="объем___7___6">#REF!</definedName>
    <definedName name="объем___7___8" localSheetId="0">#REF!</definedName>
    <definedName name="объем___7___8" localSheetId="1">#REF!</definedName>
    <definedName name="объем___7___8" localSheetId="2">#REF!</definedName>
    <definedName name="объем___7___8">#REF!</definedName>
    <definedName name="объем___8" localSheetId="0">#REF!</definedName>
    <definedName name="объем___8" localSheetId="1">#REF!</definedName>
    <definedName name="объем___8" localSheetId="2">#REF!</definedName>
    <definedName name="объем___8">#REF!</definedName>
    <definedName name="объем___8___0" localSheetId="0">#REF!</definedName>
    <definedName name="объем___8___0" localSheetId="1">#REF!</definedName>
    <definedName name="объем___8___0" localSheetId="2">#REF!</definedName>
    <definedName name="объем___8___0">#REF!</definedName>
    <definedName name="объем___8___0___0" localSheetId="0">#REF!</definedName>
    <definedName name="объем___8___0___0" localSheetId="1">#REF!</definedName>
    <definedName name="объем___8___0___0" localSheetId="2">#REF!</definedName>
    <definedName name="объем___8___0___0">#REF!</definedName>
    <definedName name="объем___8___0___0___0" localSheetId="0">#REF!</definedName>
    <definedName name="объем___8___0___0___0" localSheetId="1">#REF!</definedName>
    <definedName name="объем___8___0___0___0" localSheetId="2">#REF!</definedName>
    <definedName name="объем___8___0___0___0">#REF!</definedName>
    <definedName name="объем___8___1" localSheetId="0">#REF!</definedName>
    <definedName name="объем___8___1" localSheetId="1">#REF!</definedName>
    <definedName name="объем___8___1" localSheetId="2">#REF!</definedName>
    <definedName name="объем___8___1">#REF!</definedName>
    <definedName name="объем___8___10" localSheetId="0">#REF!</definedName>
    <definedName name="объем___8___10" localSheetId="1">#REF!</definedName>
    <definedName name="объем___8___10" localSheetId="2">#REF!</definedName>
    <definedName name="объем___8___10">#REF!</definedName>
    <definedName name="объем___8___12" localSheetId="0">#REF!</definedName>
    <definedName name="объем___8___12" localSheetId="1">#REF!</definedName>
    <definedName name="объем___8___12" localSheetId="2">#REF!</definedName>
    <definedName name="объем___8___12">#REF!</definedName>
    <definedName name="объем___8___2" localSheetId="0">#REF!</definedName>
    <definedName name="объем___8___2" localSheetId="1">#REF!</definedName>
    <definedName name="объем___8___2" localSheetId="2">#REF!</definedName>
    <definedName name="объем___8___2">#REF!</definedName>
    <definedName name="объем___8___4" localSheetId="0">#REF!</definedName>
    <definedName name="объем___8___4" localSheetId="1">#REF!</definedName>
    <definedName name="объем___8___4" localSheetId="2">#REF!</definedName>
    <definedName name="объем___8___4">#REF!</definedName>
    <definedName name="объем___8___6" localSheetId="0">#REF!</definedName>
    <definedName name="объем___8___6" localSheetId="1">#REF!</definedName>
    <definedName name="объем___8___6" localSheetId="2">#REF!</definedName>
    <definedName name="объем___8___6">#REF!</definedName>
    <definedName name="объем___8___8" localSheetId="0">#REF!</definedName>
    <definedName name="объем___8___8" localSheetId="1">#REF!</definedName>
    <definedName name="объем___8___8" localSheetId="2">#REF!</definedName>
    <definedName name="объем___8___8">#REF!</definedName>
    <definedName name="объем___9" localSheetId="0">#REF!</definedName>
    <definedName name="объем___9" localSheetId="1">#REF!</definedName>
    <definedName name="объем___9" localSheetId="2">#REF!</definedName>
    <definedName name="объем___9">#REF!</definedName>
    <definedName name="объем___9___0" localSheetId="0">#REF!</definedName>
    <definedName name="объем___9___0" localSheetId="1">#REF!</definedName>
    <definedName name="объем___9___0" localSheetId="2">#REF!</definedName>
    <definedName name="объем___9___0">#REF!</definedName>
    <definedName name="объем___9___0___0" localSheetId="0">#REF!</definedName>
    <definedName name="объем___9___0___0" localSheetId="1">#REF!</definedName>
    <definedName name="объем___9___0___0" localSheetId="2">#REF!</definedName>
    <definedName name="объем___9___0___0">#REF!</definedName>
    <definedName name="объем___9___0___0___0" localSheetId="0">#REF!</definedName>
    <definedName name="объем___9___0___0___0" localSheetId="1">#REF!</definedName>
    <definedName name="объем___9___0___0___0" localSheetId="2">#REF!</definedName>
    <definedName name="объем___9___0___0___0">#REF!</definedName>
    <definedName name="объем___9___10" localSheetId="0">#REF!</definedName>
    <definedName name="объем___9___10" localSheetId="1">#REF!</definedName>
    <definedName name="объем___9___10" localSheetId="2">#REF!</definedName>
    <definedName name="объем___9___10">#REF!</definedName>
    <definedName name="объем___9___2" localSheetId="0">#REF!</definedName>
    <definedName name="объем___9___2" localSheetId="1">#REF!</definedName>
    <definedName name="объем___9___2" localSheetId="2">#REF!</definedName>
    <definedName name="объем___9___2">#REF!</definedName>
    <definedName name="объем___9___4" localSheetId="0">#REF!</definedName>
    <definedName name="объем___9___4" localSheetId="1">#REF!</definedName>
    <definedName name="объем___9___4" localSheetId="2">#REF!</definedName>
    <definedName name="объем___9___4">#REF!</definedName>
    <definedName name="объем___9___6" localSheetId="0">#REF!</definedName>
    <definedName name="объем___9___6" localSheetId="1">#REF!</definedName>
    <definedName name="объем___9___6" localSheetId="2">#REF!</definedName>
    <definedName name="объем___9___6">#REF!</definedName>
    <definedName name="объем___9___8" localSheetId="0">#REF!</definedName>
    <definedName name="объем___9___8" localSheetId="1">#REF!</definedName>
    <definedName name="объем___9___8" localSheetId="2">#REF!</definedName>
    <definedName name="объем___9___8">#REF!</definedName>
    <definedName name="объем1" localSheetId="0">#REF!</definedName>
    <definedName name="объем1" localSheetId="1">#REF!</definedName>
    <definedName name="объем1" localSheetId="2">#REF!</definedName>
    <definedName name="объем1">#REF!</definedName>
    <definedName name="ок" localSheetId="0">#REF!</definedName>
    <definedName name="ок" localSheetId="1">#REF!</definedName>
    <definedName name="ок" localSheetId="2">#REF!</definedName>
    <definedName name="ок">#REF!</definedName>
    <definedName name="орп" localSheetId="0">[15]Смета!#REF!</definedName>
    <definedName name="орп" localSheetId="1">[15]Смета!#REF!</definedName>
    <definedName name="орп" localSheetId="2">[15]Смета!#REF!</definedName>
    <definedName name="орп">[15]Смета!#REF!</definedName>
    <definedName name="Осн_Камер" localSheetId="0">'[6]09-13-02'!#REF!</definedName>
    <definedName name="Осн_Камер" localSheetId="1">'[6]09-13-02'!#REF!</definedName>
    <definedName name="Осн_Камер" localSheetId="2">'[6]09-13-02'!#REF!</definedName>
    <definedName name="Осн_Камер">'[6]09-13-02'!#REF!</definedName>
    <definedName name="Ост_раб">#REF!</definedName>
    <definedName name="п" localSheetId="0">#REF!</definedName>
    <definedName name="п" localSheetId="1">#REF!</definedName>
    <definedName name="п" localSheetId="2">#REF!</definedName>
    <definedName name="п">#REF!</definedName>
    <definedName name="Пи" localSheetId="0">#REF!</definedName>
    <definedName name="Пи" localSheetId="1">#REF!</definedName>
    <definedName name="Пи" localSheetId="2">#REF!</definedName>
    <definedName name="Пи">#REF!</definedName>
    <definedName name="Пи_" localSheetId="0">#REF!</definedName>
    <definedName name="Пи_" localSheetId="1">#REF!</definedName>
    <definedName name="Пи_" localSheetId="2">#REF!</definedName>
    <definedName name="Пи_">#REF!</definedName>
    <definedName name="ПИСС_стац" localSheetId="0">#REF!</definedName>
    <definedName name="ПИСС_стац" localSheetId="1">#REF!</definedName>
    <definedName name="ПИСС_стац" localSheetId="2">#REF!</definedName>
    <definedName name="ПИСС_стац">#REF!</definedName>
    <definedName name="ПИСС_эксп" localSheetId="0">#REF!</definedName>
    <definedName name="ПИСС_эксп" localSheetId="1">#REF!</definedName>
    <definedName name="ПИСС_эксп" localSheetId="2">#REF!</definedName>
    <definedName name="ПИСС_эксп">#REF!</definedName>
    <definedName name="план" localSheetId="0">[10]топография!#REF!</definedName>
    <definedName name="план" localSheetId="1">[10]топография!#REF!</definedName>
    <definedName name="план" localSheetId="2">[10]топография!#REF!</definedName>
    <definedName name="план">[10]топография!#REF!</definedName>
    <definedName name="Площадь" localSheetId="0">#REF!</definedName>
    <definedName name="Площадь" localSheetId="1">#REF!</definedName>
    <definedName name="Площадь" localSheetId="2">#REF!</definedName>
    <definedName name="Площадь">#REF!</definedName>
    <definedName name="Площадь_нелинейных_объектов" localSheetId="0">#REF!</definedName>
    <definedName name="Площадь_нелинейных_объектов" localSheetId="1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0">#REF!</definedName>
    <definedName name="Площадь_планшетов" localSheetId="1">#REF!</definedName>
    <definedName name="Площадь_планшетов" localSheetId="2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 localSheetId="0">#REF!</definedName>
    <definedName name="Подрядчик" localSheetId="1">#REF!</definedName>
    <definedName name="Подрядчик" localSheetId="2">#REF!</definedName>
    <definedName name="Подрядчик">#REF!</definedName>
    <definedName name="Пожарная_охрана" localSheetId="0">#REF!</definedName>
    <definedName name="Пожарная_охрана" localSheetId="1">#REF!</definedName>
    <definedName name="Пожарная_охрана" localSheetId="2">#REF!</definedName>
    <definedName name="Пожарная_охрана">#REF!</definedName>
    <definedName name="Полевые" localSheetId="0">#REF!</definedName>
    <definedName name="Полевые" localSheetId="1">#REF!</definedName>
    <definedName name="Полевые" localSheetId="2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 localSheetId="1">#REF!</definedName>
    <definedName name="Поправочные_коэффициенты_по_письму_Госстроя_от_25.12.90___3___0___0" localSheetId="2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 localSheetId="1">#REF!</definedName>
    <definedName name="Поправочные_коэффициенты_по_письму_Госстроя_от_25.12.90___4___0" localSheetId="2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 localSheetId="1">#REF!</definedName>
    <definedName name="Поправочные_коэффициенты_по_письму_Госстроя_от_25.12.90___6" localSheetId="2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оставщик">#REF!</definedName>
    <definedName name="ппа" localSheetId="0">#REF!</definedName>
    <definedName name="ппа" localSheetId="1">#REF!</definedName>
    <definedName name="ппа" localSheetId="2">#REF!</definedName>
    <definedName name="ппа">#REF!</definedName>
    <definedName name="Предоплата">#REF!</definedName>
    <definedName name="Премирование" localSheetId="0">#REF!</definedName>
    <definedName name="Премирование" localSheetId="1">#REF!</definedName>
    <definedName name="Премирование" localSheetId="2">#REF!</definedName>
    <definedName name="Премирование">#REF!</definedName>
    <definedName name="пробная" localSheetId="0">#REF!</definedName>
    <definedName name="пробная" localSheetId="1">#REF!</definedName>
    <definedName name="пробная" localSheetId="2">#REF!</definedName>
    <definedName name="пробная">#REF!</definedName>
    <definedName name="Промежуточный_коэфф._К1" localSheetId="0">#REF!</definedName>
    <definedName name="Промежуточный_коэфф._К1" localSheetId="1">#REF!</definedName>
    <definedName name="Промежуточный_коэфф._К1" localSheetId="2">#REF!</definedName>
    <definedName name="Промежуточный_коэфф._К1">#REF!</definedName>
    <definedName name="Промежуточный_коэфф._К2" localSheetId="0">#REF!</definedName>
    <definedName name="Промежуточный_коэфф._К2" localSheetId="1">#REF!</definedName>
    <definedName name="Промежуточный_коэфф._К2" localSheetId="2">#REF!</definedName>
    <definedName name="Промежуточный_коэфф._К2">#REF!</definedName>
    <definedName name="пррр" localSheetId="0">#REF!</definedName>
    <definedName name="пррр" localSheetId="1">#REF!</definedName>
    <definedName name="пррр" localSheetId="2">#REF!</definedName>
    <definedName name="пррр">#REF!</definedName>
    <definedName name="р" localSheetId="0">#REF!</definedName>
    <definedName name="р" localSheetId="1">#REF!</definedName>
    <definedName name="р" localSheetId="2">#REF!</definedName>
    <definedName name="р">#REF!</definedName>
    <definedName name="рентабельн" localSheetId="0">#REF!</definedName>
    <definedName name="рентабельн" localSheetId="1">#REF!</definedName>
    <definedName name="рентабельн" localSheetId="2">#REF!</definedName>
    <definedName name="рентабельн">#REF!</definedName>
    <definedName name="рентабельность" localSheetId="0">#REF!</definedName>
    <definedName name="рентабельность" localSheetId="1">#REF!</definedName>
    <definedName name="рентабельность" localSheetId="2">#REF!</definedName>
    <definedName name="рентабельность">#REF!</definedName>
    <definedName name="ролл">[16]Общие!$B$3</definedName>
    <definedName name="РРК" localSheetId="0">#REF!</definedName>
    <definedName name="РРК" localSheetId="1">#REF!</definedName>
    <definedName name="РРК" localSheetId="2">#REF!</definedName>
    <definedName name="РРК">#REF!</definedName>
    <definedName name="РСЛ" localSheetId="0">#REF!</definedName>
    <definedName name="РСЛ" localSheetId="1">#REF!</definedName>
    <definedName name="РСЛ" localSheetId="2">#REF!</definedName>
    <definedName name="РСЛ">#REF!</definedName>
    <definedName name="Руководитель" localSheetId="0">#REF!</definedName>
    <definedName name="Руководитель" localSheetId="1">#REF!</definedName>
    <definedName name="Руководитель" localSheetId="2">#REF!</definedName>
    <definedName name="Руководитель">#REF!</definedName>
    <definedName name="Свод" localSheetId="0">#REF!</definedName>
    <definedName name="Свод" localSheetId="1">#REF!</definedName>
    <definedName name="Свод" localSheetId="2">#REF!</definedName>
    <definedName name="Свод">#REF!</definedName>
    <definedName name="СводнУТ" localSheetId="0">[10]топография!#REF!</definedName>
    <definedName name="СводнУТ" localSheetId="1">[10]топография!#REF!</definedName>
    <definedName name="СводнУТ" localSheetId="2">[10]топография!#REF!</definedName>
    <definedName name="СводнУТ">[10]топография!#REF!</definedName>
    <definedName name="СводУТ" localSheetId="0">#REF!</definedName>
    <definedName name="СводУТ" localSheetId="1">#REF!</definedName>
    <definedName name="СводУТ" localSheetId="2">#REF!</definedName>
    <definedName name="СводУТ">#REF!</definedName>
    <definedName name="см" localSheetId="0">#REF!</definedName>
    <definedName name="см" localSheetId="1">#REF!</definedName>
    <definedName name="см" localSheetId="2">#REF!</definedName>
    <definedName name="см">#REF!</definedName>
    <definedName name="смета" localSheetId="0">#REF!</definedName>
    <definedName name="смета" localSheetId="1">#REF!</definedName>
    <definedName name="смета" localSheetId="2">#REF!</definedName>
    <definedName name="смета">#REF!</definedName>
    <definedName name="смр">#REF!</definedName>
    <definedName name="Согласование" localSheetId="0">#REF!</definedName>
    <definedName name="Согласование" localSheetId="1">#REF!</definedName>
    <definedName name="Согласование" localSheetId="2">#REF!</definedName>
    <definedName name="Согласование">#REF!</definedName>
    <definedName name="Содерж_Осн_Базы" localSheetId="0">#REF!</definedName>
    <definedName name="Содерж_Осн_Базы" localSheetId="1">#REF!</definedName>
    <definedName name="Содерж_Осн_Базы" localSheetId="2">#REF!</definedName>
    <definedName name="Содерж_Осн_Базы">#REF!</definedName>
    <definedName name="Составитель" localSheetId="0">#REF!</definedName>
    <definedName name="Составитель" localSheetId="1">#REF!</definedName>
    <definedName name="Составитель" localSheetId="2">#REF!</definedName>
    <definedName name="Составитель">#REF!</definedName>
    <definedName name="Ст" localSheetId="0">#REF!</definedName>
    <definedName name="Ст" localSheetId="1">#REF!</definedName>
    <definedName name="Ст" localSheetId="2">#REF!</definedName>
    <definedName name="Ст">#REF!</definedName>
    <definedName name="СтЗ" localSheetId="0">#REF!</definedName>
    <definedName name="СтЗ" localSheetId="1">#REF!</definedName>
    <definedName name="СтЗ" localSheetId="2">#REF!</definedName>
    <definedName name="СтЗ">#REF!</definedName>
    <definedName name="Стоимость_ПИР" localSheetId="0">#REF!</definedName>
    <definedName name="Стоимость_ПИР" localSheetId="1">#REF!</definedName>
    <definedName name="Стоимость_ПИР" localSheetId="2">#REF!</definedName>
    <definedName name="Стоимость_ПИР">#REF!</definedName>
    <definedName name="Строительная_полоса" localSheetId="0">#REF!</definedName>
    <definedName name="Строительная_полоса" localSheetId="1">#REF!</definedName>
    <definedName name="Строительная_полоса" localSheetId="2">#REF!</definedName>
    <definedName name="Строительная_полоса">#REF!</definedName>
    <definedName name="стрраб" localSheetId="0">#REF!</definedName>
    <definedName name="стрраб" localSheetId="1">#REF!</definedName>
    <definedName name="стрраб" localSheetId="2">#REF!</definedName>
    <definedName name="стрраб">#REF!</definedName>
    <definedName name="Сумма">#REF!</definedName>
    <definedName name="Сумма_прописью" localSheetId="0">#REF!</definedName>
    <definedName name="Сумма_прописью" localSheetId="1">#REF!</definedName>
    <definedName name="Сумма_прописью" localSheetId="2">#REF!</definedName>
    <definedName name="Сумма_прописью">#REF!</definedName>
    <definedName name="Сумма_ц">#REF!</definedName>
    <definedName name="Сургут">NA()</definedName>
    <definedName name="топ1" localSheetId="0">#REF!</definedName>
    <definedName name="топ1" localSheetId="1">#REF!</definedName>
    <definedName name="топ1" localSheetId="2">#REF!</definedName>
    <definedName name="топ1">#REF!</definedName>
    <definedName name="топо" localSheetId="0">#REF!</definedName>
    <definedName name="топо" localSheetId="1">#REF!</definedName>
    <definedName name="топо" localSheetId="2">#REF!</definedName>
    <definedName name="топо">#REF!</definedName>
    <definedName name="трзаг" localSheetId="0">#REF!</definedName>
    <definedName name="трзаг" localSheetId="1">#REF!</definedName>
    <definedName name="трзаг" localSheetId="2">#REF!</definedName>
    <definedName name="трзаг">#REF!</definedName>
    <definedName name="у">#REF!</definedName>
    <definedName name="уу" localSheetId="0">#REF!</definedName>
    <definedName name="уу" localSheetId="1">#REF!</definedName>
    <definedName name="уу" localSheetId="2">#REF!</definedName>
    <definedName name="уу">#REF!</definedName>
    <definedName name="уцуц" localSheetId="0">#REF!</definedName>
    <definedName name="уцуц" localSheetId="1">#REF!</definedName>
    <definedName name="уцуц" localSheetId="2">#REF!</definedName>
    <definedName name="уцуц">#REF!</definedName>
    <definedName name="Участок" localSheetId="0">#REF!</definedName>
    <definedName name="Участок" localSheetId="1">#REF!</definedName>
    <definedName name="Участок" localSheetId="2">#REF!</definedName>
    <definedName name="Участок">#REF!</definedName>
    <definedName name="ц" localSheetId="0">#REF!</definedName>
    <definedName name="ц" localSheetId="1">#REF!</definedName>
    <definedName name="ц" localSheetId="2">#REF!</definedName>
    <definedName name="ц">#REF!</definedName>
    <definedName name="цена">#N/A</definedName>
    <definedName name="цена___0" localSheetId="0">#REF!</definedName>
    <definedName name="цена___0" localSheetId="1">#REF!</definedName>
    <definedName name="цена___0" localSheetId="2">#REF!</definedName>
    <definedName name="цена___0">#REF!</definedName>
    <definedName name="цена___0___0" localSheetId="0">#REF!</definedName>
    <definedName name="цена___0___0" localSheetId="1">#REF!</definedName>
    <definedName name="цена___0___0" localSheetId="2">#REF!</definedName>
    <definedName name="цена___0___0">#REF!</definedName>
    <definedName name="цена___0___0___0" localSheetId="0">#REF!</definedName>
    <definedName name="цена___0___0___0" localSheetId="1">#REF!</definedName>
    <definedName name="цена___0___0___0" localSheetId="2">#REF!</definedName>
    <definedName name="цена___0___0___0">#REF!</definedName>
    <definedName name="цена___0___0___0___0" localSheetId="0">#REF!</definedName>
    <definedName name="цена___0___0___0___0" localSheetId="1">#REF!</definedName>
    <definedName name="цена___0___0___0___0" localSheetId="2">#REF!</definedName>
    <definedName name="цена___0___0___0___0">#REF!</definedName>
    <definedName name="цена___0___0___2" localSheetId="0">#REF!</definedName>
    <definedName name="цена___0___0___2" localSheetId="1">#REF!</definedName>
    <definedName name="цена___0___0___2" localSheetId="2">#REF!</definedName>
    <definedName name="цена___0___0___2">#REF!</definedName>
    <definedName name="цена___0___0___3" localSheetId="0">#REF!</definedName>
    <definedName name="цена___0___0___3" localSheetId="1">#REF!</definedName>
    <definedName name="цена___0___0___3" localSheetId="2">#REF!</definedName>
    <definedName name="цена___0___0___3">#REF!</definedName>
    <definedName name="цена___0___0___4" localSheetId="0">#REF!</definedName>
    <definedName name="цена___0___0___4" localSheetId="1">#REF!</definedName>
    <definedName name="цена___0___0___4" localSheetId="2">#REF!</definedName>
    <definedName name="цена___0___0___4">#REF!</definedName>
    <definedName name="цена___0___1" localSheetId="0">#REF!</definedName>
    <definedName name="цена___0___1" localSheetId="1">#REF!</definedName>
    <definedName name="цена___0___1" localSheetId="2">#REF!</definedName>
    <definedName name="цена___0___1">#REF!</definedName>
    <definedName name="цена___0___10" localSheetId="0">#REF!</definedName>
    <definedName name="цена___0___10" localSheetId="1">#REF!</definedName>
    <definedName name="цена___0___10" localSheetId="2">#REF!</definedName>
    <definedName name="цена___0___10">#REF!</definedName>
    <definedName name="цена___0___12" localSheetId="0">#REF!</definedName>
    <definedName name="цена___0___12" localSheetId="1">#REF!</definedName>
    <definedName name="цена___0___12" localSheetId="2">#REF!</definedName>
    <definedName name="цена___0___12">#REF!</definedName>
    <definedName name="цена___0___2" localSheetId="0">#REF!</definedName>
    <definedName name="цена___0___2" localSheetId="1">#REF!</definedName>
    <definedName name="цена___0___2" localSheetId="2">#REF!</definedName>
    <definedName name="цена___0___2">#REF!</definedName>
    <definedName name="цена___0___2___0" localSheetId="0">#REF!</definedName>
    <definedName name="цена___0___2___0" localSheetId="1">#REF!</definedName>
    <definedName name="цена___0___2___0" localSheetId="2">#REF!</definedName>
    <definedName name="цена___0___2___0">#REF!</definedName>
    <definedName name="цена___0___3" localSheetId="0">#REF!</definedName>
    <definedName name="цена___0___3" localSheetId="1">#REF!</definedName>
    <definedName name="цена___0___3" localSheetId="2">#REF!</definedName>
    <definedName name="цена___0___3">#REF!</definedName>
    <definedName name="цена___0___4" localSheetId="0">#REF!</definedName>
    <definedName name="цена___0___4" localSheetId="1">#REF!</definedName>
    <definedName name="цена___0___4" localSheetId="2">#REF!</definedName>
    <definedName name="цена___0___4">#REF!</definedName>
    <definedName name="цена___0___5" localSheetId="0">#REF!</definedName>
    <definedName name="цена___0___5" localSheetId="1">#REF!</definedName>
    <definedName name="цена___0___5" localSheetId="2">#REF!</definedName>
    <definedName name="цена___0___5">#REF!</definedName>
    <definedName name="цена___0___6" localSheetId="0">#REF!</definedName>
    <definedName name="цена___0___6" localSheetId="1">#REF!</definedName>
    <definedName name="цена___0___6" localSheetId="2">#REF!</definedName>
    <definedName name="цена___0___6">#REF!</definedName>
    <definedName name="цена___0___8" localSheetId="0">#REF!</definedName>
    <definedName name="цена___0___8" localSheetId="1">#REF!</definedName>
    <definedName name="цена___0___8" localSheetId="2">#REF!</definedName>
    <definedName name="цена___0___8">#REF!</definedName>
    <definedName name="цена___1" localSheetId="0">#REF!</definedName>
    <definedName name="цена___1" localSheetId="1">#REF!</definedName>
    <definedName name="цена___1" localSheetId="2">#REF!</definedName>
    <definedName name="цена___1">#REF!</definedName>
    <definedName name="цена___1___0" localSheetId="0">#REF!</definedName>
    <definedName name="цена___1___0" localSheetId="1">#REF!</definedName>
    <definedName name="цена___1___0" localSheetId="2">#REF!</definedName>
    <definedName name="цена___1___0">#REF!</definedName>
    <definedName name="цена___10" localSheetId="0">#REF!</definedName>
    <definedName name="цена___10" localSheetId="1">#REF!</definedName>
    <definedName name="цена___10" localSheetId="2">#REF!</definedName>
    <definedName name="цена___10">#REF!</definedName>
    <definedName name="цена___10___0">NA()</definedName>
    <definedName name="цена___10___0___0" localSheetId="0">#REF!</definedName>
    <definedName name="цена___10___0___0" localSheetId="1">#REF!</definedName>
    <definedName name="цена___10___0___0" localSheetId="2">#REF!</definedName>
    <definedName name="цена___10___0___0">#REF!</definedName>
    <definedName name="цена___10___1" localSheetId="0">#REF!</definedName>
    <definedName name="цена___10___1" localSheetId="1">#REF!</definedName>
    <definedName name="цена___10___1" localSheetId="2">#REF!</definedName>
    <definedName name="цена___10___1">#REF!</definedName>
    <definedName name="цена___10___10" localSheetId="0">#REF!</definedName>
    <definedName name="цена___10___10" localSheetId="1">#REF!</definedName>
    <definedName name="цена___10___10" localSheetId="2">#REF!</definedName>
    <definedName name="цена___10___10">#REF!</definedName>
    <definedName name="цена___10___12" localSheetId="0">#REF!</definedName>
    <definedName name="цена___10___12" localSheetId="1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0">#REF!</definedName>
    <definedName name="цена___11" localSheetId="1">#REF!</definedName>
    <definedName name="цена___11" localSheetId="2">#REF!</definedName>
    <definedName name="цена___11">#REF!</definedName>
    <definedName name="цена___11___0">NA()</definedName>
    <definedName name="цена___11___10" localSheetId="0">#REF!</definedName>
    <definedName name="цена___11___10" localSheetId="1">#REF!</definedName>
    <definedName name="цена___11___10" localSheetId="2">#REF!</definedName>
    <definedName name="цена___11___10">#REF!</definedName>
    <definedName name="цена___11___2" localSheetId="0">#REF!</definedName>
    <definedName name="цена___11___2" localSheetId="1">#REF!</definedName>
    <definedName name="цена___11___2" localSheetId="2">#REF!</definedName>
    <definedName name="цена___11___2">#REF!</definedName>
    <definedName name="цена___11___4" localSheetId="0">#REF!</definedName>
    <definedName name="цена___11___4" localSheetId="1">#REF!</definedName>
    <definedName name="цена___11___4" localSheetId="2">#REF!</definedName>
    <definedName name="цена___11___4">#REF!</definedName>
    <definedName name="цена___11___6" localSheetId="0">#REF!</definedName>
    <definedName name="цена___11___6" localSheetId="1">#REF!</definedName>
    <definedName name="цена___11___6" localSheetId="2">#REF!</definedName>
    <definedName name="цена___11___6">#REF!</definedName>
    <definedName name="цена___11___8" localSheetId="0">#REF!</definedName>
    <definedName name="цена___11___8" localSheetId="1">#REF!</definedName>
    <definedName name="цена___11___8" localSheetId="2">#REF!</definedName>
    <definedName name="цена___11___8">#REF!</definedName>
    <definedName name="цена___12">NA()</definedName>
    <definedName name="цена___2" localSheetId="0">#REF!</definedName>
    <definedName name="цена___2" localSheetId="1">#REF!</definedName>
    <definedName name="цена___2" localSheetId="2">#REF!</definedName>
    <definedName name="цена___2">#REF!</definedName>
    <definedName name="цена___2___0" localSheetId="0">#REF!</definedName>
    <definedName name="цена___2___0" localSheetId="1">#REF!</definedName>
    <definedName name="цена___2___0" localSheetId="2">#REF!</definedName>
    <definedName name="цена___2___0">#REF!</definedName>
    <definedName name="цена___2___0___0" localSheetId="0">#REF!</definedName>
    <definedName name="цена___2___0___0" localSheetId="1">#REF!</definedName>
    <definedName name="цена___2___0___0" localSheetId="2">#REF!</definedName>
    <definedName name="цена___2___0___0">#REF!</definedName>
    <definedName name="цена___2___0___0___0" localSheetId="0">#REF!</definedName>
    <definedName name="цена___2___0___0___0" localSheetId="1">#REF!</definedName>
    <definedName name="цена___2___0___0___0" localSheetId="2">#REF!</definedName>
    <definedName name="цена___2___0___0___0">#REF!</definedName>
    <definedName name="цена___2___1" localSheetId="0">#REF!</definedName>
    <definedName name="цена___2___1" localSheetId="1">#REF!</definedName>
    <definedName name="цена___2___1" localSheetId="2">#REF!</definedName>
    <definedName name="цена___2___1">#REF!</definedName>
    <definedName name="цена___2___10" localSheetId="0">#REF!</definedName>
    <definedName name="цена___2___10" localSheetId="1">#REF!</definedName>
    <definedName name="цена___2___10" localSheetId="2">#REF!</definedName>
    <definedName name="цена___2___10">#REF!</definedName>
    <definedName name="цена___2___12" localSheetId="0">#REF!</definedName>
    <definedName name="цена___2___12" localSheetId="1">#REF!</definedName>
    <definedName name="цена___2___12" localSheetId="2">#REF!</definedName>
    <definedName name="цена___2___12">#REF!</definedName>
    <definedName name="цена___2___2" localSheetId="0">#REF!</definedName>
    <definedName name="цена___2___2" localSheetId="1">#REF!</definedName>
    <definedName name="цена___2___2" localSheetId="2">#REF!</definedName>
    <definedName name="цена___2___2">#REF!</definedName>
    <definedName name="цена___2___3" localSheetId="0">#REF!</definedName>
    <definedName name="цена___2___3" localSheetId="1">#REF!</definedName>
    <definedName name="цена___2___3" localSheetId="2">#REF!</definedName>
    <definedName name="цена___2___3">#REF!</definedName>
    <definedName name="цена___2___4" localSheetId="0">#REF!</definedName>
    <definedName name="цена___2___4" localSheetId="1">#REF!</definedName>
    <definedName name="цена___2___4" localSheetId="2">#REF!</definedName>
    <definedName name="цена___2___4">#REF!</definedName>
    <definedName name="цена___2___6" localSheetId="0">#REF!</definedName>
    <definedName name="цена___2___6" localSheetId="1">#REF!</definedName>
    <definedName name="цена___2___6" localSheetId="2">#REF!</definedName>
    <definedName name="цена___2___6">#REF!</definedName>
    <definedName name="цена___2___8" localSheetId="0">#REF!</definedName>
    <definedName name="цена___2___8" localSheetId="1">#REF!</definedName>
    <definedName name="цена___2___8" localSheetId="2">#REF!</definedName>
    <definedName name="цена___2___8">#REF!</definedName>
    <definedName name="цена___3" localSheetId="0">#REF!</definedName>
    <definedName name="цена___3" localSheetId="1">#REF!</definedName>
    <definedName name="цена___3" localSheetId="2">#REF!</definedName>
    <definedName name="цена___3">#REF!</definedName>
    <definedName name="цена___3___0">NA()</definedName>
    <definedName name="цена___3___0___0">NA()</definedName>
    <definedName name="цена___3___10" localSheetId="0">#REF!</definedName>
    <definedName name="цена___3___10" localSheetId="1">#REF!</definedName>
    <definedName name="цена___3___10" localSheetId="2">#REF!</definedName>
    <definedName name="цена___3___10">#REF!</definedName>
    <definedName name="цена___3___2" localSheetId="0">#REF!</definedName>
    <definedName name="цена___3___2" localSheetId="1">#REF!</definedName>
    <definedName name="цена___3___2" localSheetId="2">#REF!</definedName>
    <definedName name="цена___3___2">#REF!</definedName>
    <definedName name="цена___3___3" localSheetId="0">#REF!</definedName>
    <definedName name="цена___3___3" localSheetId="1">#REF!</definedName>
    <definedName name="цена___3___3" localSheetId="2">#REF!</definedName>
    <definedName name="цена___3___3">#REF!</definedName>
    <definedName name="цена___3___4" localSheetId="0">#REF!</definedName>
    <definedName name="цена___3___4" localSheetId="1">#REF!</definedName>
    <definedName name="цена___3___4" localSheetId="2">#REF!</definedName>
    <definedName name="цена___3___4">#REF!</definedName>
    <definedName name="цена___3___6" localSheetId="0">#REF!</definedName>
    <definedName name="цена___3___6" localSheetId="1">#REF!</definedName>
    <definedName name="цена___3___6" localSheetId="2">#REF!</definedName>
    <definedName name="цена___3___6">#REF!</definedName>
    <definedName name="цена___3___8" localSheetId="0">#REF!</definedName>
    <definedName name="цена___3___8" localSheetId="1">#REF!</definedName>
    <definedName name="цена___3___8" localSheetId="2">#REF!</definedName>
    <definedName name="цена___3___8">#REF!</definedName>
    <definedName name="цена___4">NA()</definedName>
    <definedName name="цена___4___0" localSheetId="0">#REF!</definedName>
    <definedName name="цена___4___0" localSheetId="1">#REF!</definedName>
    <definedName name="цена___4___0" localSheetId="2">#REF!</definedName>
    <definedName name="цена___4___0">#REF!</definedName>
    <definedName name="цена___4___0___0" localSheetId="0">#REF!</definedName>
    <definedName name="цена___4___0___0" localSheetId="1">#REF!</definedName>
    <definedName name="цена___4___0___0" localSheetId="2">#REF!</definedName>
    <definedName name="цена___4___0___0">#REF!</definedName>
    <definedName name="цена___4___0___0___0" localSheetId="0">#REF!</definedName>
    <definedName name="цена___4___0___0___0" localSheetId="1">#REF!</definedName>
    <definedName name="цена___4___0___0___0" localSheetId="2">#REF!</definedName>
    <definedName name="цена___4___0___0___0">#REF!</definedName>
    <definedName name="цена___4___10" localSheetId="0">#REF!</definedName>
    <definedName name="цена___4___10" localSheetId="1">#REF!</definedName>
    <definedName name="цена___4___10" localSheetId="2">#REF!</definedName>
    <definedName name="цена___4___10">#REF!</definedName>
    <definedName name="цена___4___12" localSheetId="0">#REF!</definedName>
    <definedName name="цена___4___12" localSheetId="1">#REF!</definedName>
    <definedName name="цена___4___12" localSheetId="2">#REF!</definedName>
    <definedName name="цена___4___12">#REF!</definedName>
    <definedName name="цена___4___2" localSheetId="0">#REF!</definedName>
    <definedName name="цена___4___2" localSheetId="1">#REF!</definedName>
    <definedName name="цена___4___2" localSheetId="2">#REF!</definedName>
    <definedName name="цена___4___2">#REF!</definedName>
    <definedName name="цена___4___3" localSheetId="0">#REF!</definedName>
    <definedName name="цена___4___3" localSheetId="1">#REF!</definedName>
    <definedName name="цена___4___3" localSheetId="2">#REF!</definedName>
    <definedName name="цена___4___3">#REF!</definedName>
    <definedName name="цена___4___4" localSheetId="0">#REF!</definedName>
    <definedName name="цена___4___4" localSheetId="1">#REF!</definedName>
    <definedName name="цена___4___4" localSheetId="2">#REF!</definedName>
    <definedName name="цена___4___4">#REF!</definedName>
    <definedName name="цена___4___6" localSheetId="0">#REF!</definedName>
    <definedName name="цена___4___6" localSheetId="1">#REF!</definedName>
    <definedName name="цена___4___6" localSheetId="2">#REF!</definedName>
    <definedName name="цена___4___6">#REF!</definedName>
    <definedName name="цена___4___8" localSheetId="0">#REF!</definedName>
    <definedName name="цена___4___8" localSheetId="1">#REF!</definedName>
    <definedName name="цена___4___8" localSheetId="2">#REF!</definedName>
    <definedName name="цена___4___8">#REF!</definedName>
    <definedName name="цена___5">NA()</definedName>
    <definedName name="цена___5___0" localSheetId="0">#REF!</definedName>
    <definedName name="цена___5___0" localSheetId="1">#REF!</definedName>
    <definedName name="цена___5___0" localSheetId="2">#REF!</definedName>
    <definedName name="цена___5___0">#REF!</definedName>
    <definedName name="цена___5___0___0" localSheetId="0">#REF!</definedName>
    <definedName name="цена___5___0___0" localSheetId="1">#REF!</definedName>
    <definedName name="цена___5___0___0" localSheetId="2">#REF!</definedName>
    <definedName name="цена___5___0___0">#REF!</definedName>
    <definedName name="цена___5___0___0___0" localSheetId="0">#REF!</definedName>
    <definedName name="цена___5___0___0___0" localSheetId="1">#REF!</definedName>
    <definedName name="цена___5___0___0___0" localSheetId="2">#REF!</definedName>
    <definedName name="цена___5___0___0___0">#REF!</definedName>
    <definedName name="цена___5___3">NA()</definedName>
    <definedName name="цена___6" localSheetId="0">#REF!</definedName>
    <definedName name="цена___6" localSheetId="1">#REF!</definedName>
    <definedName name="цена___6" localSheetId="2">#REF!</definedName>
    <definedName name="цена___6">#REF!</definedName>
    <definedName name="цена___6___0" localSheetId="0">#REF!</definedName>
    <definedName name="цена___6___0" localSheetId="1">#REF!</definedName>
    <definedName name="цена___6___0" localSheetId="2">#REF!</definedName>
    <definedName name="цена___6___0">#REF!</definedName>
    <definedName name="цена___6___0___0" localSheetId="0">#REF!</definedName>
    <definedName name="цена___6___0___0" localSheetId="1">#REF!</definedName>
    <definedName name="цена___6___0___0" localSheetId="2">#REF!</definedName>
    <definedName name="цена___6___0___0">#REF!</definedName>
    <definedName name="цена___6___0___0___0" localSheetId="0">#REF!</definedName>
    <definedName name="цена___6___0___0___0" localSheetId="1">#REF!</definedName>
    <definedName name="цена___6___0___0___0" localSheetId="2">#REF!</definedName>
    <definedName name="цена___6___0___0___0">#REF!</definedName>
    <definedName name="цена___6___1" localSheetId="0">#REF!</definedName>
    <definedName name="цена___6___1" localSheetId="1">#REF!</definedName>
    <definedName name="цена___6___1" localSheetId="2">#REF!</definedName>
    <definedName name="цена___6___1">#REF!</definedName>
    <definedName name="цена___6___10" localSheetId="0">#REF!</definedName>
    <definedName name="цена___6___10" localSheetId="1">#REF!</definedName>
    <definedName name="цена___6___10" localSheetId="2">#REF!</definedName>
    <definedName name="цена___6___10">#REF!</definedName>
    <definedName name="цена___6___12" localSheetId="0">#REF!</definedName>
    <definedName name="цена___6___12" localSheetId="1">#REF!</definedName>
    <definedName name="цена___6___12" localSheetId="2">#REF!</definedName>
    <definedName name="цена___6___12">#REF!</definedName>
    <definedName name="цена___6___2" localSheetId="0">#REF!</definedName>
    <definedName name="цена___6___2" localSheetId="1">#REF!</definedName>
    <definedName name="цена___6___2" localSheetId="2">#REF!</definedName>
    <definedName name="цена___6___2">#REF!</definedName>
    <definedName name="цена___6___4" localSheetId="0">#REF!</definedName>
    <definedName name="цена___6___4" localSheetId="1">#REF!</definedName>
    <definedName name="цена___6___4" localSheetId="2">#REF!</definedName>
    <definedName name="цена___6___4">#REF!</definedName>
    <definedName name="цена___6___6" localSheetId="0">#REF!</definedName>
    <definedName name="цена___6___6" localSheetId="1">#REF!</definedName>
    <definedName name="цена___6___6" localSheetId="2">#REF!</definedName>
    <definedName name="цена___6___6">#REF!</definedName>
    <definedName name="цена___6___8" localSheetId="0">#REF!</definedName>
    <definedName name="цена___6___8" localSheetId="1">#REF!</definedName>
    <definedName name="цена___6___8" localSheetId="2">#REF!</definedName>
    <definedName name="цена___6___8">#REF!</definedName>
    <definedName name="цена___7" localSheetId="0">#REF!</definedName>
    <definedName name="цена___7" localSheetId="1">#REF!</definedName>
    <definedName name="цена___7" localSheetId="2">#REF!</definedName>
    <definedName name="цена___7">#REF!</definedName>
    <definedName name="цена___7___0" localSheetId="0">#REF!</definedName>
    <definedName name="цена___7___0" localSheetId="1">#REF!</definedName>
    <definedName name="цена___7___0" localSheetId="2">#REF!</definedName>
    <definedName name="цена___7___0">#REF!</definedName>
    <definedName name="цена___7___10" localSheetId="0">#REF!</definedName>
    <definedName name="цена___7___10" localSheetId="1">#REF!</definedName>
    <definedName name="цена___7___10" localSheetId="2">#REF!</definedName>
    <definedName name="цена___7___10">#REF!</definedName>
    <definedName name="цена___7___2" localSheetId="0">#REF!</definedName>
    <definedName name="цена___7___2" localSheetId="1">#REF!</definedName>
    <definedName name="цена___7___2" localSheetId="2">#REF!</definedName>
    <definedName name="цена___7___2">#REF!</definedName>
    <definedName name="цена___7___4" localSheetId="0">#REF!</definedName>
    <definedName name="цена___7___4" localSheetId="1">#REF!</definedName>
    <definedName name="цена___7___4" localSheetId="2">#REF!</definedName>
    <definedName name="цена___7___4">#REF!</definedName>
    <definedName name="цена___7___6" localSheetId="0">#REF!</definedName>
    <definedName name="цена___7___6" localSheetId="1">#REF!</definedName>
    <definedName name="цена___7___6" localSheetId="2">#REF!</definedName>
    <definedName name="цена___7___6">#REF!</definedName>
    <definedName name="цена___7___8" localSheetId="0">#REF!</definedName>
    <definedName name="цена___7___8" localSheetId="1">#REF!</definedName>
    <definedName name="цена___7___8" localSheetId="2">#REF!</definedName>
    <definedName name="цена___7___8">#REF!</definedName>
    <definedName name="цена___8" localSheetId="0">#REF!</definedName>
    <definedName name="цена___8" localSheetId="1">#REF!</definedName>
    <definedName name="цена___8" localSheetId="2">#REF!</definedName>
    <definedName name="цена___8">#REF!</definedName>
    <definedName name="цена___8___0" localSheetId="0">#REF!</definedName>
    <definedName name="цена___8___0" localSheetId="1">#REF!</definedName>
    <definedName name="цена___8___0" localSheetId="2">#REF!</definedName>
    <definedName name="цена___8___0">#REF!</definedName>
    <definedName name="цена___8___0___0" localSheetId="0">#REF!</definedName>
    <definedName name="цена___8___0___0" localSheetId="1">#REF!</definedName>
    <definedName name="цена___8___0___0" localSheetId="2">#REF!</definedName>
    <definedName name="цена___8___0___0">#REF!</definedName>
    <definedName name="цена___8___0___0___0" localSheetId="0">#REF!</definedName>
    <definedName name="цена___8___0___0___0" localSheetId="1">#REF!</definedName>
    <definedName name="цена___8___0___0___0" localSheetId="2">#REF!</definedName>
    <definedName name="цена___8___0___0___0">#REF!</definedName>
    <definedName name="цена___8___1" localSheetId="0">#REF!</definedName>
    <definedName name="цена___8___1" localSheetId="1">#REF!</definedName>
    <definedName name="цена___8___1" localSheetId="2">#REF!</definedName>
    <definedName name="цена___8___1">#REF!</definedName>
    <definedName name="цена___8___10" localSheetId="0">#REF!</definedName>
    <definedName name="цена___8___10" localSheetId="1">#REF!</definedName>
    <definedName name="цена___8___10" localSheetId="2">#REF!</definedName>
    <definedName name="цена___8___10">#REF!</definedName>
    <definedName name="цена___8___12" localSheetId="0">#REF!</definedName>
    <definedName name="цена___8___12" localSheetId="1">#REF!</definedName>
    <definedName name="цена___8___12" localSheetId="2">#REF!</definedName>
    <definedName name="цена___8___12">#REF!</definedName>
    <definedName name="цена___8___2" localSheetId="0">#REF!</definedName>
    <definedName name="цена___8___2" localSheetId="1">#REF!</definedName>
    <definedName name="цена___8___2" localSheetId="2">#REF!</definedName>
    <definedName name="цена___8___2">#REF!</definedName>
    <definedName name="цена___8___4" localSheetId="0">#REF!</definedName>
    <definedName name="цена___8___4" localSheetId="1">#REF!</definedName>
    <definedName name="цена___8___4" localSheetId="2">#REF!</definedName>
    <definedName name="цена___8___4">#REF!</definedName>
    <definedName name="цена___8___6" localSheetId="0">#REF!</definedName>
    <definedName name="цена___8___6" localSheetId="1">#REF!</definedName>
    <definedName name="цена___8___6" localSheetId="2">#REF!</definedName>
    <definedName name="цена___8___6">#REF!</definedName>
    <definedName name="цена___8___8" localSheetId="0">#REF!</definedName>
    <definedName name="цена___8___8" localSheetId="1">#REF!</definedName>
    <definedName name="цена___8___8" localSheetId="2">#REF!</definedName>
    <definedName name="цена___8___8">#REF!</definedName>
    <definedName name="цена___9" localSheetId="0">#REF!</definedName>
    <definedName name="цена___9" localSheetId="1">#REF!</definedName>
    <definedName name="цена___9" localSheetId="2">#REF!</definedName>
    <definedName name="цена___9">#REF!</definedName>
    <definedName name="цена___9___0" localSheetId="0">#REF!</definedName>
    <definedName name="цена___9___0" localSheetId="1">#REF!</definedName>
    <definedName name="цена___9___0" localSheetId="2">#REF!</definedName>
    <definedName name="цена___9___0">#REF!</definedName>
    <definedName name="цена___9___0___0" localSheetId="0">#REF!</definedName>
    <definedName name="цена___9___0___0" localSheetId="1">#REF!</definedName>
    <definedName name="цена___9___0___0" localSheetId="2">#REF!</definedName>
    <definedName name="цена___9___0___0">#REF!</definedName>
    <definedName name="цена___9___0___0___0" localSheetId="0">#REF!</definedName>
    <definedName name="цена___9___0___0___0" localSheetId="1">#REF!</definedName>
    <definedName name="цена___9___0___0___0" localSheetId="2">#REF!</definedName>
    <definedName name="цена___9___0___0___0">#REF!</definedName>
    <definedName name="цена___9___10" localSheetId="0">#REF!</definedName>
    <definedName name="цена___9___10" localSheetId="1">#REF!</definedName>
    <definedName name="цена___9___10" localSheetId="2">#REF!</definedName>
    <definedName name="цена___9___10">#REF!</definedName>
    <definedName name="цена___9___2" localSheetId="0">#REF!</definedName>
    <definedName name="цена___9___2" localSheetId="1">#REF!</definedName>
    <definedName name="цена___9___2" localSheetId="2">#REF!</definedName>
    <definedName name="цена___9___2">#REF!</definedName>
    <definedName name="цена___9___4" localSheetId="0">#REF!</definedName>
    <definedName name="цена___9___4" localSheetId="1">#REF!</definedName>
    <definedName name="цена___9___4" localSheetId="2">#REF!</definedName>
    <definedName name="цена___9___4">#REF!</definedName>
    <definedName name="цена___9___6" localSheetId="0">#REF!</definedName>
    <definedName name="цена___9___6" localSheetId="1">#REF!</definedName>
    <definedName name="цена___9___6" localSheetId="2">#REF!</definedName>
    <definedName name="цена___9___6">#REF!</definedName>
    <definedName name="цена___9___8" localSheetId="0">#REF!</definedName>
    <definedName name="цена___9___8" localSheetId="1">#REF!</definedName>
    <definedName name="цена___9___8" localSheetId="2">#REF!</definedName>
    <definedName name="цена___9___8">#REF!</definedName>
    <definedName name="ш">#REF!</definedName>
    <definedName name="Шифр_объекта" localSheetId="0">#REF!</definedName>
    <definedName name="Шифр_объекта" localSheetId="1">#REF!</definedName>
    <definedName name="Шифр_объекта" localSheetId="2">#REF!</definedName>
    <definedName name="Шифр_объекта">#REF!</definedName>
    <definedName name="эко" localSheetId="0">#REF!</definedName>
    <definedName name="эко" localSheetId="1">#REF!</definedName>
    <definedName name="эко" localSheetId="2">#REF!</definedName>
    <definedName name="эко">#REF!</definedName>
    <definedName name="эко1" localSheetId="0">#REF!</definedName>
    <definedName name="эко1" localSheetId="1">#REF!</definedName>
    <definedName name="эко1" localSheetId="2">#REF!</definedName>
    <definedName name="эко1">#REF!</definedName>
    <definedName name="экол1" localSheetId="0">#REF!</definedName>
    <definedName name="экол1" localSheetId="1">#REF!</definedName>
    <definedName name="экол1" localSheetId="2">#REF!</definedName>
    <definedName name="экол1">#REF!</definedName>
    <definedName name="экол2" localSheetId="0">#REF!</definedName>
    <definedName name="экол2" localSheetId="1">#REF!</definedName>
    <definedName name="экол2" localSheetId="2">#REF!</definedName>
    <definedName name="экол2">#REF!</definedName>
    <definedName name="экология">NA()</definedName>
    <definedName name="элраб" localSheetId="0">#REF!</definedName>
    <definedName name="элраб" localSheetId="1">#REF!</definedName>
    <definedName name="элраб" localSheetId="2">#REF!</definedName>
    <definedName name="элраб">#REF!</definedName>
  </definedNames>
  <calcPr calcId="162913" fullPrecision="0"/>
</workbook>
</file>

<file path=xl/calcChain.xml><?xml version="1.0" encoding="utf-8"?>
<calcChain xmlns="http://schemas.openxmlformats.org/spreadsheetml/2006/main">
  <c r="H82" i="5" l="1"/>
  <c r="D81" i="5"/>
  <c r="G67" i="5"/>
  <c r="H67" i="5" s="1"/>
  <c r="G28" i="5"/>
  <c r="H28" i="5" s="1"/>
  <c r="G21" i="5"/>
  <c r="G25" i="5" s="1"/>
  <c r="F43" i="5"/>
  <c r="F44" i="5" s="1"/>
  <c r="F37" i="5"/>
  <c r="F34" i="5"/>
  <c r="F30" i="5"/>
  <c r="F29" i="5"/>
  <c r="F27" i="5"/>
  <c r="D49" i="5"/>
  <c r="H49" i="5" s="1"/>
  <c r="D48" i="5"/>
  <c r="H48" i="5" s="1"/>
  <c r="E43" i="5"/>
  <c r="E44" i="5" s="1"/>
  <c r="D43" i="5"/>
  <c r="D38" i="5"/>
  <c r="H38" i="5" s="1"/>
  <c r="E37" i="5"/>
  <c r="D37" i="5"/>
  <c r="E36" i="5"/>
  <c r="D36" i="5"/>
  <c r="E35" i="5"/>
  <c r="D35" i="5"/>
  <c r="E34" i="5"/>
  <c r="D34" i="5"/>
  <c r="E33" i="5"/>
  <c r="D33" i="5"/>
  <c r="D32" i="5"/>
  <c r="H32" i="5" s="1"/>
  <c r="E31" i="5"/>
  <c r="D31" i="5"/>
  <c r="E30" i="5"/>
  <c r="D30" i="5"/>
  <c r="E29" i="5"/>
  <c r="D29" i="5"/>
  <c r="E27" i="5"/>
  <c r="D27" i="5"/>
  <c r="D24" i="5"/>
  <c r="E23" i="5"/>
  <c r="E55" i="5" s="1"/>
  <c r="D23" i="5"/>
  <c r="E22" i="5"/>
  <c r="D22" i="5"/>
  <c r="E20" i="5"/>
  <c r="D20" i="5"/>
  <c r="H71" i="5"/>
  <c r="M80" i="5"/>
  <c r="M72" i="5"/>
  <c r="H65" i="5"/>
  <c r="H64" i="5"/>
  <c r="H63" i="5"/>
  <c r="G62" i="5"/>
  <c r="J15" i="5"/>
  <c r="G81" i="4"/>
  <c r="G80" i="4"/>
  <c r="G79" i="4"/>
  <c r="H79" i="4"/>
  <c r="M83" i="4"/>
  <c r="H82" i="4"/>
  <c r="M76" i="4"/>
  <c r="G69" i="4"/>
  <c r="H67" i="4"/>
  <c r="H66" i="4"/>
  <c r="H64" i="4"/>
  <c r="H62" i="4"/>
  <c r="H61" i="4"/>
  <c r="H60" i="4"/>
  <c r="G59" i="4"/>
  <c r="D49" i="4"/>
  <c r="H48" i="4"/>
  <c r="H49" i="4"/>
  <c r="F42" i="4"/>
  <c r="E42" i="4"/>
  <c r="D42" i="4"/>
  <c r="H41" i="4"/>
  <c r="H42" i="4" s="1"/>
  <c r="G38" i="4"/>
  <c r="F38" i="4"/>
  <c r="F39" i="4" s="1"/>
  <c r="F43" i="4" s="1"/>
  <c r="F46" i="4" s="1"/>
  <c r="F50" i="4" s="1"/>
  <c r="F58" i="4" s="1"/>
  <c r="F70" i="4" s="1"/>
  <c r="E38" i="4"/>
  <c r="D38" i="4"/>
  <c r="H37" i="4"/>
  <c r="H38" i="4"/>
  <c r="D32" i="4"/>
  <c r="G31" i="4"/>
  <c r="F31" i="4"/>
  <c r="F32" i="4"/>
  <c r="F35" i="4" s="1"/>
  <c r="E31" i="4"/>
  <c r="E32" i="4"/>
  <c r="E35" i="4" s="1"/>
  <c r="D31" i="4"/>
  <c r="H30" i="4"/>
  <c r="H29" i="4"/>
  <c r="H28" i="4"/>
  <c r="H27" i="4"/>
  <c r="H26" i="4"/>
  <c r="H25" i="4"/>
  <c r="H24" i="4"/>
  <c r="H23" i="4"/>
  <c r="H22" i="4"/>
  <c r="H21" i="4"/>
  <c r="J20" i="4"/>
  <c r="F20" i="4"/>
  <c r="H20" i="4"/>
  <c r="H31" i="4"/>
  <c r="G18" i="4"/>
  <c r="G32" i="4" s="1"/>
  <c r="E18" i="4"/>
  <c r="D18" i="4"/>
  <c r="H17" i="4"/>
  <c r="H16" i="4"/>
  <c r="H15" i="4"/>
  <c r="H14" i="4"/>
  <c r="M83" i="3"/>
  <c r="M76" i="3"/>
  <c r="H82" i="3"/>
  <c r="G79" i="3"/>
  <c r="G80" i="3"/>
  <c r="G59" i="3"/>
  <c r="G31" i="3"/>
  <c r="H21" i="3"/>
  <c r="F20" i="3"/>
  <c r="G69" i="3"/>
  <c r="H67" i="3"/>
  <c r="H62" i="3"/>
  <c r="H61" i="3"/>
  <c r="F31" i="3"/>
  <c r="F32" i="3" s="1"/>
  <c r="F35" i="3" s="1"/>
  <c r="E31" i="3"/>
  <c r="D31" i="3"/>
  <c r="D32" i="3" s="1"/>
  <c r="H30" i="3"/>
  <c r="H29" i="3"/>
  <c r="H28" i="3"/>
  <c r="H27" i="3"/>
  <c r="H17" i="3"/>
  <c r="H16" i="3"/>
  <c r="G18" i="3"/>
  <c r="G32" i="3" s="1"/>
  <c r="G35" i="3" s="1"/>
  <c r="G39" i="3" s="1"/>
  <c r="G43" i="3" s="1"/>
  <c r="G46" i="3" s="1"/>
  <c r="G50" i="3" s="1"/>
  <c r="G58" i="3" s="1"/>
  <c r="G70" i="3" s="1"/>
  <c r="E18" i="3"/>
  <c r="D18" i="3"/>
  <c r="D35" i="3"/>
  <c r="D39" i="3"/>
  <c r="J20" i="3"/>
  <c r="H64" i="3"/>
  <c r="G81" i="3"/>
  <c r="H81" i="3"/>
  <c r="H20" i="3"/>
  <c r="D49" i="3"/>
  <c r="H48" i="3"/>
  <c r="H49" i="3"/>
  <c r="H41" i="3"/>
  <c r="H42" i="3"/>
  <c r="E42" i="3"/>
  <c r="F42" i="3"/>
  <c r="D42" i="3"/>
  <c r="H37" i="3"/>
  <c r="H38" i="3"/>
  <c r="E38" i="3"/>
  <c r="F38" i="3"/>
  <c r="G38" i="3"/>
  <c r="D38" i="3"/>
  <c r="H22" i="3"/>
  <c r="H23" i="3"/>
  <c r="H24" i="3"/>
  <c r="H25" i="3"/>
  <c r="H26" i="3"/>
  <c r="H15" i="3"/>
  <c r="H14" i="3"/>
  <c r="H60" i="3"/>
  <c r="H79" i="3"/>
  <c r="F39" i="3"/>
  <c r="H66" i="3"/>
  <c r="G35" i="4"/>
  <c r="H18" i="4"/>
  <c r="E39" i="4"/>
  <c r="E43" i="4" s="1"/>
  <c r="E46" i="4" s="1"/>
  <c r="E50" i="4" s="1"/>
  <c r="E56" i="4" s="1"/>
  <c r="H80" i="4"/>
  <c r="H50" i="5" l="1"/>
  <c r="G75" i="5"/>
  <c r="E59" i="4"/>
  <c r="E57" i="4"/>
  <c r="E58" i="4" s="1"/>
  <c r="G72" i="3"/>
  <c r="G73" i="3" s="1"/>
  <c r="G74" i="3" s="1"/>
  <c r="F78" i="4"/>
  <c r="F72" i="4"/>
  <c r="F73" i="4" s="1"/>
  <c r="F74" i="4" s="1"/>
  <c r="H81" i="4"/>
  <c r="G76" i="4"/>
  <c r="G83" i="4" s="1"/>
  <c r="H31" i="3"/>
  <c r="F43" i="3"/>
  <c r="F46" i="3" s="1"/>
  <c r="F50" i="3" s="1"/>
  <c r="F58" i="3" s="1"/>
  <c r="F70" i="3" s="1"/>
  <c r="D43" i="3"/>
  <c r="D35" i="4"/>
  <c r="H32" i="4"/>
  <c r="H18" i="3"/>
  <c r="E32" i="3"/>
  <c r="E35" i="3" s="1"/>
  <c r="H35" i="3" s="1"/>
  <c r="H80" i="3"/>
  <c r="G76" i="3"/>
  <c r="G83" i="3" s="1"/>
  <c r="G39" i="4"/>
  <c r="G43" i="4" s="1"/>
  <c r="G46" i="4" s="1"/>
  <c r="G50" i="4" s="1"/>
  <c r="G58" i="4" s="1"/>
  <c r="G70" i="4" s="1"/>
  <c r="H23" i="5"/>
  <c r="H33" i="5"/>
  <c r="H35" i="5"/>
  <c r="D53" i="5"/>
  <c r="D58" i="5" s="1"/>
  <c r="E54" i="5"/>
  <c r="E59" i="5" s="1"/>
  <c r="E70" i="5" s="1"/>
  <c r="E39" i="5"/>
  <c r="D55" i="5"/>
  <c r="H29" i="5"/>
  <c r="H21" i="5"/>
  <c r="H31" i="5"/>
  <c r="H34" i="5"/>
  <c r="F52" i="5"/>
  <c r="H22" i="5"/>
  <c r="H27" i="5"/>
  <c r="H30" i="5"/>
  <c r="E53" i="5"/>
  <c r="E58" i="5" s="1"/>
  <c r="H37" i="5"/>
  <c r="G39" i="5"/>
  <c r="G40" i="5" s="1"/>
  <c r="G41" i="5" s="1"/>
  <c r="E52" i="5"/>
  <c r="F54" i="5"/>
  <c r="F39" i="5"/>
  <c r="F40" i="5" s="1"/>
  <c r="F41" i="5" s="1"/>
  <c r="D54" i="5"/>
  <c r="E25" i="5"/>
  <c r="H36" i="5"/>
  <c r="D50" i="5"/>
  <c r="D25" i="5"/>
  <c r="H20" i="5"/>
  <c r="D52" i="5"/>
  <c r="D44" i="5"/>
  <c r="H43" i="5"/>
  <c r="H44" i="5" s="1"/>
  <c r="H24" i="5"/>
  <c r="D39" i="5"/>
  <c r="G45" i="5" l="1"/>
  <c r="G46" i="5" s="1"/>
  <c r="G51" i="5" s="1"/>
  <c r="G61" i="5" s="1"/>
  <c r="G76" i="5" s="1"/>
  <c r="G78" i="5" s="1"/>
  <c r="G79" i="5" s="1"/>
  <c r="G80" i="5" s="1"/>
  <c r="G81" i="5" s="1"/>
  <c r="F45" i="5"/>
  <c r="F46" i="5" s="1"/>
  <c r="F51" i="5" s="1"/>
  <c r="F61" i="5" s="1"/>
  <c r="F76" i="5" s="1"/>
  <c r="F78" i="5" s="1"/>
  <c r="F79" i="5" s="1"/>
  <c r="F80" i="5" s="1"/>
  <c r="F81" i="5" s="1"/>
  <c r="D59" i="5"/>
  <c r="H59" i="5" s="1"/>
  <c r="G72" i="4"/>
  <c r="G73" i="4" s="1"/>
  <c r="G74" i="4" s="1"/>
  <c r="D39" i="4"/>
  <c r="H35" i="4"/>
  <c r="F78" i="3"/>
  <c r="F72" i="3"/>
  <c r="F73" i="3" s="1"/>
  <c r="F74" i="3"/>
  <c r="G85" i="3"/>
  <c r="G86" i="3" s="1"/>
  <c r="G87" i="3" s="1"/>
  <c r="E39" i="3"/>
  <c r="E70" i="4"/>
  <c r="E65" i="4"/>
  <c r="E69" i="4" s="1"/>
  <c r="H78" i="4"/>
  <c r="F76" i="4"/>
  <c r="F83" i="4" s="1"/>
  <c r="H32" i="3"/>
  <c r="D46" i="3"/>
  <c r="G85" i="4"/>
  <c r="G86" i="4" s="1"/>
  <c r="G87" i="4"/>
  <c r="H39" i="5"/>
  <c r="E40" i="5"/>
  <c r="E41" i="5" s="1"/>
  <c r="H58" i="5"/>
  <c r="E69" i="5"/>
  <c r="E57" i="5"/>
  <c r="E68" i="5" s="1"/>
  <c r="D69" i="5"/>
  <c r="H25" i="5"/>
  <c r="D40" i="5"/>
  <c r="D41" i="5" s="1"/>
  <c r="D57" i="5"/>
  <c r="D62" i="5" s="1"/>
  <c r="D70" i="5" l="1"/>
  <c r="H70" i="5" s="1"/>
  <c r="E45" i="5"/>
  <c r="E46" i="5" s="1"/>
  <c r="E51" i="5" s="1"/>
  <c r="H69" i="5"/>
  <c r="E75" i="5"/>
  <c r="E72" i="4"/>
  <c r="E73" i="4" s="1"/>
  <c r="E74" i="4"/>
  <c r="E77" i="4" s="1"/>
  <c r="E76" i="4" s="1"/>
  <c r="E83" i="4" s="1"/>
  <c r="H39" i="4"/>
  <c r="D43" i="4"/>
  <c r="F85" i="4"/>
  <c r="F86" i="4" s="1"/>
  <c r="F87" i="4" s="1"/>
  <c r="H39" i="3"/>
  <c r="E43" i="3"/>
  <c r="F76" i="3"/>
  <c r="F83" i="3" s="1"/>
  <c r="H78" i="3"/>
  <c r="D50" i="3"/>
  <c r="D68" i="5"/>
  <c r="H68" i="5" s="1"/>
  <c r="H75" i="5" s="1"/>
  <c r="E62" i="5"/>
  <c r="H62" i="5" s="1"/>
  <c r="E60" i="5"/>
  <c r="H57" i="5"/>
  <c r="H60" i="5" s="1"/>
  <c r="D60" i="5"/>
  <c r="H40" i="5"/>
  <c r="H41" i="5" s="1"/>
  <c r="E61" i="5" l="1"/>
  <c r="E76" i="5" s="1"/>
  <c r="E78" i="5" s="1"/>
  <c r="E79" i="5" s="1"/>
  <c r="E85" i="4"/>
  <c r="E86" i="4" s="1"/>
  <c r="E87" i="4" s="1"/>
  <c r="F85" i="3"/>
  <c r="F86" i="3" s="1"/>
  <c r="F87" i="3" s="1"/>
  <c r="D75" i="5"/>
  <c r="D56" i="3"/>
  <c r="E46" i="3"/>
  <c r="H43" i="3"/>
  <c r="H43" i="4"/>
  <c r="D46" i="4"/>
  <c r="E80" i="5" l="1"/>
  <c r="E81" i="5" s="1"/>
  <c r="H81" i="5" s="1"/>
  <c r="D57" i="3"/>
  <c r="D58" i="3" s="1"/>
  <c r="D59" i="3"/>
  <c r="E50" i="3"/>
  <c r="H46" i="3"/>
  <c r="H46" i="4"/>
  <c r="D50" i="4"/>
  <c r="D45" i="5"/>
  <c r="H50" i="4" l="1"/>
  <c r="D56" i="4"/>
  <c r="D65" i="3"/>
  <c r="E56" i="3"/>
  <c r="H50" i="3"/>
  <c r="D46" i="5"/>
  <c r="H45" i="5"/>
  <c r="D57" i="4" l="1"/>
  <c r="D58" i="4" s="1"/>
  <c r="H56" i="4"/>
  <c r="H57" i="4" s="1"/>
  <c r="D59" i="4"/>
  <c r="H59" i="4" s="1"/>
  <c r="D69" i="3"/>
  <c r="D70" i="3" s="1"/>
  <c r="E59" i="3"/>
  <c r="H59" i="3" s="1"/>
  <c r="E57" i="3"/>
  <c r="E58" i="3" s="1"/>
  <c r="H56" i="3"/>
  <c r="H57" i="3" s="1"/>
  <c r="H46" i="5"/>
  <c r="D51" i="5"/>
  <c r="E65" i="3" l="1"/>
  <c r="H58" i="3"/>
  <c r="D72" i="3"/>
  <c r="D65" i="4"/>
  <c r="H58" i="4"/>
  <c r="H51" i="5"/>
  <c r="D61" i="5"/>
  <c r="H65" i="4" l="1"/>
  <c r="H69" i="4" s="1"/>
  <c r="D69" i="4"/>
  <c r="D70" i="4" s="1"/>
  <c r="E69" i="3"/>
  <c r="E70" i="3" s="1"/>
  <c r="H65" i="3"/>
  <c r="H69" i="3" s="1"/>
  <c r="D73" i="3"/>
  <c r="D74" i="3" s="1"/>
  <c r="H61" i="5"/>
  <c r="D76" i="5"/>
  <c r="E72" i="3" l="1"/>
  <c r="H70" i="3"/>
  <c r="D72" i="4"/>
  <c r="H70" i="4"/>
  <c r="D77" i="3"/>
  <c r="D78" i="5"/>
  <c r="H76" i="5"/>
  <c r="D76" i="3" l="1"/>
  <c r="E73" i="3"/>
  <c r="E74" i="3" s="1"/>
  <c r="H72" i="3"/>
  <c r="H73" i="3" s="1"/>
  <c r="H72" i="4"/>
  <c r="H73" i="4" s="1"/>
  <c r="D73" i="4"/>
  <c r="D74" i="4" s="1"/>
  <c r="D79" i="5"/>
  <c r="D80" i="5" s="1"/>
  <c r="H78" i="5"/>
  <c r="H79" i="5" s="1"/>
  <c r="E77" i="3" l="1"/>
  <c r="H74" i="3"/>
  <c r="D77" i="4"/>
  <c r="H74" i="4"/>
  <c r="D83" i="3"/>
  <c r="H80" i="5"/>
  <c r="D76" i="4" l="1"/>
  <c r="H77" i="4"/>
  <c r="D85" i="3"/>
  <c r="E76" i="3"/>
  <c r="H77" i="3"/>
  <c r="J80" i="5"/>
  <c r="J84" i="5" s="1"/>
  <c r="E83" i="3" l="1"/>
  <c r="H76" i="3"/>
  <c r="D86" i="3"/>
  <c r="D83" i="4"/>
  <c r="H76" i="4"/>
  <c r="D85" i="4" l="1"/>
  <c r="H83" i="4"/>
  <c r="J83" i="4" s="1"/>
  <c r="J87" i="4" s="1"/>
  <c r="E85" i="3"/>
  <c r="H83" i="3"/>
  <c r="J83" i="3" s="1"/>
  <c r="J87" i="3" s="1"/>
  <c r="D87" i="3"/>
  <c r="E86" i="3" l="1"/>
  <c r="H85" i="3"/>
  <c r="H85" i="4"/>
  <c r="D86" i="4"/>
  <c r="E87" i="3" l="1"/>
  <c r="H87" i="3" s="1"/>
  <c r="H86" i="3"/>
  <c r="H86" i="4"/>
  <c r="D87" i="4"/>
  <c r="H87" i="4" s="1"/>
</calcChain>
</file>

<file path=xl/sharedStrings.xml><?xml version="1.0" encoding="utf-8"?>
<sst xmlns="http://schemas.openxmlformats.org/spreadsheetml/2006/main" count="358" uniqueCount="157">
  <si>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</si>
  <si>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</si>
  <si>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</si>
  <si>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</si>
  <si>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</si>
  <si>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</si>
  <si>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</si>
  <si>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</si>
  <si>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</si>
  <si>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</si>
  <si>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01-01</t>
  </si>
  <si>
    <t>Демонтажные работы</t>
  </si>
  <si>
    <t>Перевозка демонтированных трансформаторов</t>
  </si>
  <si>
    <t>Итого по Главе 1</t>
  </si>
  <si>
    <t>Глава 2. Основные объекты строительства</t>
  </si>
  <si>
    <t>02-01</t>
  </si>
  <si>
    <t>02-02</t>
  </si>
  <si>
    <t>Реконструкция ОРУ-35 кВ</t>
  </si>
  <si>
    <t>02-03</t>
  </si>
  <si>
    <t>Реконструкция КРУ-10 кВ</t>
  </si>
  <si>
    <t>02-04-01</t>
  </si>
  <si>
    <t>02-05-01</t>
  </si>
  <si>
    <t>Монтаж маслоприемников</t>
  </si>
  <si>
    <t>02-06-01</t>
  </si>
  <si>
    <t>Устройство кабельного хозяйства</t>
  </si>
  <si>
    <t>Итого по Главе 2</t>
  </si>
  <si>
    <t>Итого по Главам 1-2</t>
  </si>
  <si>
    <t>Глава 3. Объекты подсобного и обслуживающего назначения</t>
  </si>
  <si>
    <t>Итого по Главе 3</t>
  </si>
  <si>
    <t>Итого по Главам 1-3</t>
  </si>
  <si>
    <t>Глава 4. Объекты энергетического хозяйства</t>
  </si>
  <si>
    <t>Итого по Главе 4</t>
  </si>
  <si>
    <t>Итого по Главам 1-4</t>
  </si>
  <si>
    <t>Глава 5. Объекты транспортного хозяйства и связи</t>
  </si>
  <si>
    <t>05-08</t>
  </si>
  <si>
    <t>Автоматика и сети связи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</si>
  <si>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</si>
  <si>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</si>
  <si>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</si>
  <si>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</si>
  <si>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Итого по Главам 1-6</t>
  </si>
  <si>
    <t>Глава 7. Благоустройство и озеленение территории</t>
  </si>
  <si>
    <t>07-09</t>
  </si>
  <si>
    <t>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</si>
  <si>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</si>
  <si>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</si>
  <si>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</si>
  <si>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ГСН-81-05-01-2001 п.2.6</t>
  </si>
  <si>
    <t>Итого по Главе 8</t>
  </si>
  <si>
    <t>Итого по Главам 1-8</t>
  </si>
  <si>
    <t>Глава 9. Прочие работы и затраты</t>
  </si>
  <si>
    <t>09-09-01</t>
  </si>
  <si>
    <t>Пусконаладочные работы</t>
  </si>
  <si>
    <t>ГСН-81-05-02-2007 п.2.4</t>
  </si>
  <si>
    <t>Итого по Главе 9</t>
  </si>
  <si>
    <t>Итого по Главам 1-9</t>
  </si>
  <si>
    <t>Непредвиденные затраты</t>
  </si>
  <si>
    <t>Всего по сводному расчету</t>
  </si>
  <si>
    <t>(наименование)</t>
  </si>
  <si>
    <t>Налоги и обязательные платежи</t>
  </si>
  <si>
    <t>МДС 81-35.2004 п.4.100</t>
  </si>
  <si>
    <t>НДС - 18%</t>
  </si>
  <si>
    <t>Итого "Налоги и обязательные платежи"</t>
  </si>
  <si>
    <t>Реконструкция ПС 110/35/10 кВ "Мичурино"  Тюменского ТПО филиала ОАО «Тюменьэнерго» «Тюменские распределительные сети"</t>
  </si>
  <si>
    <t>Итого</t>
  </si>
  <si>
    <t>Начальник ОКС ТТПО</t>
  </si>
  <si>
    <t>Письмо Минрегиона №2836-ИП/12/ГС от 03.12.2012г.</t>
  </si>
  <si>
    <t>Всего по смете в текущем уровне цен  IV квартал 2012г(ТЕР)</t>
  </si>
  <si>
    <t>МДС 81-35.2004 п.4.96</t>
  </si>
  <si>
    <t>Непредвиденные затраты - 1,5%</t>
  </si>
  <si>
    <t>Всего по сводному расчету в ценах 2001г</t>
  </si>
  <si>
    <t xml:space="preserve">Составлена в базовых/текущих ценах </t>
  </si>
  <si>
    <t>Ксмр=6,59</t>
  </si>
  <si>
    <t>Кпнр=12,93</t>
  </si>
  <si>
    <t>Кпр=7,53</t>
  </si>
  <si>
    <t>Кобор=3,82</t>
  </si>
  <si>
    <t xml:space="preserve"> транс БЦ</t>
  </si>
  <si>
    <t>Итого с непредвиденными</t>
  </si>
  <si>
    <t>Ктакелаж трансф</t>
  </si>
  <si>
    <t xml:space="preserve">ПРЕДВАРИТЕЛЬНЫЙ РАСЧЕТ СТОИМОСТИ </t>
  </si>
  <si>
    <t>Реконструкция ОРУ-110 кВ (без ст-ти трансформаторов, закупка была в 2014 г.)</t>
  </si>
  <si>
    <t>1-2-1</t>
  </si>
  <si>
    <t>1-3-1</t>
  </si>
  <si>
    <t>Вынос блока  связи с территории ПС</t>
  </si>
  <si>
    <t>1-4-1</t>
  </si>
  <si>
    <t>Вынос КЛ 10 кВ ООО "Нео-Ком" с территории ПС</t>
  </si>
  <si>
    <t>Молниезащита и заземление</t>
  </si>
  <si>
    <t>02-07-01</t>
  </si>
  <si>
    <t>Переустройство ВЛ 10 кВ ф.Исетское</t>
  </si>
  <si>
    <t>02-08-01</t>
  </si>
  <si>
    <t>Переустройство захода 2х цепной ВЛ 110 кВ Княжево-Рафайлово, ВЛ 110 кВ Червишево-Рафайлово</t>
  </si>
  <si>
    <t>02-09-01</t>
  </si>
  <si>
    <t>Переустройство заходов 2х цепной ВЛ 35 кВ Бобылево 1,2, одноцепной ВЛ 35 кВ Коммунар-Мичурино</t>
  </si>
  <si>
    <t>02-10-01</t>
  </si>
  <si>
    <t>Переустройство заходов ВЛ 10 кВ на ПС</t>
  </si>
  <si>
    <t>Временные здания и сооружения  3,12%=3,9%*0,8 (ПС)</t>
  </si>
  <si>
    <t xml:space="preserve">в т.ч. ПС </t>
  </si>
  <si>
    <t xml:space="preserve">           ВЛ  35-110 кВ </t>
  </si>
  <si>
    <t xml:space="preserve">           ВЛ 10 кВ </t>
  </si>
  <si>
    <t xml:space="preserve">           КЛ 10 кВ </t>
  </si>
  <si>
    <t>Производство работ в зимнее время 4,3% (ПС)</t>
  </si>
  <si>
    <t>Расчет №1</t>
  </si>
  <si>
    <t>Перебазировка техники</t>
  </si>
  <si>
    <t>Расчет №2</t>
  </si>
  <si>
    <t>Доставка трансформаторов</t>
  </si>
  <si>
    <t>02-01-02</t>
  </si>
  <si>
    <t>Вахтовый метод работ (перевозка работников)</t>
  </si>
  <si>
    <t>1,06*1,049*1,143*1,06*1,05*1,045</t>
  </si>
  <si>
    <t>Индексы-дефляторы  Минэкономразвития  на период строительства 2018г.</t>
  </si>
  <si>
    <t>Манаков Р.Н.</t>
  </si>
  <si>
    <t>Вед.инженер ОИиКС</t>
  </si>
  <si>
    <t>Шнайдер Н.Б.</t>
  </si>
  <si>
    <t>Ксмр=6,59*0,87=5,74</t>
  </si>
  <si>
    <t>Кобор=3,82*0,87=3,32</t>
  </si>
  <si>
    <t>Ктакелаж трансф К=5,74</t>
  </si>
  <si>
    <t>Кпр=7,53*0,87=6,56</t>
  </si>
  <si>
    <t>Кпнр=11,32</t>
  </si>
  <si>
    <t>1-5-1</t>
  </si>
  <si>
    <t>Вывоз демонтированного оборудования и материалов</t>
  </si>
  <si>
    <t>02-04</t>
  </si>
  <si>
    <t>02-11-01</t>
  </si>
  <si>
    <t>02-12-01</t>
  </si>
  <si>
    <t>Вывозка демонтированного материала при переустройстве ВЛ10, ВЛ110 кВ, ВЛ 35 кВ</t>
  </si>
  <si>
    <t>07-01</t>
  </si>
  <si>
    <t>07-02-01</t>
  </si>
  <si>
    <t>Перевозка материалов</t>
  </si>
  <si>
    <t>Временные здания и сооружения  2,64%=3,3%*0,8 ( ВЛ 35-110 кВ)</t>
  </si>
  <si>
    <t>Временные здания и сооружения  2,00%=2,5%*0,8 ( ВЛ 10 кВ, КЛ 10 кВ)</t>
  </si>
  <si>
    <t>ГСН-81-05-01-2001 п.2.5</t>
  </si>
  <si>
    <t>ГСН-81-05-01-2001 п.2.7</t>
  </si>
  <si>
    <t>Производство работ в зимнее время 1,7% (ВЛ 35-110 кВ)</t>
  </si>
  <si>
    <t>Производство работ в зимнее время 3,7% (ВЛ 10 кВ, КЛ 10 кВ)</t>
  </si>
  <si>
    <t>ГСН-81-05-02-2007 п.2.6</t>
  </si>
  <si>
    <t>ГСН-81-05-02-2007 п.2.7</t>
  </si>
  <si>
    <t>Затраты на снегоборьбу 0,4%</t>
  </si>
  <si>
    <t>ГСН-81-05-02-2007 табл.2</t>
  </si>
  <si>
    <t>в т.ч СМР</t>
  </si>
  <si>
    <t>в т.ч.Транспортировка материалов</t>
  </si>
  <si>
    <t>СВОДНАЯ ТАБЛИЦА СТОИМОСТИ РАБОТ</t>
  </si>
  <si>
    <t>(в соотвествии со сводным сметным расчетом)</t>
  </si>
  <si>
    <t>Составлена в базисных ценах 2001 г. с пересчетом в текущие цены на ____________201_ г.</t>
  </si>
  <si>
    <t>Перевод в текущие цены на ____ квартал 201_ г.</t>
  </si>
  <si>
    <t>Ксмр=___, Кобор=___,Ктакелаж=___, Кпр=___, Кпнр=____</t>
  </si>
  <si>
    <t>Итого по ССР в текущих ценах</t>
  </si>
  <si>
    <t>7</t>
  </si>
  <si>
    <t>НДС 18%</t>
  </si>
  <si>
    <t>Всего по ССР в текущих ценах</t>
  </si>
  <si>
    <t>Заказчик:</t>
  </si>
  <si>
    <t>Подрядчик:</t>
  </si>
  <si>
    <t>АО "Тюменьэнерго"</t>
  </si>
  <si>
    <t>по объекту реконструкции ПС 110/35/10 кВ "Мичурино" Тюменского ТПО филиала АО "Тюменьэнерго" "Тюменские распределительные сети"</t>
  </si>
  <si>
    <t>Вынос КЛ 10 кВ питающей ООО "Нео-Ком" с территории ПС</t>
  </si>
  <si>
    <t>Приложение № 5</t>
  </si>
  <si>
    <t>к Конкурсной документации</t>
  </si>
  <si>
    <t>начало формы</t>
  </si>
  <si>
    <t>Приложение № 2 к письму о подаче оферты</t>
  </si>
  <si>
    <t>от «____» _____________ г. 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</si>
</sst>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0000"/>
    <numFmt numFmtId="169" formatCode="_-* #,##0&quot;?.&quot;_-;\-* #,##0&quot;?.&quot;_-;_-* &quot;-&quot;&quot;?.&quot;_-;_-@_-"/>
    <numFmt numFmtId="170" formatCode="_-* #,##0.00&quot;?.&quot;_-;\-* #,##0.00&quot;?.&quot;_-;_-* &quot;-&quot;??&quot;?.&quot;_-;_-@_-"/>
    <numFmt numFmtId="171" formatCode="_(* #,##0_);_(* \(#,##0\);_(* &quot;-&quot;_);_(@_)"/>
    <numFmt numFmtId="172" formatCode="_(* #,##0.00_);_(* \(#,##0.00\);_(* &quot;-&quot;??_);_(@_)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General_)"/>
    <numFmt numFmtId="176" formatCode="_-* #,##0.00[$€-1]_-;\-* #,##0.00[$€-1]_-;_-* &quot;-&quot;??[$€-1]_-"/>
    <numFmt numFmtId="177" formatCode="#,##0.00\ &quot;DM&quot;;\-#,##0.00\ &quot;DM&quot;"/>
    <numFmt numFmtId="178" formatCode="_-* #,##0_?_._-;\-* #,##0_?_._-;_-* &quot;-&quot;_?_._-;_-@_-"/>
    <numFmt numFmtId="179" formatCode="_-* #,##0.00_?_._-;\-* #,##0.00_?_._-;_-* &quot;-&quot;??_?_._-;_-@_-"/>
    <numFmt numFmtId="180" formatCode="#,##0_);[Red]\(#,##0\)"/>
    <numFmt numFmtId="181" formatCode="0.0000"/>
    <numFmt numFmtId="182" formatCode="_-* #,##0.00_-;\-* #,##0.00_-;_-* &quot;-&quot;??_-;_-@_-"/>
    <numFmt numFmtId="183" formatCode="#,##0.00000"/>
  </numFmts>
  <fonts count="66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Times New Roman Cyr"/>
      <family val="1"/>
      <charset val="204"/>
    </font>
    <font>
      <b/>
      <sz val="10"/>
      <name val="Helv"/>
    </font>
    <font>
      <sz val="10"/>
      <name val="TimesDL"/>
    </font>
    <font>
      <b/>
      <sz val="9"/>
      <name val="TimesDL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10"/>
      <name val="Arial Cyr"/>
    </font>
    <font>
      <sz val="7"/>
      <name val="Arial"/>
      <family val="2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23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sz val="10"/>
      <name val="Arial"/>
      <family val="2"/>
    </font>
    <font>
      <u/>
      <sz val="10"/>
      <color indexed="12"/>
      <name val="Arial"/>
      <family val="2"/>
      <charset val="204"/>
    </font>
    <font>
      <sz val="10"/>
      <name val="Times New Roman Cyr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u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204"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0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2" fillId="0" borderId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4" fillId="2" borderId="0" applyNumberFormat="0" applyFill="0">
      <alignment vertical="center"/>
    </xf>
    <xf numFmtId="173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3" fillId="0" borderId="0">
      <alignment horizontal="center"/>
    </xf>
    <xf numFmtId="0" fontId="25" fillId="0" borderId="0" applyNumberFormat="0" applyAlignment="0"/>
    <xf numFmtId="0" fontId="26" fillId="0" borderId="0" applyNumberFormat="0" applyAlignment="0"/>
    <xf numFmtId="0" fontId="27" fillId="0" borderId="0" applyNumberFormat="0" applyAlignment="0"/>
    <xf numFmtId="176" fontId="1" fillId="0" borderId="0" applyFont="0" applyFill="0" applyBorder="0" applyAlignment="0" applyProtection="0">
      <alignment horizontal="left" indent="5"/>
    </xf>
    <xf numFmtId="0" fontId="28" fillId="0" borderId="0" applyNumberFormat="0" applyFill="0" applyBorder="0" applyProtection="0">
      <alignment vertical="top" wrapText="1"/>
    </xf>
    <xf numFmtId="38" fontId="29" fillId="3" borderId="0" applyNumberFormat="0" applyBorder="0" applyAlignment="0" applyProtection="0"/>
    <xf numFmtId="3" fontId="30" fillId="0" borderId="0"/>
    <xf numFmtId="0" fontId="31" fillId="0" borderId="0">
      <alignment horizontal="left"/>
    </xf>
    <xf numFmtId="0" fontId="1" fillId="0" borderId="0"/>
    <xf numFmtId="10" fontId="29" fillId="4" borderId="1" applyNumberFormat="0" applyBorder="0" applyAlignment="0" applyProtection="0"/>
    <xf numFmtId="0" fontId="32" fillId="0" borderId="2"/>
    <xf numFmtId="177" fontId="33" fillId="0" borderId="0"/>
    <xf numFmtId="0" fontId="23" fillId="0" borderId="0"/>
    <xf numFmtId="0" fontId="34" fillId="0" borderId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35" fillId="5" borderId="0">
      <alignment horizontal="center" vertical="center"/>
    </xf>
    <xf numFmtId="0" fontId="54" fillId="0" borderId="0">
      <alignment horizontal="center" vertical="top"/>
    </xf>
    <xf numFmtId="0" fontId="36" fillId="0" borderId="0">
      <alignment horizontal="left" vertical="top"/>
    </xf>
    <xf numFmtId="0" fontId="36" fillId="0" borderId="0">
      <alignment horizontal="center" vertical="center"/>
    </xf>
    <xf numFmtId="0" fontId="36" fillId="0" borderId="0">
      <alignment horizontal="center"/>
    </xf>
    <xf numFmtId="0" fontId="36" fillId="0" borderId="0">
      <alignment horizontal="right"/>
    </xf>
    <xf numFmtId="0" fontId="37" fillId="0" borderId="0">
      <alignment horizontal="left" vertical="top"/>
    </xf>
    <xf numFmtId="0" fontId="38" fillId="5" borderId="0">
      <alignment horizontal="center" vertical="center"/>
    </xf>
    <xf numFmtId="0" fontId="55" fillId="0" borderId="0">
      <alignment horizontal="center" vertical="center"/>
    </xf>
    <xf numFmtId="0" fontId="39" fillId="5" borderId="0">
      <alignment horizontal="center" vertical="center"/>
    </xf>
    <xf numFmtId="0" fontId="55" fillId="0" borderId="0">
      <alignment horizontal="center" vertical="center"/>
    </xf>
    <xf numFmtId="0" fontId="40" fillId="5" borderId="0">
      <alignment horizontal="center" vertical="center"/>
    </xf>
    <xf numFmtId="0" fontId="56" fillId="0" borderId="0">
      <alignment horizontal="right" vertical="top"/>
    </xf>
    <xf numFmtId="0" fontId="35" fillId="5" borderId="0">
      <alignment horizontal="center" vertical="center"/>
    </xf>
    <xf numFmtId="0" fontId="56" fillId="0" borderId="0">
      <alignment horizontal="center" vertical="center"/>
    </xf>
    <xf numFmtId="0" fontId="35" fillId="5" borderId="0">
      <alignment horizontal="center" vertical="center"/>
    </xf>
    <xf numFmtId="0" fontId="56" fillId="0" borderId="0">
      <alignment horizontal="center" vertical="center"/>
    </xf>
    <xf numFmtId="0" fontId="35" fillId="5" borderId="0">
      <alignment horizontal="center" vertical="top"/>
    </xf>
    <xf numFmtId="0" fontId="56" fillId="0" borderId="0">
      <alignment horizontal="center" vertical="center"/>
    </xf>
    <xf numFmtId="0" fontId="35" fillId="5" borderId="0">
      <alignment horizontal="center" vertical="center"/>
    </xf>
    <xf numFmtId="0" fontId="56" fillId="0" borderId="0">
      <alignment horizontal="center" vertical="center"/>
    </xf>
    <xf numFmtId="0" fontId="35" fillId="5" borderId="0">
      <alignment horizontal="left" vertical="top"/>
    </xf>
    <xf numFmtId="0" fontId="56" fillId="0" borderId="0">
      <alignment horizontal="left" vertical="center"/>
    </xf>
    <xf numFmtId="0" fontId="32" fillId="0" borderId="0"/>
    <xf numFmtId="0" fontId="41" fillId="0" borderId="0">
      <alignment horizontal="centerContinuous" vertical="center"/>
    </xf>
    <xf numFmtId="0" fontId="42" fillId="6" borderId="3" applyNumberFormat="0" applyFill="0" applyAlignment="0" applyProtection="0">
      <alignment vertical="top"/>
    </xf>
    <xf numFmtId="0" fontId="43" fillId="0" borderId="0">
      <alignment horizontal="centerContinuous" vertical="center"/>
    </xf>
    <xf numFmtId="3" fontId="44" fillId="0" borderId="0"/>
    <xf numFmtId="0" fontId="45" fillId="0" borderId="0"/>
    <xf numFmtId="0" fontId="4" fillId="0" borderId="1">
      <alignment horizontal="center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4" fillId="0" borderId="1">
      <alignment horizontal="center"/>
    </xf>
    <xf numFmtId="0" fontId="4" fillId="0" borderId="0">
      <alignment vertical="top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>
      <alignment horizontal="righ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1">
      <alignment horizontal="center" wrapText="1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7" fillId="0" borderId="0"/>
    <xf numFmtId="0" fontId="2" fillId="0" borderId="0"/>
    <xf numFmtId="0" fontId="5" fillId="0" borderId="0"/>
    <xf numFmtId="0" fontId="53" fillId="0" borderId="0"/>
    <xf numFmtId="0" fontId="2" fillId="0" borderId="0"/>
    <xf numFmtId="0" fontId="4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33" fillId="0" borderId="0"/>
    <xf numFmtId="0" fontId="53" fillId="0" borderId="0"/>
    <xf numFmtId="0" fontId="4" fillId="0" borderId="0"/>
    <xf numFmtId="0" fontId="4" fillId="0" borderId="0"/>
    <xf numFmtId="0" fontId="4" fillId="0" borderId="1">
      <alignment horizontal="center" wrapText="1"/>
    </xf>
    <xf numFmtId="9" fontId="1" fillId="0" borderId="0" applyFont="0" applyFill="0" applyBorder="0" applyAlignment="0" applyProtection="0"/>
    <xf numFmtId="0" fontId="4" fillId="0" borderId="1">
      <alignment horizontal="center"/>
    </xf>
    <xf numFmtId="0" fontId="1" fillId="0" borderId="0"/>
    <xf numFmtId="0" fontId="1" fillId="0" borderId="0"/>
    <xf numFmtId="0" fontId="1" fillId="0" borderId="0"/>
    <xf numFmtId="0" fontId="4" fillId="0" borderId="1">
      <alignment horizontal="center" wrapText="1"/>
    </xf>
    <xf numFmtId="0" fontId="1" fillId="0" borderId="0"/>
    <xf numFmtId="0" fontId="1" fillId="0" borderId="0"/>
    <xf numFmtId="0" fontId="1" fillId="0" borderId="0"/>
    <xf numFmtId="180" fontId="49" fillId="0" borderId="0">
      <alignment vertical="top"/>
    </xf>
    <xf numFmtId="0" fontId="19" fillId="0" borderId="0"/>
    <xf numFmtId="0" fontId="1" fillId="0" borderId="0">
      <alignment vertical="justify"/>
    </xf>
    <xf numFmtId="0" fontId="4" fillId="0" borderId="0">
      <alignment horizont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>
      <alignment horizontal="left" vertical="top"/>
    </xf>
    <xf numFmtId="0" fontId="1" fillId="0" borderId="1">
      <alignment vertical="top" wrapText="1"/>
    </xf>
    <xf numFmtId="0" fontId="1" fillId="0" borderId="1">
      <alignment vertical="top" wrapText="1"/>
    </xf>
    <xf numFmtId="0" fontId="1" fillId="0" borderId="1">
      <alignment vertical="top" wrapText="1"/>
    </xf>
    <xf numFmtId="0" fontId="1" fillId="0" borderId="1">
      <alignment vertical="top" wrapText="1"/>
    </xf>
    <xf numFmtId="3" fontId="44" fillId="0" borderId="0"/>
    <xf numFmtId="0" fontId="4" fillId="0" borderId="0"/>
    <xf numFmtId="0" fontId="9" fillId="0" borderId="6" applyNumberFormat="0" applyFill="0" applyAlignment="0" applyProtection="0"/>
    <xf numFmtId="0" fontId="7" fillId="7" borderId="4" applyNumberFormat="0" applyAlignment="0" applyProtection="0"/>
    <xf numFmtId="0" fontId="9" fillId="0" borderId="6" applyNumberFormat="0" applyFill="0" applyAlignment="0" applyProtection="0"/>
    <xf numFmtId="0" fontId="12" fillId="8" borderId="0" applyNumberFormat="0" applyBorder="0" applyAlignment="0" applyProtection="0"/>
    <xf numFmtId="0" fontId="6" fillId="9" borderId="0" applyNumberFormat="0" applyBorder="0" applyAlignment="0" applyProtection="0"/>
    <xf numFmtId="0" fontId="12" fillId="8" borderId="0" applyNumberFormat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10" borderId="8" applyNumberFormat="0" applyAlignment="0" applyProtection="0"/>
    <xf numFmtId="0" fontId="8" fillId="0" borderId="5" applyNumberFormat="0" applyFill="0" applyAlignment="0" applyProtection="0"/>
    <xf numFmtId="0" fontId="2" fillId="10" borderId="8" applyNumberFormat="0" applyAlignment="0" applyProtection="0"/>
    <xf numFmtId="0" fontId="6" fillId="11" borderId="0" applyNumberFormat="0" applyBorder="0" applyAlignment="0" applyProtection="0"/>
    <xf numFmtId="0" fontId="14" fillId="0" borderId="9" applyNumberFormat="0" applyFill="0" applyAlignment="0" applyProtection="0"/>
    <xf numFmtId="0" fontId="10" fillId="12" borderId="7" applyNumberFormat="0" applyAlignment="0" applyProtection="0"/>
    <xf numFmtId="0" fontId="15" fillId="0" borderId="0" applyNumberFormat="0" applyFill="0" applyBorder="0" applyAlignment="0" applyProtection="0"/>
  </cellStyleXfs>
  <cellXfs count="125">
    <xf numFmtId="0" fontId="0" fillId="0" borderId="0" xfId="0"/>
    <xf numFmtId="0" fontId="2" fillId="0" borderId="0" xfId="0" applyFont="1"/>
    <xf numFmtId="0" fontId="4" fillId="13" borderId="1" xfId="0" applyFont="1" applyFill="1" applyBorder="1" applyAlignment="1">
      <alignment vertical="top" wrapText="1"/>
    </xf>
    <xf numFmtId="0" fontId="17" fillId="0" borderId="0" xfId="0" applyFont="1" applyFill="1" applyAlignment="1">
      <alignment horizontal="left" vertical="top"/>
    </xf>
    <xf numFmtId="2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top" wrapText="1"/>
    </xf>
    <xf numFmtId="0" fontId="50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4" fillId="0" borderId="0" xfId="0" applyFont="1"/>
    <xf numFmtId="49" fontId="4" fillId="0" borderId="10" xfId="0" applyNumberFormat="1" applyFont="1" applyBorder="1" applyAlignment="1">
      <alignment horizontal="left" vertical="top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4" fillId="0" borderId="10" xfId="0" applyFont="1" applyBorder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52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/>
    </xf>
    <xf numFmtId="0" fontId="4" fillId="13" borderId="1" xfId="0" applyFont="1" applyFill="1" applyBorder="1" applyAlignment="1">
      <alignment vertical="top"/>
    </xf>
    <xf numFmtId="49" fontId="18" fillId="13" borderId="1" xfId="0" applyNumberFormat="1" applyFont="1" applyFill="1" applyBorder="1" applyAlignment="1">
      <alignment vertical="top" wrapText="1"/>
    </xf>
    <xf numFmtId="4" fontId="4" fillId="13" borderId="1" xfId="0" applyNumberFormat="1" applyFont="1" applyFill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4" fontId="4" fillId="13" borderId="1" xfId="0" applyNumberFormat="1" applyFont="1" applyFill="1" applyBorder="1" applyAlignment="1">
      <alignment horizontal="right" vertical="top"/>
    </xf>
    <xf numFmtId="0" fontId="49" fillId="0" borderId="0" xfId="0" applyFont="1"/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/>
    <xf numFmtId="168" fontId="16" fillId="0" borderId="1" xfId="0" applyNumberFormat="1" applyFont="1" applyFill="1" applyBorder="1" applyAlignment="1">
      <alignment horizontal="center" vertical="center" wrapText="1"/>
    </xf>
    <xf numFmtId="167" fontId="50" fillId="0" borderId="1" xfId="0" applyNumberFormat="1" applyFont="1" applyFill="1" applyBorder="1" applyAlignment="1">
      <alignment horizontal="center" vertical="center" wrapText="1"/>
    </xf>
    <xf numFmtId="183" fontId="4" fillId="0" borderId="0" xfId="0" applyNumberFormat="1" applyFont="1"/>
    <xf numFmtId="168" fontId="4" fillId="0" borderId="0" xfId="0" applyNumberFormat="1" applyFont="1" applyAlignment="1">
      <alignment horizontal="left" vertical="top"/>
    </xf>
    <xf numFmtId="166" fontId="4" fillId="0" borderId="0" xfId="0" applyNumberFormat="1" applyFont="1" applyAlignment="1">
      <alignment horizontal="right" vertical="top"/>
    </xf>
    <xf numFmtId="0" fontId="18" fillId="0" borderId="1" xfId="0" applyFont="1" applyBorder="1" applyAlignment="1">
      <alignment horizontal="right" vertical="top" wrapText="1"/>
    </xf>
    <xf numFmtId="49" fontId="18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/>
    </xf>
    <xf numFmtId="49" fontId="18" fillId="0" borderId="1" xfId="0" applyNumberFormat="1" applyFont="1" applyBorder="1" applyAlignment="1">
      <alignment horizontal="left" vertical="top"/>
    </xf>
    <xf numFmtId="0" fontId="18" fillId="0" borderId="0" xfId="0" applyFont="1"/>
    <xf numFmtId="49" fontId="52" fillId="0" borderId="1" xfId="0" applyNumberFormat="1" applyFont="1" applyBorder="1" applyAlignment="1">
      <alignment horizontal="left" vertical="top" wrapText="1"/>
    </xf>
    <xf numFmtId="4" fontId="18" fillId="0" borderId="1" xfId="0" applyNumberFormat="1" applyFont="1" applyBorder="1" applyAlignment="1">
      <alignment horizontal="right" vertical="top" wrapText="1"/>
    </xf>
    <xf numFmtId="166" fontId="4" fillId="0" borderId="1" xfId="0" applyNumberFormat="1" applyFont="1" applyBorder="1" applyAlignment="1">
      <alignment horizontal="right" vertical="top" wrapText="1"/>
    </xf>
    <xf numFmtId="166" fontId="4" fillId="0" borderId="1" xfId="0" applyNumberFormat="1" applyFont="1" applyBorder="1" applyAlignment="1">
      <alignment horizontal="right" vertical="top"/>
    </xf>
    <xf numFmtId="166" fontId="18" fillId="0" borderId="1" xfId="0" applyNumberFormat="1" applyFont="1" applyBorder="1" applyAlignment="1">
      <alignment horizontal="right" vertical="top" wrapText="1"/>
    </xf>
    <xf numFmtId="4" fontId="18" fillId="0" borderId="1" xfId="0" applyNumberFormat="1" applyFont="1" applyFill="1" applyBorder="1" applyAlignment="1">
      <alignment horizontal="right" vertical="top" wrapText="1"/>
    </xf>
    <xf numFmtId="4" fontId="18" fillId="0" borderId="1" xfId="0" applyNumberFormat="1" applyFont="1" applyBorder="1" applyAlignment="1">
      <alignment horizontal="right" vertical="top"/>
    </xf>
    <xf numFmtId="49" fontId="18" fillId="0" borderId="1" xfId="0" applyNumberFormat="1" applyFont="1" applyFill="1" applyBorder="1" applyAlignment="1">
      <alignment horizontal="left" vertical="top" wrapText="1"/>
    </xf>
    <xf numFmtId="4" fontId="18" fillId="13" borderId="1" xfId="0" applyNumberFormat="1" applyFont="1" applyFill="1" applyBorder="1" applyAlignment="1">
      <alignment horizontal="right" vertical="top" wrapText="1"/>
    </xf>
    <xf numFmtId="167" fontId="18" fillId="13" borderId="1" xfId="0" applyNumberFormat="1" applyFont="1" applyFill="1" applyBorder="1" applyAlignment="1">
      <alignment horizontal="right" vertical="top" wrapText="1"/>
    </xf>
    <xf numFmtId="167" fontId="18" fillId="0" borderId="1" xfId="0" applyNumberFormat="1" applyFont="1" applyBorder="1" applyAlignment="1">
      <alignment horizontal="right" vertical="top" wrapText="1"/>
    </xf>
    <xf numFmtId="167" fontId="4" fillId="13" borderId="1" xfId="0" applyNumberFormat="1" applyFont="1" applyFill="1" applyBorder="1" applyAlignment="1">
      <alignment horizontal="right" vertical="top"/>
    </xf>
    <xf numFmtId="167" fontId="4" fillId="13" borderId="1" xfId="0" applyNumberFormat="1" applyFont="1" applyFill="1" applyBorder="1" applyAlignment="1">
      <alignment horizontal="right" vertical="top" wrapText="1"/>
    </xf>
    <xf numFmtId="0" fontId="57" fillId="0" borderId="1" xfId="0" applyFont="1" applyBorder="1" applyAlignment="1">
      <alignment horizontal="right" vertical="top"/>
    </xf>
    <xf numFmtId="0" fontId="4" fillId="0" borderId="1" xfId="0" applyFont="1" applyFill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2" fillId="0" borderId="0" xfId="0" applyFont="1" applyAlignment="1">
      <alignment vertical="center"/>
    </xf>
    <xf numFmtId="0" fontId="4" fillId="0" borderId="0" xfId="0" applyFont="1" applyBorder="1" applyAlignment="1">
      <alignment vertical="top"/>
    </xf>
    <xf numFmtId="49" fontId="16" fillId="0" borderId="15" xfId="0" applyNumberFormat="1" applyFont="1" applyBorder="1" applyAlignment="1">
      <alignment horizontal="center" vertical="center" wrapText="1"/>
    </xf>
    <xf numFmtId="49" fontId="16" fillId="0" borderId="16" xfId="0" applyNumberFormat="1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167" fontId="17" fillId="0" borderId="16" xfId="0" applyNumberFormat="1" applyFont="1" applyBorder="1" applyAlignment="1">
      <alignment horizontal="center" vertical="center" wrapText="1"/>
    </xf>
    <xf numFmtId="167" fontId="17" fillId="0" borderId="0" xfId="0" applyNumberFormat="1" applyFont="1" applyAlignment="1">
      <alignment horizontal="center" vertical="center" wrapText="1"/>
    </xf>
    <xf numFmtId="167" fontId="50" fillId="0" borderId="17" xfId="0" applyNumberFormat="1" applyFont="1" applyBorder="1" applyAlignment="1">
      <alignment horizontal="center" vertical="center" wrapText="1"/>
    </xf>
    <xf numFmtId="167" fontId="58" fillId="0" borderId="20" xfId="0" applyNumberFormat="1" applyFont="1" applyBorder="1" applyAlignment="1">
      <alignment horizontal="center" vertical="center" wrapText="1"/>
    </xf>
    <xf numFmtId="167" fontId="58" fillId="0" borderId="21" xfId="0" applyNumberFormat="1" applyFont="1" applyBorder="1" applyAlignment="1">
      <alignment horizontal="center" vertical="center" wrapText="1"/>
    </xf>
    <xf numFmtId="167" fontId="50" fillId="0" borderId="22" xfId="0" applyNumberFormat="1" applyFont="1" applyBorder="1" applyAlignment="1">
      <alignment horizontal="center" vertical="center" wrapText="1"/>
    </xf>
    <xf numFmtId="167" fontId="17" fillId="0" borderId="20" xfId="0" applyNumberFormat="1" applyFont="1" applyBorder="1" applyAlignment="1">
      <alignment horizontal="center" vertical="center" wrapText="1"/>
    </xf>
    <xf numFmtId="167" fontId="17" fillId="0" borderId="21" xfId="0" applyNumberFormat="1" applyFont="1" applyBorder="1" applyAlignment="1">
      <alignment horizontal="center" vertical="center" wrapText="1"/>
    </xf>
    <xf numFmtId="167" fontId="16" fillId="0" borderId="22" xfId="0" applyNumberFormat="1" applyFont="1" applyBorder="1" applyAlignment="1">
      <alignment horizontal="center" vertical="center" wrapText="1"/>
    </xf>
    <xf numFmtId="167" fontId="58" fillId="0" borderId="14" xfId="0" applyNumberFormat="1" applyFont="1" applyBorder="1" applyAlignment="1">
      <alignment horizontal="center" vertical="center" wrapText="1"/>
    </xf>
    <xf numFmtId="0" fontId="59" fillId="0" borderId="0" xfId="0" applyFont="1"/>
    <xf numFmtId="0" fontId="60" fillId="0" borderId="0" xfId="0" applyFont="1"/>
    <xf numFmtId="0" fontId="61" fillId="0" borderId="0" xfId="0" applyFont="1"/>
    <xf numFmtId="4" fontId="57" fillId="0" borderId="1" xfId="0" applyNumberFormat="1" applyFont="1" applyBorder="1" applyAlignment="1">
      <alignment horizontal="right" vertical="top"/>
    </xf>
    <xf numFmtId="4" fontId="57" fillId="0" borderId="1" xfId="0" applyNumberFormat="1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/>
    </xf>
    <xf numFmtId="2" fontId="18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1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0" fillId="0" borderId="1" xfId="0" applyFont="1" applyFill="1" applyBorder="1" applyAlignment="1">
      <alignment horizontal="left" vertical="top" wrapText="1"/>
    </xf>
    <xf numFmtId="49" fontId="50" fillId="0" borderId="1" xfId="0" applyNumberFormat="1" applyFont="1" applyFill="1" applyBorder="1" applyAlignment="1">
      <alignment horizontal="left" vertical="top" wrapText="1"/>
    </xf>
    <xf numFmtId="4" fontId="16" fillId="0" borderId="12" xfId="0" applyNumberFormat="1" applyFont="1" applyFill="1" applyBorder="1" applyAlignment="1">
      <alignment horizontal="center" vertical="center" wrapText="1"/>
    </xf>
    <xf numFmtId="4" fontId="16" fillId="0" borderId="13" xfId="0" applyNumberFormat="1" applyFont="1" applyFill="1" applyBorder="1" applyAlignment="1">
      <alignment horizontal="center" vertical="center" wrapText="1"/>
    </xf>
    <xf numFmtId="4" fontId="16" fillId="0" borderId="14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49" fontId="50" fillId="0" borderId="18" xfId="0" applyNumberFormat="1" applyFont="1" applyBorder="1" applyAlignment="1">
      <alignment horizontal="left" vertical="center" wrapText="1"/>
    </xf>
    <xf numFmtId="49" fontId="50" fillId="0" borderId="13" xfId="0" applyNumberFormat="1" applyFont="1" applyBorder="1" applyAlignment="1">
      <alignment horizontal="left" vertical="center" wrapText="1"/>
    </xf>
    <xf numFmtId="49" fontId="50" fillId="0" borderId="19" xfId="0" applyNumberFormat="1" applyFont="1" applyBorder="1" applyAlignment="1">
      <alignment horizontal="left" vertical="center" wrapText="1"/>
    </xf>
    <xf numFmtId="0" fontId="4" fillId="0" borderId="0" xfId="0" applyFont="1"/>
    <xf numFmtId="0" fontId="1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49" fontId="50" fillId="0" borderId="23" xfId="0" applyNumberFormat="1" applyFont="1" applyBorder="1" applyAlignment="1">
      <alignment horizontal="left" vertical="center" wrapText="1"/>
    </xf>
    <xf numFmtId="49" fontId="50" fillId="0" borderId="10" xfId="0" applyNumberFormat="1" applyFont="1" applyBorder="1" applyAlignment="1">
      <alignment horizontal="left" vertical="center" wrapText="1"/>
    </xf>
    <xf numFmtId="49" fontId="50" fillId="0" borderId="24" xfId="0" applyNumberFormat="1" applyFont="1" applyBorder="1" applyAlignment="1">
      <alignment horizontal="left" vertical="center" wrapText="1"/>
    </xf>
    <xf numFmtId="49" fontId="17" fillId="0" borderId="0" xfId="0" applyNumberFormat="1" applyFont="1" applyFill="1"/>
    <xf numFmtId="49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right" vertical="top"/>
    </xf>
    <xf numFmtId="0" fontId="17" fillId="0" borderId="0" xfId="0" applyFont="1" applyFill="1" applyAlignment="1">
      <alignment vertical="top"/>
    </xf>
    <xf numFmtId="0" fontId="62" fillId="0" borderId="0" xfId="0" applyFont="1" applyFill="1" applyAlignment="1">
      <alignment vertical="center"/>
    </xf>
    <xf numFmtId="0" fontId="63" fillId="0" borderId="0" xfId="0" applyFont="1" applyAlignment="1">
      <alignment horizontal="right"/>
    </xf>
    <xf numFmtId="0" fontId="64" fillId="0" borderId="0" xfId="0" applyFont="1" applyFill="1" applyAlignment="1">
      <alignment horizontal="center" vertical="center"/>
    </xf>
    <xf numFmtId="0" fontId="65" fillId="14" borderId="10" xfId="0" applyFont="1" applyFill="1" applyBorder="1" applyAlignment="1">
      <alignment horizontal="center" vertical="center"/>
    </xf>
    <xf numFmtId="0" fontId="63" fillId="0" borderId="0" xfId="0" applyFont="1" applyAlignment="1">
      <alignment horizontal="left" vertical="center"/>
    </xf>
  </cellXfs>
  <cellStyles count="204">
    <cellStyle name="_2_Приложения3_14_Спецификации" xfId="1"/>
    <cellStyle name="_2_сметы Сургутские ЭС_приложения31-32" xfId="2"/>
    <cellStyle name="_384" xfId="3"/>
    <cellStyle name="_385" xfId="4"/>
    <cellStyle name="_ATM over SDH" xfId="5"/>
    <cellStyle name="_Cp_E250 &amp; E450 _01" xfId="6"/>
    <cellStyle name="_IT-SCS" xfId="7"/>
    <cellStyle name="_LAN 23-10" xfId="8"/>
    <cellStyle name="_LVS" xfId="9"/>
    <cellStyle name="_Pr_Dyg60" xfId="10"/>
    <cellStyle name="_S3105_050603_new" xfId="11"/>
    <cellStyle name="_SCS_ECS_LVS" xfId="12"/>
    <cellStyle name="_SmResSchort1" xfId="13"/>
    <cellStyle name="_Spec" xfId="14"/>
    <cellStyle name="_Братск_S3182_общ_" xfId="15"/>
    <cellStyle name="_Все системы 2" xfId="16"/>
    <cellStyle name="_ЗИП" xfId="17"/>
    <cellStyle name="_Кал.план ВЛ-35кв Угутская" xfId="18"/>
    <cellStyle name="_КСВТ" xfId="19"/>
    <cellStyle name="_Леско1" xfId="20"/>
    <cellStyle name="_Микроэкономика  1 Проектные работы" xfId="21"/>
    <cellStyle name="_Микроэкономика  2 Проектные работы" xfId="22"/>
    <cellStyle name="_ОПУ" xfId="23"/>
    <cellStyle name="_Периферия" xfId="24"/>
    <cellStyle name="_Проектные работы" xfId="25"/>
    <cellStyle name="_Рабочие станции" xfId="26"/>
    <cellStyle name="_Расчет ДЩ Интерфейс 2006" xfId="27"/>
    <cellStyle name="_Реконструкция РСК 2006" xfId="28"/>
    <cellStyle name="_Ремонт РСК 2006" xfId="29"/>
    <cellStyle name="_Свод Смета_рабпроект" xfId="30"/>
    <cellStyle name="_сводная смета" xfId="31"/>
    <cellStyle name="_Сервера" xfId="32"/>
    <cellStyle name="_Система управления" xfId="33"/>
    <cellStyle name="_Сметы ВНИИСТ" xfId="34"/>
    <cellStyle name="_Сметы на ДЩ НВЭС(26.10.05) Дрозд" xfId="35"/>
    <cellStyle name="_Спецификация" xfId="36"/>
    <cellStyle name="_Строительство КППСОД МНТОН - 2_ВНИИСТ+" xfId="37"/>
    <cellStyle name="_УПАТС ГУГОЧС 2003 (копия)" xfId="38"/>
    <cellStyle name="Aaia?iue [0]_1 yoa?" xfId="39"/>
    <cellStyle name="Aaia?iue_1 yoa?" xfId="40"/>
    <cellStyle name="category" xfId="41"/>
    <cellStyle name="Comma [0]_03" xfId="42"/>
    <cellStyle name="Comma_03" xfId="43"/>
    <cellStyle name="Cost" xfId="44"/>
    <cellStyle name="Currency [0]_03" xfId="45"/>
    <cellStyle name="Currency_03" xfId="46"/>
    <cellStyle name="done" xfId="47"/>
    <cellStyle name="Equpment" xfId="48"/>
    <cellStyle name="Equpment Header" xfId="49"/>
    <cellStyle name="Equpment_Internet" xfId="50"/>
    <cellStyle name="Euro" xfId="51"/>
    <cellStyle name="eZ????z_WS_ACER.XLS" xfId="52"/>
    <cellStyle name="Grey" xfId="53"/>
    <cellStyle name="GROS" xfId="54"/>
    <cellStyle name="HEADER" xfId="55"/>
    <cellStyle name="Iau?iue_1 yoa?" xfId="56"/>
    <cellStyle name="Input [yellow]" xfId="57"/>
    <cellStyle name="Model" xfId="58"/>
    <cellStyle name="Normal - Style1" xfId="59"/>
    <cellStyle name="Normal_01" xfId="60"/>
    <cellStyle name="NormalText" xfId="61"/>
    <cellStyle name="Oeiainiaue [0]_1 yoa?" xfId="62"/>
    <cellStyle name="Oeiainiaue_1 yoa?" xfId="63"/>
    <cellStyle name="Ouny?e [0]_SPEC_WAN" xfId="64"/>
    <cellStyle name="Ouny?e_SPEC_WAN" xfId="65"/>
    <cellStyle name="Percent [2]" xfId="66"/>
    <cellStyle name="S0" xfId="67"/>
    <cellStyle name="S0 2" xfId="68"/>
    <cellStyle name="S1" xfId="69"/>
    <cellStyle name="S10" xfId="70"/>
    <cellStyle name="S11" xfId="71"/>
    <cellStyle name="S12" xfId="72"/>
    <cellStyle name="S13" xfId="73"/>
    <cellStyle name="S2" xfId="74"/>
    <cellStyle name="S2 2" xfId="75"/>
    <cellStyle name="S3" xfId="76"/>
    <cellStyle name="S3 2" xfId="77"/>
    <cellStyle name="S4" xfId="78"/>
    <cellStyle name="S4 2" xfId="79"/>
    <cellStyle name="S5" xfId="80"/>
    <cellStyle name="S5 2" xfId="81"/>
    <cellStyle name="S6" xfId="82"/>
    <cellStyle name="S6 2" xfId="83"/>
    <cellStyle name="S7" xfId="84"/>
    <cellStyle name="S7 2" xfId="85"/>
    <cellStyle name="S8" xfId="86"/>
    <cellStyle name="S8 2" xfId="87"/>
    <cellStyle name="S9" xfId="88"/>
    <cellStyle name="S9 2" xfId="89"/>
    <cellStyle name="subhead" xfId="90"/>
    <cellStyle name="Subtatle" xfId="91"/>
    <cellStyle name="SubTitle" xfId="92"/>
    <cellStyle name="Title" xfId="93"/>
    <cellStyle name="uber" xfId="94"/>
    <cellStyle name="Unit" xfId="95"/>
    <cellStyle name="Акт" xfId="96"/>
    <cellStyle name="АктМТСН" xfId="97"/>
    <cellStyle name="АктМТСН 2" xfId="98"/>
    <cellStyle name="АктМТСН 3" xfId="99"/>
    <cellStyle name="ВедРесурсов" xfId="100"/>
    <cellStyle name="ВедРесурсовАкт" xfId="101"/>
    <cellStyle name="Гиперссылка 2 2" xfId="102"/>
    <cellStyle name="Гиперссылка 2 3" xfId="103"/>
    <cellStyle name="Гиперссылка 2 4" xfId="104"/>
    <cellStyle name="Гиперссылка 2 5" xfId="105"/>
    <cellStyle name="Денежный 2" xfId="106"/>
    <cellStyle name="Денежный 3" xfId="107"/>
    <cellStyle name="Индексы" xfId="108"/>
    <cellStyle name="Индексы 2" xfId="109"/>
    <cellStyle name="Индексы 3" xfId="110"/>
    <cellStyle name="Итоги" xfId="111"/>
    <cellStyle name="ИтогоАктБазЦ" xfId="112"/>
    <cellStyle name="ИтогоАктБИМ" xfId="113"/>
    <cellStyle name="ИтогоАктБИМ 2" xfId="114"/>
    <cellStyle name="ИтогоАктБИМ 3" xfId="115"/>
    <cellStyle name="ИтогоАктРесМет" xfId="116"/>
    <cellStyle name="ИтогоАктРесМет 2" xfId="117"/>
    <cellStyle name="ИтогоАктРесМет 3" xfId="118"/>
    <cellStyle name="ИтогоБазЦ" xfId="119"/>
    <cellStyle name="ИтогоБИМ" xfId="120"/>
    <cellStyle name="ИтогоБИМ 2" xfId="121"/>
    <cellStyle name="ИтогоБИМ 3" xfId="122"/>
    <cellStyle name="ИтогоРесМет" xfId="123"/>
    <cellStyle name="ИтогоРесМет 2" xfId="124"/>
    <cellStyle name="ИтогоРесМет 3" xfId="125"/>
    <cellStyle name="ЛокСмета" xfId="126"/>
    <cellStyle name="ЛокСмМТСН" xfId="127"/>
    <cellStyle name="ЛокСмМТСН 2" xfId="128"/>
    <cellStyle name="ЛокСмМТСН 3" xfId="129"/>
    <cellStyle name="М29" xfId="130"/>
    <cellStyle name="М29 2" xfId="131"/>
    <cellStyle name="М29 3" xfId="132"/>
    <cellStyle name="ОбСмета" xfId="133"/>
    <cellStyle name="ОбСмета 2" xfId="134"/>
    <cellStyle name="ОбСмета 3" xfId="135"/>
    <cellStyle name="Обычный" xfId="0" builtinId="0"/>
    <cellStyle name="Обычный 10" xfId="136"/>
    <cellStyle name="Обычный 2" xfId="137"/>
    <cellStyle name="Обычный 2 2" xfId="138"/>
    <cellStyle name="Обычный 2 2 2" xfId="139"/>
    <cellStyle name="Обычный 2 3" xfId="140"/>
    <cellStyle name="Обычный 2 4" xfId="141"/>
    <cellStyle name="Обычный 2_0032 откор.15.07.08" xfId="142"/>
    <cellStyle name="Обычный 3" xfId="143"/>
    <cellStyle name="Обычный 3 2" xfId="144"/>
    <cellStyle name="Обычный 3 2 2" xfId="145"/>
    <cellStyle name="Обычный 3 2 3" xfId="146"/>
    <cellStyle name="Обычный 3 3" xfId="147"/>
    <cellStyle name="Обычный 4" xfId="148"/>
    <cellStyle name="Обычный 4 2" xfId="149"/>
    <cellStyle name="Обычный 5" xfId="150"/>
    <cellStyle name="Обычный 5 2" xfId="151"/>
    <cellStyle name="Обычный 5 3" xfId="152"/>
    <cellStyle name="Обычный 5 4" xfId="153"/>
    <cellStyle name="Обычный 5_Сводна смета на выполнение комплекса землеустроительных работ" xfId="154"/>
    <cellStyle name="Обычный 6" xfId="155"/>
    <cellStyle name="Обычный 7" xfId="156"/>
    <cellStyle name="Обычный 8" xfId="157"/>
    <cellStyle name="Обычный 9" xfId="158"/>
    <cellStyle name="Параметр" xfId="159"/>
    <cellStyle name="ПеременныеСметы" xfId="160"/>
    <cellStyle name="Процентный 2" xfId="161"/>
    <cellStyle name="РесСмета" xfId="162"/>
    <cellStyle name="СводВедРес" xfId="163"/>
    <cellStyle name="СводВедРес 2" xfId="164"/>
    <cellStyle name="СводВедРес 3" xfId="165"/>
    <cellStyle name="СводкаСтоимРаб" xfId="166"/>
    <cellStyle name="СводРасч" xfId="167"/>
    <cellStyle name="СводРасч 2" xfId="168"/>
    <cellStyle name="СводРасч 3" xfId="169"/>
    <cellStyle name="Стиль 1" xfId="170"/>
    <cellStyle name="Стиль 1 2" xfId="171"/>
    <cellStyle name="Стиль_названий" xfId="172"/>
    <cellStyle name="Титул" xfId="173"/>
    <cellStyle name="Финансовый 2" xfId="174"/>
    <cellStyle name="Финансовый 2 2" xfId="175"/>
    <cellStyle name="Финансовый 2 3" xfId="176"/>
    <cellStyle name="Финансовый 3" xfId="177"/>
    <cellStyle name="Финансовый 4" xfId="178"/>
    <cellStyle name="Финансовый 5" xfId="179"/>
    <cellStyle name="Финансовый 6" xfId="180"/>
    <cellStyle name="Хвост" xfId="181"/>
    <cellStyle name="Ценник" xfId="182"/>
    <cellStyle name="Ценник 2" xfId="183"/>
    <cellStyle name="Ценник 3" xfId="184"/>
    <cellStyle name="Ценник_КД на подрядчика" xfId="185"/>
    <cellStyle name="ьber" xfId="186"/>
    <cellStyle name="Экспертиза" xfId="187"/>
    <cellStyle name="㼿㼿" xfId="188"/>
    <cellStyle name="㼿㼿?" xfId="189"/>
    <cellStyle name="㼿㼿_Укрупненный р расчет _1" xfId="190"/>
    <cellStyle name="㼿㼿㼿" xfId="191"/>
    <cellStyle name="㼿㼿㼿?" xfId="192"/>
    <cellStyle name="㼿㼿㼿_Укрупненный расчет  Волод._1" xfId="193"/>
    <cellStyle name="㼿㼿㼿㼿" xfId="194"/>
    <cellStyle name="㼿㼿㼿㼿?" xfId="195"/>
    <cellStyle name="㼿㼿㼿㼿_Укрупненный р расчет _2" xfId="196"/>
    <cellStyle name="㼿㼿㼿㼿㼿" xfId="197"/>
    <cellStyle name="㼿㼿㼿㼿㼿?" xfId="198"/>
    <cellStyle name="㼿㼿㼿㼿㼿_Укрупненный р расчет _5" xfId="199"/>
    <cellStyle name="㼿㼿㼿㼿㼿㼿?" xfId="200"/>
    <cellStyle name="㼿㼿㼿㼿㼿㼿㼿㼿" xfId="201"/>
    <cellStyle name="㼿㼿㼿㼿㼿㼿㼿㼿㼿" xfId="202"/>
    <cellStyle name="㼿㼿㼿㼿㼿㼿㼿㼿㼿㼿" xfId="20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</sheetNames>
    <sheetDataSet>
      <sheetData sheetId="0">
        <row r="2">
          <cell r="A2">
            <v>25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94"/>
  <sheetViews>
    <sheetView showGridLines="0" view="pageBreakPreview" topLeftCell="A50" zoomScaleNormal="100" zoomScaleSheetLayoutView="100" workbookViewId="0">
      <selection activeCell="C77" sqref="C77"/>
    </sheetView>
  </sheetViews>
  <sheetFormatPr defaultRowHeight="12.75"/>
  <cols>
    <col min="1" max="1" width="5" style="9" customWidth="1"/>
    <col min="2" max="2" width="17.85546875" style="10" customWidth="1"/>
    <col min="3" max="3" width="48.42578125" style="10" customWidth="1"/>
    <col min="4" max="4" width="12.28515625" style="15" customWidth="1"/>
    <col min="5" max="5" width="13" style="15" customWidth="1"/>
    <col min="6" max="6" width="13.42578125" style="15" customWidth="1"/>
    <col min="7" max="7" width="12.5703125" style="15" customWidth="1"/>
    <col min="8" max="8" width="13.42578125" style="15" customWidth="1"/>
    <col min="9" max="9" width="9.5703125" style="12" bestFit="1" customWidth="1"/>
    <col min="10" max="10" width="10.42578125" style="12" bestFit="1" customWidth="1"/>
    <col min="11" max="16384" width="9.140625" style="12"/>
  </cols>
  <sheetData>
    <row r="1" spans="1:8">
      <c r="G1" s="11"/>
      <c r="H1" s="11"/>
    </row>
    <row r="2" spans="1:8">
      <c r="D2" s="17" t="s">
        <v>79</v>
      </c>
      <c r="F2" s="11"/>
      <c r="G2" s="11"/>
      <c r="H2" s="11"/>
    </row>
    <row r="3" spans="1:8">
      <c r="D3" s="18"/>
      <c r="F3" s="11"/>
      <c r="G3" s="11"/>
      <c r="H3" s="11"/>
    </row>
    <row r="4" spans="1:8">
      <c r="C4" s="13" t="s">
        <v>63</v>
      </c>
      <c r="D4" s="19"/>
      <c r="E4" s="16"/>
      <c r="F4" s="14"/>
      <c r="G4" s="14"/>
      <c r="H4" s="11"/>
    </row>
    <row r="5" spans="1:8">
      <c r="D5" s="20" t="s">
        <v>58</v>
      </c>
      <c r="F5" s="11"/>
      <c r="G5" s="11"/>
      <c r="H5" s="11"/>
    </row>
    <row r="6" spans="1:8">
      <c r="B6" s="10" t="s">
        <v>71</v>
      </c>
      <c r="D6" s="18"/>
      <c r="E6" s="11"/>
      <c r="F6" s="11"/>
      <c r="G6" s="11"/>
      <c r="H6" s="11"/>
    </row>
    <row r="7" spans="1:8">
      <c r="D7" s="11"/>
      <c r="E7" s="11"/>
      <c r="F7" s="11"/>
      <c r="G7" s="11"/>
      <c r="H7" s="11"/>
    </row>
    <row r="8" spans="1:8" ht="12.75" customHeight="1">
      <c r="A8" s="92" t="s">
        <v>0</v>
      </c>
      <c r="B8" s="93" t="s">
        <v>4</v>
      </c>
      <c r="C8" s="93" t="s">
        <v>5</v>
      </c>
      <c r="D8" s="94" t="s">
        <v>7</v>
      </c>
      <c r="E8" s="94"/>
      <c r="F8" s="94"/>
      <c r="G8" s="94"/>
      <c r="H8" s="92" t="s">
        <v>8</v>
      </c>
    </row>
    <row r="9" spans="1:8">
      <c r="A9" s="92"/>
      <c r="B9" s="93"/>
      <c r="C9" s="93"/>
      <c r="D9" s="92" t="s">
        <v>6</v>
      </c>
      <c r="E9" s="92" t="s">
        <v>1</v>
      </c>
      <c r="F9" s="92" t="s">
        <v>2</v>
      </c>
      <c r="G9" s="92" t="s">
        <v>3</v>
      </c>
      <c r="H9" s="92"/>
    </row>
    <row r="10" spans="1:8">
      <c r="A10" s="92"/>
      <c r="B10" s="93"/>
      <c r="C10" s="93"/>
      <c r="D10" s="92"/>
      <c r="E10" s="92"/>
      <c r="F10" s="92"/>
      <c r="G10" s="92"/>
      <c r="H10" s="92"/>
    </row>
    <row r="11" spans="1:8">
      <c r="A11" s="92"/>
      <c r="B11" s="93"/>
      <c r="C11" s="93"/>
      <c r="D11" s="92"/>
      <c r="E11" s="92"/>
      <c r="F11" s="92"/>
      <c r="G11" s="92"/>
      <c r="H11" s="92"/>
    </row>
    <row r="12" spans="1:8">
      <c r="A12" s="21">
        <v>1</v>
      </c>
      <c r="B12" s="22">
        <v>2</v>
      </c>
      <c r="C12" s="22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</row>
    <row r="13" spans="1:8">
      <c r="A13" s="97" t="s">
        <v>9</v>
      </c>
      <c r="B13" s="98"/>
      <c r="C13" s="98"/>
      <c r="D13" s="99"/>
      <c r="E13" s="99"/>
      <c r="F13" s="99"/>
      <c r="G13" s="99"/>
      <c r="H13" s="99"/>
    </row>
    <row r="14" spans="1:8">
      <c r="A14" s="24">
        <v>1</v>
      </c>
      <c r="B14" s="23" t="s">
        <v>10</v>
      </c>
      <c r="C14" s="23" t="s">
        <v>11</v>
      </c>
      <c r="D14" s="25">
        <v>73.62</v>
      </c>
      <c r="E14" s="25">
        <v>110.416</v>
      </c>
      <c r="F14" s="26"/>
      <c r="G14" s="26"/>
      <c r="H14" s="25">
        <f>D14+E14+F14+G14</f>
        <v>184.036</v>
      </c>
    </row>
    <row r="15" spans="1:8">
      <c r="A15" s="24">
        <v>2</v>
      </c>
      <c r="B15" s="23" t="s">
        <v>81</v>
      </c>
      <c r="C15" s="23" t="s">
        <v>12</v>
      </c>
      <c r="D15" s="26"/>
      <c r="E15" s="62"/>
      <c r="F15" s="26"/>
      <c r="G15" s="25">
        <v>149.75200000000001</v>
      </c>
      <c r="H15" s="25">
        <f>D15+E15+F15+G15</f>
        <v>149.75200000000001</v>
      </c>
    </row>
    <row r="16" spans="1:8">
      <c r="A16" s="24">
        <v>3</v>
      </c>
      <c r="B16" s="23" t="s">
        <v>82</v>
      </c>
      <c r="C16" s="23" t="s">
        <v>83</v>
      </c>
      <c r="D16" s="26">
        <v>0.55600000000000005</v>
      </c>
      <c r="E16" s="26">
        <v>3.6909999999999998</v>
      </c>
      <c r="F16" s="26"/>
      <c r="G16" s="25"/>
      <c r="H16" s="25">
        <f>D16+E16+F16+G16</f>
        <v>4.2469999999999999</v>
      </c>
    </row>
    <row r="17" spans="1:10">
      <c r="A17" s="24">
        <v>4</v>
      </c>
      <c r="B17" s="23" t="s">
        <v>84</v>
      </c>
      <c r="C17" s="23" t="s">
        <v>85</v>
      </c>
      <c r="D17" s="26">
        <v>8.1769999999999996</v>
      </c>
      <c r="E17" s="26">
        <v>29.114999999999998</v>
      </c>
      <c r="F17" s="26"/>
      <c r="G17" s="25"/>
      <c r="H17" s="25">
        <f>D17+E17+F17+G17</f>
        <v>37.292000000000002</v>
      </c>
    </row>
    <row r="18" spans="1:10">
      <c r="A18" s="27"/>
      <c r="B18" s="28"/>
      <c r="C18" s="45" t="s">
        <v>13</v>
      </c>
      <c r="D18" s="44">
        <f>SUM(D14:D17)</f>
        <v>82.352999999999994</v>
      </c>
      <c r="E18" s="44">
        <f>SUM(E14:E17)</f>
        <v>143.22200000000001</v>
      </c>
      <c r="F18" s="44"/>
      <c r="G18" s="44">
        <f>SUM(G14:G17)</f>
        <v>149.75200000000001</v>
      </c>
      <c r="H18" s="44">
        <f>SUM(D18:G18)</f>
        <v>375.327</v>
      </c>
    </row>
    <row r="19" spans="1:10">
      <c r="A19" s="97" t="s">
        <v>14</v>
      </c>
      <c r="B19" s="98"/>
      <c r="C19" s="98"/>
      <c r="D19" s="99"/>
      <c r="E19" s="99"/>
      <c r="F19" s="99"/>
      <c r="G19" s="99"/>
      <c r="H19" s="99"/>
    </row>
    <row r="20" spans="1:10" ht="25.5">
      <c r="A20" s="24">
        <v>5</v>
      </c>
      <c r="B20" s="23" t="s">
        <v>15</v>
      </c>
      <c r="C20" s="23" t="s">
        <v>80</v>
      </c>
      <c r="D20" s="25">
        <v>911.04100000000005</v>
      </c>
      <c r="E20" s="25">
        <v>397.65100000000001</v>
      </c>
      <c r="F20" s="63">
        <f>4261.698-136.837</f>
        <v>4124.8609999999999</v>
      </c>
      <c r="G20" s="26"/>
      <c r="H20" s="25">
        <f t="shared" ref="H20:H30" si="0">SUM(D20:G20)</f>
        <v>5433.5529999999999</v>
      </c>
      <c r="I20" s="34" t="s">
        <v>76</v>
      </c>
      <c r="J20" s="1">
        <f>7410380/1000</f>
        <v>7410.38</v>
      </c>
    </row>
    <row r="21" spans="1:10">
      <c r="A21" s="24">
        <v>6</v>
      </c>
      <c r="B21" s="23" t="s">
        <v>105</v>
      </c>
      <c r="C21" s="23" t="s">
        <v>104</v>
      </c>
      <c r="D21" s="25"/>
      <c r="E21" s="25"/>
      <c r="F21" s="63"/>
      <c r="G21" s="26">
        <v>136.83699999999999</v>
      </c>
      <c r="H21" s="25">
        <f>G21</f>
        <v>136.83699999999999</v>
      </c>
      <c r="I21" s="34"/>
      <c r="J21" s="1"/>
    </row>
    <row r="22" spans="1:10">
      <c r="A22" s="24">
        <v>7</v>
      </c>
      <c r="B22" s="23" t="s">
        <v>16</v>
      </c>
      <c r="C22" s="23" t="s">
        <v>17</v>
      </c>
      <c r="D22" s="25">
        <v>203.39699999999999</v>
      </c>
      <c r="E22" s="25">
        <v>155.70500000000001</v>
      </c>
      <c r="F22" s="25">
        <v>4552.4070000000002</v>
      </c>
      <c r="G22" s="26"/>
      <c r="H22" s="25">
        <f t="shared" si="0"/>
        <v>4911.509</v>
      </c>
    </row>
    <row r="23" spans="1:10">
      <c r="A23" s="24">
        <v>8</v>
      </c>
      <c r="B23" s="23" t="s">
        <v>18</v>
      </c>
      <c r="C23" s="23" t="s">
        <v>19</v>
      </c>
      <c r="D23" s="25">
        <v>326.48599999999999</v>
      </c>
      <c r="E23" s="25">
        <v>145.03100000000001</v>
      </c>
      <c r="F23" s="25">
        <v>6249.7359999999999</v>
      </c>
      <c r="G23" s="26"/>
      <c r="H23" s="25">
        <f t="shared" si="0"/>
        <v>6721.2529999999997</v>
      </c>
    </row>
    <row r="24" spans="1:10">
      <c r="A24" s="24">
        <v>9</v>
      </c>
      <c r="B24" s="23" t="s">
        <v>20</v>
      </c>
      <c r="C24" s="23" t="s">
        <v>86</v>
      </c>
      <c r="D24" s="26">
        <v>26.948</v>
      </c>
      <c r="E24" s="26">
        <v>12.545</v>
      </c>
      <c r="F24" s="25"/>
      <c r="G24" s="26"/>
      <c r="H24" s="25">
        <f t="shared" si="0"/>
        <v>39.493000000000002</v>
      </c>
      <c r="J24" s="12">
        <v>152.33000000000001</v>
      </c>
    </row>
    <row r="25" spans="1:10">
      <c r="A25" s="24">
        <v>10</v>
      </c>
      <c r="B25" s="23" t="s">
        <v>21</v>
      </c>
      <c r="C25" s="23" t="s">
        <v>22</v>
      </c>
      <c r="D25" s="25">
        <v>449.90699999999998</v>
      </c>
      <c r="E25" s="25"/>
      <c r="F25" s="26"/>
      <c r="G25" s="26"/>
      <c r="H25" s="25">
        <f t="shared" si="0"/>
        <v>449.90699999999998</v>
      </c>
    </row>
    <row r="26" spans="1:10">
      <c r="A26" s="24">
        <v>11</v>
      </c>
      <c r="B26" s="23" t="s">
        <v>23</v>
      </c>
      <c r="C26" s="23" t="s">
        <v>24</v>
      </c>
      <c r="D26" s="25">
        <v>214.19</v>
      </c>
      <c r="E26" s="26">
        <v>2.6930000000000001</v>
      </c>
      <c r="F26" s="26"/>
      <c r="G26" s="26"/>
      <c r="H26" s="25">
        <f t="shared" si="0"/>
        <v>216.88300000000001</v>
      </c>
    </row>
    <row r="27" spans="1:10">
      <c r="A27" s="24">
        <v>12</v>
      </c>
      <c r="B27" s="23" t="s">
        <v>87</v>
      </c>
      <c r="C27" s="23" t="s">
        <v>88</v>
      </c>
      <c r="D27" s="25">
        <v>40.085000000000001</v>
      </c>
      <c r="E27" s="26">
        <v>180.21600000000001</v>
      </c>
      <c r="F27" s="26">
        <v>11.512</v>
      </c>
      <c r="G27" s="26"/>
      <c r="H27" s="25">
        <f t="shared" si="0"/>
        <v>231.81299999999999</v>
      </c>
    </row>
    <row r="28" spans="1:10" ht="25.5">
      <c r="A28" s="24">
        <v>13</v>
      </c>
      <c r="B28" s="23" t="s">
        <v>89</v>
      </c>
      <c r="C28" s="23" t="s">
        <v>90</v>
      </c>
      <c r="D28" s="25">
        <v>283.40699999999998</v>
      </c>
      <c r="E28" s="26">
        <v>52.741999999999997</v>
      </c>
      <c r="F28" s="26"/>
      <c r="G28" s="26"/>
      <c r="H28" s="25">
        <f t="shared" si="0"/>
        <v>336.149</v>
      </c>
    </row>
    <row r="29" spans="1:10" ht="25.5">
      <c r="A29" s="24">
        <v>14</v>
      </c>
      <c r="B29" s="23" t="s">
        <v>91</v>
      </c>
      <c r="C29" s="23" t="s">
        <v>92</v>
      </c>
      <c r="D29" s="25">
        <v>428.75400000000002</v>
      </c>
      <c r="E29" s="26">
        <v>89.41</v>
      </c>
      <c r="F29" s="26"/>
      <c r="G29" s="26"/>
      <c r="H29" s="25">
        <f t="shared" si="0"/>
        <v>518.16399999999999</v>
      </c>
    </row>
    <row r="30" spans="1:10">
      <c r="A30" s="24">
        <v>15</v>
      </c>
      <c r="B30" s="23" t="s">
        <v>93</v>
      </c>
      <c r="C30" s="23" t="s">
        <v>94</v>
      </c>
      <c r="D30" s="25">
        <v>99.832999999999998</v>
      </c>
      <c r="E30" s="26">
        <v>100.03</v>
      </c>
      <c r="F30" s="26">
        <v>13.782999999999999</v>
      </c>
      <c r="G30" s="26"/>
      <c r="H30" s="25">
        <f t="shared" si="0"/>
        <v>213.64599999999999</v>
      </c>
    </row>
    <row r="31" spans="1:10">
      <c r="A31" s="27"/>
      <c r="B31" s="28"/>
      <c r="C31" s="45" t="s">
        <v>25</v>
      </c>
      <c r="D31" s="44">
        <f>SUM(D20:D30)</f>
        <v>2984.0479999999998</v>
      </c>
      <c r="E31" s="44">
        <f>SUM(E20:E30)</f>
        <v>1136.0229999999999</v>
      </c>
      <c r="F31" s="44">
        <f>SUM(F20:F30)</f>
        <v>14952.299000000001</v>
      </c>
      <c r="G31" s="44">
        <f>SUM(G20:G30)</f>
        <v>136.83699999999999</v>
      </c>
      <c r="H31" s="44">
        <f>SUM(H20:H30)</f>
        <v>19209.206999999999</v>
      </c>
    </row>
    <row r="32" spans="1:10">
      <c r="A32" s="27"/>
      <c r="B32" s="28"/>
      <c r="C32" s="45" t="s">
        <v>26</v>
      </c>
      <c r="D32" s="44">
        <f>D18+D31</f>
        <v>3066.4009999999998</v>
      </c>
      <c r="E32" s="44">
        <f>E18+E31</f>
        <v>1279.2449999999999</v>
      </c>
      <c r="F32" s="44">
        <f>F18+F31</f>
        <v>14952.299000000001</v>
      </c>
      <c r="G32" s="44">
        <f>G18+G31</f>
        <v>286.589</v>
      </c>
      <c r="H32" s="44">
        <f>SUM(D32:G32)</f>
        <v>19584.534</v>
      </c>
    </row>
    <row r="33" spans="1:8" hidden="1">
      <c r="A33" s="97" t="s">
        <v>27</v>
      </c>
      <c r="B33" s="98"/>
      <c r="C33" s="98"/>
      <c r="D33" s="99"/>
      <c r="E33" s="99"/>
      <c r="F33" s="99"/>
      <c r="G33" s="99"/>
      <c r="H33" s="99"/>
    </row>
    <row r="34" spans="1:8" hidden="1">
      <c r="A34" s="27"/>
      <c r="B34" s="28"/>
      <c r="C34" s="23" t="s">
        <v>28</v>
      </c>
      <c r="D34" s="26"/>
      <c r="E34" s="26"/>
      <c r="F34" s="26"/>
      <c r="G34" s="26"/>
      <c r="H34" s="26"/>
    </row>
    <row r="35" spans="1:8" hidden="1">
      <c r="A35" s="27"/>
      <c r="B35" s="28"/>
      <c r="C35" s="23" t="s">
        <v>29</v>
      </c>
      <c r="D35" s="25">
        <f>D32</f>
        <v>3066.4009999999998</v>
      </c>
      <c r="E35" s="25">
        <f>E32</f>
        <v>1279.2449999999999</v>
      </c>
      <c r="F35" s="25">
        <f>F32</f>
        <v>14952.299000000001</v>
      </c>
      <c r="G35" s="25">
        <f>G32</f>
        <v>286.589</v>
      </c>
      <c r="H35" s="25">
        <f>SUM(D35:G35)</f>
        <v>19584.534</v>
      </c>
    </row>
    <row r="36" spans="1:8" hidden="1">
      <c r="A36" s="97" t="s">
        <v>30</v>
      </c>
      <c r="B36" s="98"/>
      <c r="C36" s="98"/>
      <c r="D36" s="99"/>
      <c r="E36" s="99"/>
      <c r="F36" s="99"/>
      <c r="G36" s="99"/>
      <c r="H36" s="99"/>
    </row>
    <row r="37" spans="1:8" hidden="1">
      <c r="A37" s="24">
        <v>9</v>
      </c>
      <c r="B37" s="23"/>
      <c r="C37" s="23"/>
      <c r="D37" s="25"/>
      <c r="E37" s="25"/>
      <c r="F37" s="26"/>
      <c r="G37" s="26"/>
      <c r="H37" s="25">
        <f>SUM(D37:G37)</f>
        <v>0</v>
      </c>
    </row>
    <row r="38" spans="1:8" hidden="1">
      <c r="A38" s="27"/>
      <c r="B38" s="28"/>
      <c r="C38" s="23" t="s">
        <v>31</v>
      </c>
      <c r="D38" s="25">
        <f>D37</f>
        <v>0</v>
      </c>
      <c r="E38" s="25">
        <f>E37</f>
        <v>0</v>
      </c>
      <c r="F38" s="25">
        <f>F37</f>
        <v>0</v>
      </c>
      <c r="G38" s="25">
        <f>G37</f>
        <v>0</v>
      </c>
      <c r="H38" s="25">
        <f>SUM(H37)</f>
        <v>0</v>
      </c>
    </row>
    <row r="39" spans="1:8" hidden="1">
      <c r="A39" s="27"/>
      <c r="B39" s="28"/>
      <c r="C39" s="23" t="s">
        <v>32</v>
      </c>
      <c r="D39" s="25">
        <f>D38+D35</f>
        <v>3066.4009999999998</v>
      </c>
      <c r="E39" s="25">
        <f>E38+E35</f>
        <v>1279.2449999999999</v>
      </c>
      <c r="F39" s="25">
        <f>F38+F35</f>
        <v>14952.299000000001</v>
      </c>
      <c r="G39" s="25">
        <f>G38+G35</f>
        <v>286.589</v>
      </c>
      <c r="H39" s="25">
        <f>SUM(D39:G39)</f>
        <v>19584.534</v>
      </c>
    </row>
    <row r="40" spans="1:8">
      <c r="A40" s="97" t="s">
        <v>33</v>
      </c>
      <c r="B40" s="98"/>
      <c r="C40" s="98"/>
      <c r="D40" s="99"/>
      <c r="E40" s="99"/>
      <c r="F40" s="99"/>
      <c r="G40" s="99"/>
      <c r="H40" s="99"/>
    </row>
    <row r="41" spans="1:8">
      <c r="A41" s="24">
        <v>16</v>
      </c>
      <c r="B41" s="23" t="s">
        <v>34</v>
      </c>
      <c r="C41" s="23" t="s">
        <v>35</v>
      </c>
      <c r="D41" s="25">
        <v>1462.778</v>
      </c>
      <c r="E41" s="25">
        <v>1376.1859999999999</v>
      </c>
      <c r="F41" s="25">
        <v>8370.3780000000006</v>
      </c>
      <c r="G41" s="26"/>
      <c r="H41" s="25">
        <f>SUM(D41:G41)</f>
        <v>11209.342000000001</v>
      </c>
    </row>
    <row r="42" spans="1:8">
      <c r="A42" s="27"/>
      <c r="B42" s="28"/>
      <c r="C42" s="45" t="s">
        <v>36</v>
      </c>
      <c r="D42" s="44">
        <f>D41</f>
        <v>1462.778</v>
      </c>
      <c r="E42" s="44">
        <f>E41</f>
        <v>1376.1859999999999</v>
      </c>
      <c r="F42" s="44">
        <f>F41</f>
        <v>8370.3780000000006</v>
      </c>
      <c r="G42" s="44"/>
      <c r="H42" s="44">
        <f>SUM(H41)</f>
        <v>11209.342000000001</v>
      </c>
    </row>
    <row r="43" spans="1:8">
      <c r="A43" s="27"/>
      <c r="B43" s="28"/>
      <c r="C43" s="45" t="s">
        <v>37</v>
      </c>
      <c r="D43" s="44">
        <f>D42+D39</f>
        <v>4529.1790000000001</v>
      </c>
      <c r="E43" s="44">
        <f>E42+E39</f>
        <v>2655.431</v>
      </c>
      <c r="F43" s="44">
        <f>F42+F39</f>
        <v>23322.677</v>
      </c>
      <c r="G43" s="44">
        <f>G42+G39</f>
        <v>286.589</v>
      </c>
      <c r="H43" s="44">
        <f>SUM(D43:G43)</f>
        <v>30793.876</v>
      </c>
    </row>
    <row r="44" spans="1:8" hidden="1">
      <c r="A44" s="97" t="s">
        <v>38</v>
      </c>
      <c r="B44" s="98"/>
      <c r="C44" s="98"/>
      <c r="D44" s="99"/>
      <c r="E44" s="99"/>
      <c r="F44" s="99"/>
      <c r="G44" s="99"/>
      <c r="H44" s="99"/>
    </row>
    <row r="45" spans="1:8" hidden="1">
      <c r="A45" s="27"/>
      <c r="B45" s="28"/>
      <c r="C45" s="23" t="s">
        <v>39</v>
      </c>
      <c r="D45" s="26"/>
      <c r="E45" s="26"/>
      <c r="F45" s="26"/>
      <c r="G45" s="26"/>
      <c r="H45" s="26"/>
    </row>
    <row r="46" spans="1:8" hidden="1">
      <c r="A46" s="27"/>
      <c r="B46" s="28"/>
      <c r="C46" s="23" t="s">
        <v>40</v>
      </c>
      <c r="D46" s="25">
        <f>D43</f>
        <v>4529.1790000000001</v>
      </c>
      <c r="E46" s="25">
        <f>E43</f>
        <v>2655.431</v>
      </c>
      <c r="F46" s="25">
        <f>F43</f>
        <v>23322.677</v>
      </c>
      <c r="G46" s="25">
        <f>G43</f>
        <v>286.589</v>
      </c>
      <c r="H46" s="25">
        <f>SUM(D46:G46)</f>
        <v>30793.876</v>
      </c>
    </row>
    <row r="47" spans="1:8">
      <c r="A47" s="97" t="s">
        <v>41</v>
      </c>
      <c r="B47" s="98"/>
      <c r="C47" s="98"/>
      <c r="D47" s="99"/>
      <c r="E47" s="99"/>
      <c r="F47" s="99"/>
      <c r="G47" s="99"/>
      <c r="H47" s="99"/>
    </row>
    <row r="48" spans="1:8">
      <c r="A48" s="24">
        <v>17</v>
      </c>
      <c r="B48" s="23" t="s">
        <v>42</v>
      </c>
      <c r="C48" s="23" t="s">
        <v>43</v>
      </c>
      <c r="D48" s="25">
        <v>534.51700000000005</v>
      </c>
      <c r="E48" s="26"/>
      <c r="F48" s="26"/>
      <c r="G48" s="26"/>
      <c r="H48" s="25">
        <f>SUM(D48:G48)</f>
        <v>534.51700000000005</v>
      </c>
    </row>
    <row r="49" spans="1:8" s="48" customFormat="1">
      <c r="A49" s="46"/>
      <c r="B49" s="47"/>
      <c r="C49" s="45" t="s">
        <v>44</v>
      </c>
      <c r="D49" s="44">
        <f>D48</f>
        <v>534.51700000000005</v>
      </c>
      <c r="E49" s="44"/>
      <c r="F49" s="44"/>
      <c r="G49" s="44"/>
      <c r="H49" s="44">
        <f>SUM(H48)</f>
        <v>534.51700000000005</v>
      </c>
    </row>
    <row r="50" spans="1:8" s="48" customFormat="1">
      <c r="A50" s="46"/>
      <c r="B50" s="47"/>
      <c r="C50" s="45" t="s">
        <v>45</v>
      </c>
      <c r="D50" s="44">
        <f>D49+D46</f>
        <v>5063.6959999999999</v>
      </c>
      <c r="E50" s="44">
        <f>E49+E46</f>
        <v>2655.431</v>
      </c>
      <c r="F50" s="44">
        <f>F49+F46</f>
        <v>23322.677</v>
      </c>
      <c r="G50" s="44">
        <f>G49+G46</f>
        <v>286.589</v>
      </c>
      <c r="H50" s="44">
        <f>SUM(D50:G50)</f>
        <v>31328.393</v>
      </c>
    </row>
    <row r="51" spans="1:8" s="48" customFormat="1" hidden="1">
      <c r="A51" s="46"/>
      <c r="B51" s="47"/>
      <c r="C51" s="49" t="s">
        <v>96</v>
      </c>
      <c r="D51" s="25">
        <v>4203.4399999999996</v>
      </c>
      <c r="E51" s="25">
        <v>2203.9180000000001</v>
      </c>
      <c r="F51" s="25">
        <v>23434.219000000001</v>
      </c>
      <c r="G51" s="25">
        <v>286.589</v>
      </c>
      <c r="H51" s="25">
        <v>29991.329000000002</v>
      </c>
    </row>
    <row r="52" spans="1:8" s="48" customFormat="1" hidden="1">
      <c r="A52" s="46"/>
      <c r="B52" s="47"/>
      <c r="C52" s="49" t="s">
        <v>97</v>
      </c>
      <c r="D52" s="25">
        <v>712.16099999999994</v>
      </c>
      <c r="E52" s="25">
        <v>142.15199999999999</v>
      </c>
      <c r="F52" s="25"/>
      <c r="G52" s="25"/>
      <c r="H52" s="25">
        <v>854.31299999999999</v>
      </c>
    </row>
    <row r="53" spans="1:8" s="48" customFormat="1" hidden="1">
      <c r="A53" s="46"/>
      <c r="B53" s="47"/>
      <c r="C53" s="49" t="s">
        <v>98</v>
      </c>
      <c r="D53" s="25">
        <v>139.91800000000001</v>
      </c>
      <c r="E53" s="25">
        <v>280.24599999999998</v>
      </c>
      <c r="F53" s="25">
        <v>25.295000000000002</v>
      </c>
      <c r="G53" s="25"/>
      <c r="H53" s="25">
        <v>445.459</v>
      </c>
    </row>
    <row r="54" spans="1:8" s="48" customFormat="1" hidden="1">
      <c r="A54" s="46"/>
      <c r="B54" s="47"/>
      <c r="C54" s="49" t="s">
        <v>99</v>
      </c>
      <c r="D54" s="25">
        <v>8.1769999999999996</v>
      </c>
      <c r="E54" s="25">
        <v>29.114999999999998</v>
      </c>
      <c r="F54" s="25"/>
      <c r="G54" s="25"/>
      <c r="H54" s="25">
        <v>37.292000000000002</v>
      </c>
    </row>
    <row r="55" spans="1:8">
      <c r="A55" s="97" t="s">
        <v>46</v>
      </c>
      <c r="B55" s="98"/>
      <c r="C55" s="98"/>
      <c r="D55" s="99"/>
      <c r="E55" s="99"/>
      <c r="F55" s="99"/>
      <c r="G55" s="99"/>
      <c r="H55" s="99"/>
    </row>
    <row r="56" spans="1:8" ht="25.5">
      <c r="A56" s="24">
        <v>18</v>
      </c>
      <c r="B56" s="23" t="s">
        <v>47</v>
      </c>
      <c r="C56" s="23" t="s">
        <v>95</v>
      </c>
      <c r="D56" s="51">
        <f>D50*0.0312</f>
        <v>157.98699999999999</v>
      </c>
      <c r="E56" s="51">
        <f>E50*0.0312</f>
        <v>82.849000000000004</v>
      </c>
      <c r="F56" s="52"/>
      <c r="G56" s="52"/>
      <c r="H56" s="51">
        <f>SUM(D56:G56)</f>
        <v>240.83600000000001</v>
      </c>
    </row>
    <row r="57" spans="1:8" s="48" customFormat="1">
      <c r="A57" s="46"/>
      <c r="B57" s="47"/>
      <c r="C57" s="45" t="s">
        <v>48</v>
      </c>
      <c r="D57" s="53">
        <f>SUM(D56:D56)</f>
        <v>157.98699999999999</v>
      </c>
      <c r="E57" s="53">
        <f>SUM(E56:E56)</f>
        <v>82.849000000000004</v>
      </c>
      <c r="F57" s="53"/>
      <c r="G57" s="53"/>
      <c r="H57" s="53">
        <f>SUM(H56:H56)</f>
        <v>240.83600000000001</v>
      </c>
    </row>
    <row r="58" spans="1:8" s="48" customFormat="1">
      <c r="A58" s="46"/>
      <c r="B58" s="47"/>
      <c r="C58" s="45" t="s">
        <v>49</v>
      </c>
      <c r="D58" s="53">
        <f>D50+D57</f>
        <v>5221.683</v>
      </c>
      <c r="E58" s="53">
        <f>E50+E57</f>
        <v>2738.28</v>
      </c>
      <c r="F58" s="53">
        <f>F50+F57</f>
        <v>23322.677</v>
      </c>
      <c r="G58" s="53">
        <f>G50+G57</f>
        <v>286.589</v>
      </c>
      <c r="H58" s="53">
        <f>SUM(D58:G58)</f>
        <v>31569.228999999999</v>
      </c>
    </row>
    <row r="59" spans="1:8" s="48" customFormat="1" hidden="1">
      <c r="A59" s="46"/>
      <c r="B59" s="47"/>
      <c r="C59" s="49" t="s">
        <v>96</v>
      </c>
      <c r="D59" s="51">
        <f>D51+D56</f>
        <v>4361.4269999999997</v>
      </c>
      <c r="E59" s="51">
        <f>E51+E56</f>
        <v>2286.7669999999998</v>
      </c>
      <c r="F59" s="25">
        <v>23434.219000000001</v>
      </c>
      <c r="G59" s="25">
        <f>G51</f>
        <v>286.589</v>
      </c>
      <c r="H59" s="51">
        <f>D59+E59+F59+G59</f>
        <v>30369.002</v>
      </c>
    </row>
    <row r="60" spans="1:8" s="48" customFormat="1" hidden="1">
      <c r="A60" s="46"/>
      <c r="B60" s="47"/>
      <c r="C60" s="49" t="s">
        <v>97</v>
      </c>
      <c r="D60" s="51"/>
      <c r="E60" s="51"/>
      <c r="F60" s="25"/>
      <c r="G60" s="25"/>
      <c r="H60" s="51">
        <f>D60+E60+F60+G60</f>
        <v>0</v>
      </c>
    </row>
    <row r="61" spans="1:8" s="48" customFormat="1" hidden="1">
      <c r="A61" s="46"/>
      <c r="B61" s="47"/>
      <c r="C61" s="49" t="s">
        <v>98</v>
      </c>
      <c r="D61" s="51">
        <v>142.71600000000001</v>
      </c>
      <c r="E61" s="51">
        <v>285.85000000000002</v>
      </c>
      <c r="F61" s="25">
        <v>25.295000000000002</v>
      </c>
      <c r="G61" s="25"/>
      <c r="H61" s="51">
        <f>D61+E61+F61+G61</f>
        <v>453.86099999999999</v>
      </c>
    </row>
    <row r="62" spans="1:8" s="48" customFormat="1" hidden="1">
      <c r="A62" s="46"/>
      <c r="B62" s="47"/>
      <c r="C62" s="49" t="s">
        <v>99</v>
      </c>
      <c r="D62" s="51">
        <v>8.3409999999999993</v>
      </c>
      <c r="E62" s="51">
        <v>29.696999999999999</v>
      </c>
      <c r="F62" s="25"/>
      <c r="G62" s="25"/>
      <c r="H62" s="51">
        <f>D62+E62+F62+G62</f>
        <v>38.037999999999997</v>
      </c>
    </row>
    <row r="63" spans="1:8" ht="12.75" customHeight="1">
      <c r="A63" s="97" t="s">
        <v>50</v>
      </c>
      <c r="B63" s="98"/>
      <c r="C63" s="98"/>
      <c r="D63" s="99"/>
      <c r="E63" s="99"/>
      <c r="F63" s="99"/>
      <c r="G63" s="99"/>
      <c r="H63" s="99"/>
    </row>
    <row r="64" spans="1:8" ht="33.75" customHeight="1">
      <c r="A64" s="24">
        <v>19</v>
      </c>
      <c r="B64" s="23" t="s">
        <v>51</v>
      </c>
      <c r="C64" s="23" t="s">
        <v>52</v>
      </c>
      <c r="D64" s="52"/>
      <c r="E64" s="52"/>
      <c r="F64" s="52"/>
      <c r="G64" s="51">
        <v>623.38300000000004</v>
      </c>
      <c r="H64" s="51">
        <f>SUM(G64)</f>
        <v>623.38300000000004</v>
      </c>
    </row>
    <row r="65" spans="1:13" ht="25.5">
      <c r="A65" s="24">
        <v>20</v>
      </c>
      <c r="B65" s="23" t="s">
        <v>53</v>
      </c>
      <c r="C65" s="23" t="s">
        <v>100</v>
      </c>
      <c r="D65" s="51">
        <f>D58*0.043</f>
        <v>224.53200000000001</v>
      </c>
      <c r="E65" s="51">
        <f>E58*0.043</f>
        <v>117.746</v>
      </c>
      <c r="F65" s="52"/>
      <c r="G65" s="52"/>
      <c r="H65" s="51">
        <f>SUM(D65:G65)</f>
        <v>342.27800000000002</v>
      </c>
    </row>
    <row r="66" spans="1:13">
      <c r="A66" s="24">
        <v>21</v>
      </c>
      <c r="B66" s="23" t="s">
        <v>101</v>
      </c>
      <c r="C66" s="23" t="s">
        <v>102</v>
      </c>
      <c r="D66" s="51">
        <v>44.481999999999999</v>
      </c>
      <c r="E66" s="51"/>
      <c r="F66" s="52"/>
      <c r="G66" s="52"/>
      <c r="H66" s="51">
        <f>SUM(D66:G66)</f>
        <v>44.481999999999999</v>
      </c>
    </row>
    <row r="67" spans="1:13">
      <c r="A67" s="24">
        <v>22</v>
      </c>
      <c r="B67" s="23" t="s">
        <v>103</v>
      </c>
      <c r="C67" s="23" t="s">
        <v>106</v>
      </c>
      <c r="D67" s="51"/>
      <c r="E67" s="51"/>
      <c r="F67" s="52"/>
      <c r="G67" s="52">
        <v>100.45099999999999</v>
      </c>
      <c r="H67" s="51">
        <f>G67</f>
        <v>100.45099999999999</v>
      </c>
    </row>
    <row r="68" spans="1:13">
      <c r="A68" s="24"/>
      <c r="B68" s="23"/>
      <c r="C68" s="23"/>
      <c r="D68" s="51"/>
      <c r="E68" s="51"/>
      <c r="F68" s="52"/>
      <c r="G68" s="52"/>
      <c r="H68" s="51"/>
    </row>
    <row r="69" spans="1:13">
      <c r="A69" s="27"/>
      <c r="B69" s="28"/>
      <c r="C69" s="45" t="s">
        <v>54</v>
      </c>
      <c r="D69" s="53">
        <f>SUM(D64:D66)</f>
        <v>269.01400000000001</v>
      </c>
      <c r="E69" s="53">
        <f>SUM(E64:E66)</f>
        <v>117.746</v>
      </c>
      <c r="F69" s="53"/>
      <c r="G69" s="53">
        <f>SUM(G64:G67)</f>
        <v>723.83399999999995</v>
      </c>
      <c r="H69" s="53">
        <f>SUM(H64:H67)</f>
        <v>1110.5940000000001</v>
      </c>
    </row>
    <row r="70" spans="1:13">
      <c r="A70" s="27"/>
      <c r="B70" s="28"/>
      <c r="C70" s="45" t="s">
        <v>55</v>
      </c>
      <c r="D70" s="53">
        <f>D58+D69</f>
        <v>5490.6970000000001</v>
      </c>
      <c r="E70" s="53">
        <f>E58+E69</f>
        <v>2856.0259999999998</v>
      </c>
      <c r="F70" s="53">
        <f>F58+F69</f>
        <v>23322.677</v>
      </c>
      <c r="G70" s="53">
        <f>G58+G69</f>
        <v>1010.423</v>
      </c>
      <c r="H70" s="53">
        <f>SUM(D70:G70)</f>
        <v>32679.823</v>
      </c>
    </row>
    <row r="71" spans="1:13" ht="14.25" customHeight="1">
      <c r="A71" s="97" t="s">
        <v>56</v>
      </c>
      <c r="B71" s="98"/>
      <c r="C71" s="98"/>
      <c r="D71" s="99"/>
      <c r="E71" s="99"/>
      <c r="F71" s="99"/>
      <c r="G71" s="99"/>
      <c r="H71" s="99"/>
    </row>
    <row r="72" spans="1:13" s="38" customFormat="1" ht="25.5">
      <c r="A72" s="35">
        <v>23</v>
      </c>
      <c r="B72" s="36" t="s">
        <v>68</v>
      </c>
      <c r="C72" s="36" t="s">
        <v>69</v>
      </c>
      <c r="D72" s="37">
        <f>D70*0.015</f>
        <v>82.36</v>
      </c>
      <c r="E72" s="37">
        <f>E70*0.015</f>
        <v>42.84</v>
      </c>
      <c r="F72" s="37">
        <f>F70*0.015</f>
        <v>349.84</v>
      </c>
      <c r="G72" s="37">
        <f>G70*0.015</f>
        <v>15.16</v>
      </c>
      <c r="H72" s="37">
        <f>SUM(D72:G72)</f>
        <v>490.2</v>
      </c>
    </row>
    <row r="73" spans="1:13" s="38" customFormat="1">
      <c r="A73" s="35"/>
      <c r="B73" s="36"/>
      <c r="C73" s="56" t="s">
        <v>56</v>
      </c>
      <c r="D73" s="54">
        <f>D72</f>
        <v>82.36</v>
      </c>
      <c r="E73" s="54">
        <f>E72</f>
        <v>42.84</v>
      </c>
      <c r="F73" s="54">
        <f>F72</f>
        <v>349.84</v>
      </c>
      <c r="G73" s="54">
        <f>G72</f>
        <v>15.16</v>
      </c>
      <c r="H73" s="54">
        <f>SUM(H72)</f>
        <v>490.2</v>
      </c>
    </row>
    <row r="74" spans="1:13" ht="15">
      <c r="A74" s="27"/>
      <c r="B74" s="6"/>
      <c r="C74" s="45" t="s">
        <v>77</v>
      </c>
      <c r="D74" s="55">
        <f>D70+D73</f>
        <v>5573.06</v>
      </c>
      <c r="E74" s="55">
        <f>E70+E73</f>
        <v>2898.87</v>
      </c>
      <c r="F74" s="55">
        <f>F70+F73</f>
        <v>23672.52</v>
      </c>
      <c r="G74" s="55">
        <f>G70+G73</f>
        <v>1025.58</v>
      </c>
      <c r="H74" s="50">
        <f>SUM(D74:G74)</f>
        <v>33170.03</v>
      </c>
    </row>
    <row r="75" spans="1:13" ht="14.25">
      <c r="A75" s="100" t="s">
        <v>70</v>
      </c>
      <c r="B75" s="101"/>
      <c r="C75" s="100"/>
      <c r="D75" s="100">
        <v>2404.61</v>
      </c>
      <c r="E75" s="100">
        <v>1541.62</v>
      </c>
      <c r="F75" s="100">
        <v>30711.55</v>
      </c>
      <c r="G75" s="100">
        <v>3462.76</v>
      </c>
      <c r="H75" s="100">
        <v>38120.54</v>
      </c>
    </row>
    <row r="76" spans="1:13" ht="60">
      <c r="A76" s="2">
        <v>24</v>
      </c>
      <c r="B76" s="6" t="s">
        <v>66</v>
      </c>
      <c r="C76" s="7" t="s">
        <v>67</v>
      </c>
      <c r="D76" s="58">
        <f>D77</f>
        <v>36726.464999999997</v>
      </c>
      <c r="E76" s="58">
        <f>E77</f>
        <v>19103.553</v>
      </c>
      <c r="F76" s="58">
        <f>F78+F79</f>
        <v>90429.016000000003</v>
      </c>
      <c r="G76" s="58">
        <f>G79+G80+G81</f>
        <v>10865.94</v>
      </c>
      <c r="H76" s="59">
        <f t="shared" ref="H76:H81" si="1">SUM(D76:G76)</f>
        <v>157124.97399999999</v>
      </c>
      <c r="M76" s="12">
        <f>777.62*1.03*7.53*1.06*1.049*1.143*1.06*1.05*1.045*0.7</f>
        <v>6240.74879370706</v>
      </c>
    </row>
    <row r="77" spans="1:13">
      <c r="A77" s="29"/>
      <c r="B77" s="30"/>
      <c r="C77" s="2" t="s">
        <v>72</v>
      </c>
      <c r="D77" s="60">
        <f>D74*6.59</f>
        <v>36726.464999999997</v>
      </c>
      <c r="E77" s="60">
        <f>E74*6.59</f>
        <v>19103.553</v>
      </c>
      <c r="F77" s="61"/>
      <c r="G77" s="61"/>
      <c r="H77" s="61">
        <f t="shared" si="1"/>
        <v>55830.017999999996</v>
      </c>
      <c r="I77" s="41"/>
      <c r="J77" s="41"/>
      <c r="K77" s="41"/>
      <c r="L77" s="41"/>
    </row>
    <row r="78" spans="1:13">
      <c r="A78" s="29"/>
      <c r="B78" s="30"/>
      <c r="C78" s="2" t="s">
        <v>75</v>
      </c>
      <c r="D78" s="61"/>
      <c r="E78" s="60"/>
      <c r="F78" s="60">
        <f>(F70-F24)*1.015*3.82</f>
        <v>90429.016000000003</v>
      </c>
      <c r="G78" s="61"/>
      <c r="H78" s="61">
        <f t="shared" si="1"/>
        <v>90429.016000000003</v>
      </c>
      <c r="I78" s="41"/>
      <c r="J78" s="41"/>
      <c r="K78" s="41"/>
      <c r="L78" s="41"/>
    </row>
    <row r="79" spans="1:13">
      <c r="A79" s="29"/>
      <c r="B79" s="30"/>
      <c r="C79" s="2" t="s">
        <v>78</v>
      </c>
      <c r="D79" s="61"/>
      <c r="E79" s="60"/>
      <c r="F79" s="60"/>
      <c r="G79" s="61">
        <f>(G15+G21)*1.015*6.59</f>
        <v>1916.951</v>
      </c>
      <c r="H79" s="61">
        <f t="shared" si="1"/>
        <v>1916.951</v>
      </c>
      <c r="I79" s="41"/>
      <c r="J79" s="41"/>
      <c r="K79" s="41"/>
      <c r="L79" s="41"/>
    </row>
    <row r="80" spans="1:13" ht="15">
      <c r="A80" s="29"/>
      <c r="B80" s="30"/>
      <c r="C80" s="8" t="s">
        <v>74</v>
      </c>
      <c r="D80" s="61"/>
      <c r="E80" s="61"/>
      <c r="F80" s="61"/>
      <c r="G80" s="61">
        <f>G67*1.015*7.53</f>
        <v>767.74199999999996</v>
      </c>
      <c r="H80" s="61">
        <f t="shared" si="1"/>
        <v>767.74199999999996</v>
      </c>
      <c r="I80" s="41"/>
      <c r="J80" s="41"/>
      <c r="K80" s="41"/>
      <c r="L80" s="41"/>
    </row>
    <row r="81" spans="1:13" ht="15">
      <c r="A81" s="29"/>
      <c r="B81" s="30"/>
      <c r="C81" s="8" t="s">
        <v>73</v>
      </c>
      <c r="D81" s="61"/>
      <c r="E81" s="61"/>
      <c r="F81" s="61"/>
      <c r="G81" s="61">
        <f>G64*1.015*12.93</f>
        <v>8181.2470000000003</v>
      </c>
      <c r="H81" s="61">
        <f t="shared" si="1"/>
        <v>8181.2470000000003</v>
      </c>
      <c r="I81" s="41"/>
      <c r="J81" s="41"/>
      <c r="K81" s="41"/>
      <c r="L81" s="41"/>
    </row>
    <row r="82" spans="1:13" ht="30">
      <c r="A82" s="29"/>
      <c r="B82" s="30"/>
      <c r="C82" s="8" t="s">
        <v>108</v>
      </c>
      <c r="D82" s="102" t="s">
        <v>107</v>
      </c>
      <c r="E82" s="103"/>
      <c r="F82" s="103"/>
      <c r="G82" s="104"/>
      <c r="H82" s="39">
        <f>1.06*1.049*1.143*1.06*1.05*1.045</f>
        <v>1.4782200000000001</v>
      </c>
    </row>
    <row r="83" spans="1:13" ht="14.25">
      <c r="A83" s="29">
        <v>25</v>
      </c>
      <c r="B83" s="30"/>
      <c r="C83" s="7" t="s">
        <v>64</v>
      </c>
      <c r="D83" s="40">
        <f>D76*1.06*1.049*1.143*1.06*1.05*1.045</f>
        <v>54289.790999999997</v>
      </c>
      <c r="E83" s="40">
        <f>E76*1.06*1.049*1.143*1.06*1.05*1.045</f>
        <v>28239.252</v>
      </c>
      <c r="F83" s="40">
        <f>F76*1.06*1.049*1.143*1.06*1.05*1.045</f>
        <v>133673.96900000001</v>
      </c>
      <c r="G83" s="40">
        <f>G76*1.06*1.049*1.143*1.06*1.05*1.045</f>
        <v>16062.249</v>
      </c>
      <c r="H83" s="40">
        <f>D83+E83+F83+G83</f>
        <v>232265.261</v>
      </c>
      <c r="J83" s="12">
        <f>H83*0.7</f>
        <v>162585.6827</v>
      </c>
      <c r="M83" s="12">
        <f>M87/1.18</f>
        <v>141477.80508474601</v>
      </c>
    </row>
    <row r="84" spans="1:13" ht="12.75" customHeight="1">
      <c r="A84" s="97" t="s">
        <v>59</v>
      </c>
      <c r="B84" s="98"/>
      <c r="C84" s="98"/>
      <c r="D84" s="99"/>
      <c r="E84" s="99"/>
      <c r="F84" s="99"/>
      <c r="G84" s="99"/>
      <c r="H84" s="99"/>
    </row>
    <row r="85" spans="1:13" ht="12.75" customHeight="1">
      <c r="A85" s="24">
        <v>26</v>
      </c>
      <c r="B85" s="23" t="s">
        <v>60</v>
      </c>
      <c r="C85" s="23" t="s">
        <v>61</v>
      </c>
      <c r="D85" s="31">
        <f>D83*0.18</f>
        <v>9772.16</v>
      </c>
      <c r="E85" s="31">
        <f>E83*0.18</f>
        <v>5083.07</v>
      </c>
      <c r="F85" s="31">
        <f>F83*0.18</f>
        <v>24061.31</v>
      </c>
      <c r="G85" s="31">
        <f>G83*0.18</f>
        <v>2891.2</v>
      </c>
      <c r="H85" s="32">
        <f>SUM(D85:G85)</f>
        <v>41807.74</v>
      </c>
    </row>
    <row r="86" spans="1:13">
      <c r="A86" s="27"/>
      <c r="B86" s="105" t="s">
        <v>62</v>
      </c>
      <c r="C86" s="106"/>
      <c r="D86" s="33">
        <f>D85</f>
        <v>9772.16</v>
      </c>
      <c r="E86" s="33">
        <f>E85</f>
        <v>5083.07</v>
      </c>
      <c r="F86" s="31">
        <f>F85</f>
        <v>24061.31</v>
      </c>
      <c r="G86" s="31">
        <f>G85</f>
        <v>2891.2</v>
      </c>
      <c r="H86" s="31">
        <f>SUM(D86:G86)</f>
        <v>41807.74</v>
      </c>
    </row>
    <row r="87" spans="1:13" ht="12.75" customHeight="1">
      <c r="A87" s="27"/>
      <c r="B87" s="105" t="s">
        <v>57</v>
      </c>
      <c r="C87" s="106"/>
      <c r="D87" s="57">
        <f>D83+D86</f>
        <v>64061.95</v>
      </c>
      <c r="E87" s="57">
        <f>E83+E86</f>
        <v>33322.32</v>
      </c>
      <c r="F87" s="57">
        <f>F83+F86</f>
        <v>157735.28</v>
      </c>
      <c r="G87" s="57">
        <f>G83+G86</f>
        <v>18953.45</v>
      </c>
      <c r="H87" s="57">
        <f>SUM(D87:G87)</f>
        <v>274073</v>
      </c>
      <c r="J87" s="12">
        <f>J83*1.18</f>
        <v>191851.10558599999</v>
      </c>
      <c r="M87" s="12">
        <v>166943.81</v>
      </c>
    </row>
    <row r="88" spans="1:13">
      <c r="A88" s="95"/>
      <c r="B88" s="96"/>
      <c r="C88" s="96"/>
      <c r="D88" s="96"/>
      <c r="E88" s="96"/>
      <c r="F88" s="96"/>
      <c r="G88" s="96"/>
      <c r="H88" s="96"/>
    </row>
    <row r="89" spans="1:13" ht="15.75">
      <c r="B89" s="3" t="s">
        <v>65</v>
      </c>
      <c r="C89" s="4"/>
      <c r="D89" s="4"/>
      <c r="E89" s="4" t="s">
        <v>109</v>
      </c>
    </row>
    <row r="90" spans="1:13" ht="15.75">
      <c r="B90" s="3" t="s">
        <v>110</v>
      </c>
      <c r="C90" s="5"/>
      <c r="D90" s="5"/>
      <c r="E90" s="5" t="s">
        <v>111</v>
      </c>
    </row>
    <row r="91" spans="1:13" ht="15.75">
      <c r="B91" s="3"/>
      <c r="C91" s="4"/>
      <c r="D91" s="4"/>
      <c r="E91" s="4"/>
    </row>
    <row r="94" spans="1:13">
      <c r="C94" s="42"/>
      <c r="D94" s="43"/>
      <c r="E94" s="43"/>
      <c r="F94" s="43"/>
      <c r="G94" s="43"/>
      <c r="H94" s="43"/>
    </row>
  </sheetData>
  <mergeCells count="25">
    <mergeCell ref="A88:H88"/>
    <mergeCell ref="A47:H47"/>
    <mergeCell ref="A55:H55"/>
    <mergeCell ref="A63:H63"/>
    <mergeCell ref="A13:H13"/>
    <mergeCell ref="A19:H19"/>
    <mergeCell ref="A33:H33"/>
    <mergeCell ref="A36:H36"/>
    <mergeCell ref="A40:H40"/>
    <mergeCell ref="A44:H44"/>
    <mergeCell ref="A71:H71"/>
    <mergeCell ref="A75:H75"/>
    <mergeCell ref="D82:G82"/>
    <mergeCell ref="A84:H84"/>
    <mergeCell ref="B86:C86"/>
    <mergeCell ref="B87:C87"/>
    <mergeCell ref="A8:A11"/>
    <mergeCell ref="B8:B11"/>
    <mergeCell ref="C8:C11"/>
    <mergeCell ref="D8:G8"/>
    <mergeCell ref="H8:H11"/>
    <mergeCell ref="D9:D11"/>
    <mergeCell ref="E9:E11"/>
    <mergeCell ref="F9:F11"/>
    <mergeCell ref="G9:G11"/>
  </mergeCells>
  <pageMargins left="0.78740157480314965" right="0.39370078740157483" top="0.43307086614173229" bottom="0.47244094488188981" header="0.23622047244094491" footer="0.23622047244094491"/>
  <pageSetup paperSize="9" scale="67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94"/>
  <sheetViews>
    <sheetView showGridLines="0" view="pageBreakPreview" topLeftCell="A55" zoomScaleNormal="100" zoomScaleSheetLayoutView="100" workbookViewId="0">
      <selection activeCell="K89" sqref="K89"/>
    </sheetView>
  </sheetViews>
  <sheetFormatPr defaultRowHeight="12.75"/>
  <cols>
    <col min="1" max="1" width="5" style="9" customWidth="1"/>
    <col min="2" max="2" width="17.85546875" style="10" customWidth="1"/>
    <col min="3" max="3" width="48.42578125" style="10" customWidth="1"/>
    <col min="4" max="4" width="12.28515625" style="15" customWidth="1"/>
    <col min="5" max="5" width="13" style="15" customWidth="1"/>
    <col min="6" max="6" width="13.42578125" style="15" customWidth="1"/>
    <col min="7" max="7" width="12.5703125" style="15" customWidth="1"/>
    <col min="8" max="8" width="13.42578125" style="15" customWidth="1"/>
    <col min="9" max="9" width="9.5703125" style="12" bestFit="1" customWidth="1"/>
    <col min="10" max="10" width="10.42578125" style="12" bestFit="1" customWidth="1"/>
    <col min="11" max="16384" width="9.140625" style="12"/>
  </cols>
  <sheetData>
    <row r="1" spans="1:8">
      <c r="G1" s="11"/>
      <c r="H1" s="11"/>
    </row>
    <row r="2" spans="1:8">
      <c r="D2" s="17" t="s">
        <v>79</v>
      </c>
      <c r="F2" s="11"/>
      <c r="G2" s="11"/>
      <c r="H2" s="11"/>
    </row>
    <row r="3" spans="1:8">
      <c r="D3" s="18"/>
      <c r="F3" s="11"/>
      <c r="G3" s="11"/>
      <c r="H3" s="11"/>
    </row>
    <row r="4" spans="1:8">
      <c r="C4" s="13" t="s">
        <v>63</v>
      </c>
      <c r="D4" s="19"/>
      <c r="E4" s="16"/>
      <c r="F4" s="14"/>
      <c r="G4" s="14"/>
      <c r="H4" s="11"/>
    </row>
    <row r="5" spans="1:8">
      <c r="D5" s="20" t="s">
        <v>58</v>
      </c>
      <c r="F5" s="11"/>
      <c r="G5" s="11"/>
      <c r="H5" s="11"/>
    </row>
    <row r="6" spans="1:8">
      <c r="B6" s="10" t="s">
        <v>71</v>
      </c>
      <c r="D6" s="18"/>
      <c r="E6" s="11"/>
      <c r="F6" s="11"/>
      <c r="G6" s="11"/>
      <c r="H6" s="11"/>
    </row>
    <row r="7" spans="1:8">
      <c r="D7" s="11"/>
      <c r="E7" s="11"/>
      <c r="F7" s="11"/>
      <c r="G7" s="11"/>
      <c r="H7" s="11"/>
    </row>
    <row r="8" spans="1:8" ht="12.75" customHeight="1">
      <c r="A8" s="92" t="s">
        <v>0</v>
      </c>
      <c r="B8" s="93" t="s">
        <v>4</v>
      </c>
      <c r="C8" s="93" t="s">
        <v>5</v>
      </c>
      <c r="D8" s="94" t="s">
        <v>7</v>
      </c>
      <c r="E8" s="94"/>
      <c r="F8" s="94"/>
      <c r="G8" s="94"/>
      <c r="H8" s="92" t="s">
        <v>8</v>
      </c>
    </row>
    <row r="9" spans="1:8">
      <c r="A9" s="92"/>
      <c r="B9" s="93"/>
      <c r="C9" s="93"/>
      <c r="D9" s="92" t="s">
        <v>6</v>
      </c>
      <c r="E9" s="92" t="s">
        <v>1</v>
      </c>
      <c r="F9" s="92" t="s">
        <v>2</v>
      </c>
      <c r="G9" s="92" t="s">
        <v>3</v>
      </c>
      <c r="H9" s="92"/>
    </row>
    <row r="10" spans="1:8">
      <c r="A10" s="92"/>
      <c r="B10" s="93"/>
      <c r="C10" s="93"/>
      <c r="D10" s="92"/>
      <c r="E10" s="92"/>
      <c r="F10" s="92"/>
      <c r="G10" s="92"/>
      <c r="H10" s="92"/>
    </row>
    <row r="11" spans="1:8">
      <c r="A11" s="92"/>
      <c r="B11" s="93"/>
      <c r="C11" s="93"/>
      <c r="D11" s="92"/>
      <c r="E11" s="92"/>
      <c r="F11" s="92"/>
      <c r="G11" s="92"/>
      <c r="H11" s="92"/>
    </row>
    <row r="12" spans="1:8">
      <c r="A12" s="21">
        <v>1</v>
      </c>
      <c r="B12" s="22">
        <v>2</v>
      </c>
      <c r="C12" s="22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</row>
    <row r="13" spans="1:8">
      <c r="A13" s="97" t="s">
        <v>9</v>
      </c>
      <c r="B13" s="98"/>
      <c r="C13" s="98"/>
      <c r="D13" s="99"/>
      <c r="E13" s="99"/>
      <c r="F13" s="99"/>
      <c r="G13" s="99"/>
      <c r="H13" s="99"/>
    </row>
    <row r="14" spans="1:8">
      <c r="A14" s="24">
        <v>1</v>
      </c>
      <c r="B14" s="23" t="s">
        <v>10</v>
      </c>
      <c r="C14" s="23" t="s">
        <v>11</v>
      </c>
      <c r="D14" s="25">
        <v>73.62</v>
      </c>
      <c r="E14" s="25">
        <v>110.416</v>
      </c>
      <c r="F14" s="26"/>
      <c r="G14" s="26"/>
      <c r="H14" s="25">
        <f>D14+E14+F14+G14</f>
        <v>184.036</v>
      </c>
    </row>
    <row r="15" spans="1:8">
      <c r="A15" s="24">
        <v>2</v>
      </c>
      <c r="B15" s="23" t="s">
        <v>81</v>
      </c>
      <c r="C15" s="23" t="s">
        <v>12</v>
      </c>
      <c r="D15" s="26"/>
      <c r="E15" s="62"/>
      <c r="F15" s="26"/>
      <c r="G15" s="25">
        <v>149.75200000000001</v>
      </c>
      <c r="H15" s="25">
        <f>D15+E15+F15+G15</f>
        <v>149.75200000000001</v>
      </c>
    </row>
    <row r="16" spans="1:8">
      <c r="A16" s="24">
        <v>3</v>
      </c>
      <c r="B16" s="23" t="s">
        <v>82</v>
      </c>
      <c r="C16" s="23" t="s">
        <v>83</v>
      </c>
      <c r="D16" s="26">
        <v>0.55600000000000005</v>
      </c>
      <c r="E16" s="26">
        <v>3.6909999999999998</v>
      </c>
      <c r="F16" s="26"/>
      <c r="G16" s="25"/>
      <c r="H16" s="25">
        <f>D16+E16+F16+G16</f>
        <v>4.2469999999999999</v>
      </c>
    </row>
    <row r="17" spans="1:10">
      <c r="A17" s="24">
        <v>4</v>
      </c>
      <c r="B17" s="23" t="s">
        <v>84</v>
      </c>
      <c r="C17" s="23" t="s">
        <v>85</v>
      </c>
      <c r="D17" s="26">
        <v>8.1769999999999996</v>
      </c>
      <c r="E17" s="26">
        <v>29.114999999999998</v>
      </c>
      <c r="F17" s="26"/>
      <c r="G17" s="25"/>
      <c r="H17" s="25">
        <f>D17+E17+F17+G17</f>
        <v>37.292000000000002</v>
      </c>
    </row>
    <row r="18" spans="1:10">
      <c r="A18" s="27"/>
      <c r="B18" s="28"/>
      <c r="C18" s="45" t="s">
        <v>13</v>
      </c>
      <c r="D18" s="44">
        <f>SUM(D14:D17)</f>
        <v>82.352999999999994</v>
      </c>
      <c r="E18" s="44">
        <f>SUM(E14:E17)</f>
        <v>143.22200000000001</v>
      </c>
      <c r="F18" s="44"/>
      <c r="G18" s="44">
        <f>SUM(G14:G17)</f>
        <v>149.75200000000001</v>
      </c>
      <c r="H18" s="44">
        <f>SUM(D18:G18)</f>
        <v>375.327</v>
      </c>
    </row>
    <row r="19" spans="1:10">
      <c r="A19" s="97" t="s">
        <v>14</v>
      </c>
      <c r="B19" s="98"/>
      <c r="C19" s="98"/>
      <c r="D19" s="99"/>
      <c r="E19" s="99"/>
      <c r="F19" s="99"/>
      <c r="G19" s="99"/>
      <c r="H19" s="99"/>
    </row>
    <row r="20" spans="1:10" ht="25.5">
      <c r="A20" s="24">
        <v>5</v>
      </c>
      <c r="B20" s="23" t="s">
        <v>15</v>
      </c>
      <c r="C20" s="23" t="s">
        <v>80</v>
      </c>
      <c r="D20" s="25">
        <v>911.04100000000005</v>
      </c>
      <c r="E20" s="25">
        <v>397.65100000000001</v>
      </c>
      <c r="F20" s="63">
        <f>4261.698-136.837</f>
        <v>4124.8609999999999</v>
      </c>
      <c r="G20" s="26"/>
      <c r="H20" s="25">
        <f t="shared" ref="H20:H30" si="0">SUM(D20:G20)</f>
        <v>5433.5529999999999</v>
      </c>
      <c r="I20" s="34" t="s">
        <v>76</v>
      </c>
      <c r="J20" s="1">
        <f>7410380/1000</f>
        <v>7410.38</v>
      </c>
    </row>
    <row r="21" spans="1:10">
      <c r="A21" s="24">
        <v>6</v>
      </c>
      <c r="B21" s="23" t="s">
        <v>105</v>
      </c>
      <c r="C21" s="23" t="s">
        <v>104</v>
      </c>
      <c r="D21" s="25"/>
      <c r="E21" s="25"/>
      <c r="F21" s="63"/>
      <c r="G21" s="26">
        <v>136.83699999999999</v>
      </c>
      <c r="H21" s="25">
        <f>G21</f>
        <v>136.83699999999999</v>
      </c>
      <c r="I21" s="34"/>
      <c r="J21" s="1"/>
    </row>
    <row r="22" spans="1:10">
      <c r="A22" s="24">
        <v>7</v>
      </c>
      <c r="B22" s="23" t="s">
        <v>16</v>
      </c>
      <c r="C22" s="23" t="s">
        <v>17</v>
      </c>
      <c r="D22" s="25">
        <v>203.39699999999999</v>
      </c>
      <c r="E22" s="25">
        <v>155.70500000000001</v>
      </c>
      <c r="F22" s="25">
        <v>4552.4070000000002</v>
      </c>
      <c r="G22" s="26"/>
      <c r="H22" s="25">
        <f t="shared" si="0"/>
        <v>4911.509</v>
      </c>
    </row>
    <row r="23" spans="1:10">
      <c r="A23" s="24">
        <v>8</v>
      </c>
      <c r="B23" s="23" t="s">
        <v>18</v>
      </c>
      <c r="C23" s="23" t="s">
        <v>19</v>
      </c>
      <c r="D23" s="25">
        <v>326.48599999999999</v>
      </c>
      <c r="E23" s="25">
        <v>145.03100000000001</v>
      </c>
      <c r="F23" s="25">
        <v>6249.7359999999999</v>
      </c>
      <c r="G23" s="26"/>
      <c r="H23" s="25">
        <f t="shared" si="0"/>
        <v>6721.2529999999997</v>
      </c>
    </row>
    <row r="24" spans="1:10">
      <c r="A24" s="24">
        <v>9</v>
      </c>
      <c r="B24" s="23" t="s">
        <v>20</v>
      </c>
      <c r="C24" s="23" t="s">
        <v>86</v>
      </c>
      <c r="D24" s="26">
        <v>26.948</v>
      </c>
      <c r="E24" s="26">
        <v>12.545</v>
      </c>
      <c r="F24" s="25"/>
      <c r="G24" s="26"/>
      <c r="H24" s="25">
        <f t="shared" si="0"/>
        <v>39.493000000000002</v>
      </c>
      <c r="J24" s="12">
        <v>152.33000000000001</v>
      </c>
    </row>
    <row r="25" spans="1:10">
      <c r="A25" s="24">
        <v>10</v>
      </c>
      <c r="B25" s="23" t="s">
        <v>21</v>
      </c>
      <c r="C25" s="23" t="s">
        <v>22</v>
      </c>
      <c r="D25" s="25">
        <v>449.90699999999998</v>
      </c>
      <c r="E25" s="25"/>
      <c r="F25" s="26"/>
      <c r="G25" s="26"/>
      <c r="H25" s="25">
        <f t="shared" si="0"/>
        <v>449.90699999999998</v>
      </c>
    </row>
    <row r="26" spans="1:10">
      <c r="A26" s="24">
        <v>11</v>
      </c>
      <c r="B26" s="23" t="s">
        <v>23</v>
      </c>
      <c r="C26" s="23" t="s">
        <v>24</v>
      </c>
      <c r="D26" s="25">
        <v>214.19</v>
      </c>
      <c r="E26" s="26">
        <v>2.6930000000000001</v>
      </c>
      <c r="F26" s="26"/>
      <c r="G26" s="26"/>
      <c r="H26" s="25">
        <f t="shared" si="0"/>
        <v>216.88300000000001</v>
      </c>
    </row>
    <row r="27" spans="1:10">
      <c r="A27" s="24">
        <v>12</v>
      </c>
      <c r="B27" s="23" t="s">
        <v>87</v>
      </c>
      <c r="C27" s="23" t="s">
        <v>88</v>
      </c>
      <c r="D27" s="25">
        <v>40.085000000000001</v>
      </c>
      <c r="E27" s="26">
        <v>180.21600000000001</v>
      </c>
      <c r="F27" s="26">
        <v>11.512</v>
      </c>
      <c r="G27" s="26"/>
      <c r="H27" s="25">
        <f t="shared" si="0"/>
        <v>231.81299999999999</v>
      </c>
    </row>
    <row r="28" spans="1:10" ht="25.5">
      <c r="A28" s="24">
        <v>13</v>
      </c>
      <c r="B28" s="23" t="s">
        <v>89</v>
      </c>
      <c r="C28" s="23" t="s">
        <v>90</v>
      </c>
      <c r="D28" s="25">
        <v>283.40699999999998</v>
      </c>
      <c r="E28" s="26">
        <v>52.741999999999997</v>
      </c>
      <c r="F28" s="26"/>
      <c r="G28" s="26"/>
      <c r="H28" s="25">
        <f t="shared" si="0"/>
        <v>336.149</v>
      </c>
    </row>
    <row r="29" spans="1:10" ht="25.5">
      <c r="A29" s="24">
        <v>14</v>
      </c>
      <c r="B29" s="23" t="s">
        <v>91</v>
      </c>
      <c r="C29" s="23" t="s">
        <v>92</v>
      </c>
      <c r="D29" s="25">
        <v>428.75400000000002</v>
      </c>
      <c r="E29" s="26">
        <v>89.41</v>
      </c>
      <c r="F29" s="26"/>
      <c r="G29" s="26"/>
      <c r="H29" s="25">
        <f t="shared" si="0"/>
        <v>518.16399999999999</v>
      </c>
    </row>
    <row r="30" spans="1:10">
      <c r="A30" s="24">
        <v>15</v>
      </c>
      <c r="B30" s="23" t="s">
        <v>93</v>
      </c>
      <c r="C30" s="23" t="s">
        <v>94</v>
      </c>
      <c r="D30" s="25">
        <v>99.832999999999998</v>
      </c>
      <c r="E30" s="26">
        <v>100.03</v>
      </c>
      <c r="F30" s="26">
        <v>13.782999999999999</v>
      </c>
      <c r="G30" s="26"/>
      <c r="H30" s="25">
        <f t="shared" si="0"/>
        <v>213.64599999999999</v>
      </c>
    </row>
    <row r="31" spans="1:10">
      <c r="A31" s="27"/>
      <c r="B31" s="28"/>
      <c r="C31" s="45" t="s">
        <v>25</v>
      </c>
      <c r="D31" s="44">
        <f>SUM(D20:D30)</f>
        <v>2984.0479999999998</v>
      </c>
      <c r="E31" s="44">
        <f>SUM(E20:E30)</f>
        <v>1136.0229999999999</v>
      </c>
      <c r="F31" s="44">
        <f>SUM(F20:F30)</f>
        <v>14952.299000000001</v>
      </c>
      <c r="G31" s="44">
        <f>SUM(G20:G30)</f>
        <v>136.83699999999999</v>
      </c>
      <c r="H31" s="44">
        <f>SUM(H20:H30)</f>
        <v>19209.206999999999</v>
      </c>
    </row>
    <row r="32" spans="1:10">
      <c r="A32" s="27"/>
      <c r="B32" s="28"/>
      <c r="C32" s="45" t="s">
        <v>26</v>
      </c>
      <c r="D32" s="44">
        <f>D18+D31</f>
        <v>3066.4009999999998</v>
      </c>
      <c r="E32" s="44">
        <f>E18+E31</f>
        <v>1279.2449999999999</v>
      </c>
      <c r="F32" s="44">
        <f>F18+F31</f>
        <v>14952.299000000001</v>
      </c>
      <c r="G32" s="44">
        <f>G18+G31</f>
        <v>286.589</v>
      </c>
      <c r="H32" s="44">
        <f>SUM(D32:G32)</f>
        <v>19584.534</v>
      </c>
    </row>
    <row r="33" spans="1:8" hidden="1">
      <c r="A33" s="97" t="s">
        <v>27</v>
      </c>
      <c r="B33" s="98"/>
      <c r="C33" s="98"/>
      <c r="D33" s="99"/>
      <c r="E33" s="99"/>
      <c r="F33" s="99"/>
      <c r="G33" s="99"/>
      <c r="H33" s="99"/>
    </row>
    <row r="34" spans="1:8" hidden="1">
      <c r="A34" s="27"/>
      <c r="B34" s="28"/>
      <c r="C34" s="23" t="s">
        <v>28</v>
      </c>
      <c r="D34" s="26"/>
      <c r="E34" s="26"/>
      <c r="F34" s="26"/>
      <c r="G34" s="26"/>
      <c r="H34" s="26"/>
    </row>
    <row r="35" spans="1:8" hidden="1">
      <c r="A35" s="27"/>
      <c r="B35" s="28"/>
      <c r="C35" s="23" t="s">
        <v>29</v>
      </c>
      <c r="D35" s="25">
        <f>D32</f>
        <v>3066.4009999999998</v>
      </c>
      <c r="E35" s="25">
        <f>E32</f>
        <v>1279.2449999999999</v>
      </c>
      <c r="F35" s="25">
        <f>F32</f>
        <v>14952.299000000001</v>
      </c>
      <c r="G35" s="25">
        <f>G32</f>
        <v>286.589</v>
      </c>
      <c r="H35" s="25">
        <f>SUM(D35:G35)</f>
        <v>19584.534</v>
      </c>
    </row>
    <row r="36" spans="1:8" hidden="1">
      <c r="A36" s="97" t="s">
        <v>30</v>
      </c>
      <c r="B36" s="98"/>
      <c r="C36" s="98"/>
      <c r="D36" s="99"/>
      <c r="E36" s="99"/>
      <c r="F36" s="99"/>
      <c r="G36" s="99"/>
      <c r="H36" s="99"/>
    </row>
    <row r="37" spans="1:8" hidden="1">
      <c r="A37" s="24">
        <v>9</v>
      </c>
      <c r="B37" s="23"/>
      <c r="C37" s="23"/>
      <c r="D37" s="25"/>
      <c r="E37" s="25"/>
      <c r="F37" s="26"/>
      <c r="G37" s="26"/>
      <c r="H37" s="25">
        <f>SUM(D37:G37)</f>
        <v>0</v>
      </c>
    </row>
    <row r="38" spans="1:8" hidden="1">
      <c r="A38" s="27"/>
      <c r="B38" s="28"/>
      <c r="C38" s="23" t="s">
        <v>31</v>
      </c>
      <c r="D38" s="25">
        <f>D37</f>
        <v>0</v>
      </c>
      <c r="E38" s="25">
        <f>E37</f>
        <v>0</v>
      </c>
      <c r="F38" s="25">
        <f>F37</f>
        <v>0</v>
      </c>
      <c r="G38" s="25">
        <f>G37</f>
        <v>0</v>
      </c>
      <c r="H38" s="25">
        <f>SUM(H37)</f>
        <v>0</v>
      </c>
    </row>
    <row r="39" spans="1:8" hidden="1">
      <c r="A39" s="27"/>
      <c r="B39" s="28"/>
      <c r="C39" s="23" t="s">
        <v>32</v>
      </c>
      <c r="D39" s="25">
        <f>D38+D35</f>
        <v>3066.4009999999998</v>
      </c>
      <c r="E39" s="25">
        <f>E38+E35</f>
        <v>1279.2449999999999</v>
      </c>
      <c r="F39" s="25">
        <f>F38+F35</f>
        <v>14952.299000000001</v>
      </c>
      <c r="G39" s="25">
        <f>G38+G35</f>
        <v>286.589</v>
      </c>
      <c r="H39" s="25">
        <f>SUM(D39:G39)</f>
        <v>19584.534</v>
      </c>
    </row>
    <row r="40" spans="1:8">
      <c r="A40" s="97" t="s">
        <v>33</v>
      </c>
      <c r="B40" s="98"/>
      <c r="C40" s="98"/>
      <c r="D40" s="99"/>
      <c r="E40" s="99"/>
      <c r="F40" s="99"/>
      <c r="G40" s="99"/>
      <c r="H40" s="99"/>
    </row>
    <row r="41" spans="1:8">
      <c r="A41" s="24">
        <v>16</v>
      </c>
      <c r="B41" s="23" t="s">
        <v>34</v>
      </c>
      <c r="C41" s="23" t="s">
        <v>35</v>
      </c>
      <c r="D41" s="25">
        <v>1462.778</v>
      </c>
      <c r="E41" s="25">
        <v>1376.1859999999999</v>
      </c>
      <c r="F41" s="25">
        <v>8370.3780000000006</v>
      </c>
      <c r="G41" s="26"/>
      <c r="H41" s="25">
        <f>SUM(D41:G41)</f>
        <v>11209.342000000001</v>
      </c>
    </row>
    <row r="42" spans="1:8">
      <c r="A42" s="27"/>
      <c r="B42" s="28"/>
      <c r="C42" s="45" t="s">
        <v>36</v>
      </c>
      <c r="D42" s="44">
        <f>D41</f>
        <v>1462.778</v>
      </c>
      <c r="E42" s="44">
        <f>E41</f>
        <v>1376.1859999999999</v>
      </c>
      <c r="F42" s="44">
        <f>F41</f>
        <v>8370.3780000000006</v>
      </c>
      <c r="G42" s="44"/>
      <c r="H42" s="44">
        <f>SUM(H41)</f>
        <v>11209.342000000001</v>
      </c>
    </row>
    <row r="43" spans="1:8">
      <c r="A43" s="27"/>
      <c r="B43" s="28"/>
      <c r="C43" s="45" t="s">
        <v>37</v>
      </c>
      <c r="D43" s="44">
        <f>D42+D39</f>
        <v>4529.1790000000001</v>
      </c>
      <c r="E43" s="44">
        <f>E42+E39</f>
        <v>2655.431</v>
      </c>
      <c r="F43" s="44">
        <f>F42+F39</f>
        <v>23322.677</v>
      </c>
      <c r="G43" s="44">
        <f>G42+G39</f>
        <v>286.589</v>
      </c>
      <c r="H43" s="44">
        <f>SUM(D43:G43)</f>
        <v>30793.876</v>
      </c>
    </row>
    <row r="44" spans="1:8" hidden="1">
      <c r="A44" s="97" t="s">
        <v>38</v>
      </c>
      <c r="B44" s="98"/>
      <c r="C44" s="98"/>
      <c r="D44" s="99"/>
      <c r="E44" s="99"/>
      <c r="F44" s="99"/>
      <c r="G44" s="99"/>
      <c r="H44" s="99"/>
    </row>
    <row r="45" spans="1:8" hidden="1">
      <c r="A45" s="27"/>
      <c r="B45" s="28"/>
      <c r="C45" s="23" t="s">
        <v>39</v>
      </c>
      <c r="D45" s="26"/>
      <c r="E45" s="26"/>
      <c r="F45" s="26"/>
      <c r="G45" s="26"/>
      <c r="H45" s="26"/>
    </row>
    <row r="46" spans="1:8" hidden="1">
      <c r="A46" s="27"/>
      <c r="B46" s="28"/>
      <c r="C46" s="23" t="s">
        <v>40</v>
      </c>
      <c r="D46" s="25">
        <f>D43</f>
        <v>4529.1790000000001</v>
      </c>
      <c r="E46" s="25">
        <f>E43</f>
        <v>2655.431</v>
      </c>
      <c r="F46" s="25">
        <f>F43</f>
        <v>23322.677</v>
      </c>
      <c r="G46" s="25">
        <f>G43</f>
        <v>286.589</v>
      </c>
      <c r="H46" s="25">
        <f>SUM(D46:G46)</f>
        <v>30793.876</v>
      </c>
    </row>
    <row r="47" spans="1:8">
      <c r="A47" s="97" t="s">
        <v>41</v>
      </c>
      <c r="B47" s="98"/>
      <c r="C47" s="98"/>
      <c r="D47" s="99"/>
      <c r="E47" s="99"/>
      <c r="F47" s="99"/>
      <c r="G47" s="99"/>
      <c r="H47" s="99"/>
    </row>
    <row r="48" spans="1:8">
      <c r="A48" s="24">
        <v>17</v>
      </c>
      <c r="B48" s="23" t="s">
        <v>42</v>
      </c>
      <c r="C48" s="23" t="s">
        <v>43</v>
      </c>
      <c r="D48" s="25">
        <v>534.51700000000005</v>
      </c>
      <c r="E48" s="26"/>
      <c r="F48" s="26"/>
      <c r="G48" s="26"/>
      <c r="H48" s="25">
        <f>SUM(D48:G48)</f>
        <v>534.51700000000005</v>
      </c>
    </row>
    <row r="49" spans="1:8" s="48" customFormat="1">
      <c r="A49" s="46"/>
      <c r="B49" s="47"/>
      <c r="C49" s="45" t="s">
        <v>44</v>
      </c>
      <c r="D49" s="44">
        <f>D48</f>
        <v>534.51700000000005</v>
      </c>
      <c r="E49" s="44"/>
      <c r="F49" s="44"/>
      <c r="G49" s="44"/>
      <c r="H49" s="44">
        <f>SUM(H48)</f>
        <v>534.51700000000005</v>
      </c>
    </row>
    <row r="50" spans="1:8" s="48" customFormat="1">
      <c r="A50" s="46"/>
      <c r="B50" s="47"/>
      <c r="C50" s="45" t="s">
        <v>45</v>
      </c>
      <c r="D50" s="44">
        <f>D49+D46</f>
        <v>5063.6959999999999</v>
      </c>
      <c r="E50" s="44">
        <f>E49+E46</f>
        <v>2655.431</v>
      </c>
      <c r="F50" s="44">
        <f>F49+F46</f>
        <v>23322.677</v>
      </c>
      <c r="G50" s="44">
        <f>G49+G46</f>
        <v>286.589</v>
      </c>
      <c r="H50" s="44">
        <f>SUM(D50:G50)</f>
        <v>31328.393</v>
      </c>
    </row>
    <row r="51" spans="1:8" s="48" customFormat="1" hidden="1">
      <c r="A51" s="46"/>
      <c r="B51" s="47"/>
      <c r="C51" s="49" t="s">
        <v>96</v>
      </c>
      <c r="D51" s="25">
        <v>4203.4399999999996</v>
      </c>
      <c r="E51" s="25">
        <v>2203.9180000000001</v>
      </c>
      <c r="F51" s="25">
        <v>23434.219000000001</v>
      </c>
      <c r="G51" s="25">
        <v>286.589</v>
      </c>
      <c r="H51" s="25">
        <v>29991.329000000002</v>
      </c>
    </row>
    <row r="52" spans="1:8" s="48" customFormat="1" hidden="1">
      <c r="A52" s="46"/>
      <c r="B52" s="47"/>
      <c r="C52" s="49" t="s">
        <v>97</v>
      </c>
      <c r="D52" s="25">
        <v>712.16099999999994</v>
      </c>
      <c r="E52" s="25">
        <v>142.15199999999999</v>
      </c>
      <c r="F52" s="25"/>
      <c r="G52" s="25"/>
      <c r="H52" s="25">
        <v>854.31299999999999</v>
      </c>
    </row>
    <row r="53" spans="1:8" s="48" customFormat="1" hidden="1">
      <c r="A53" s="46"/>
      <c r="B53" s="47"/>
      <c r="C53" s="49" t="s">
        <v>98</v>
      </c>
      <c r="D53" s="25">
        <v>139.91800000000001</v>
      </c>
      <c r="E53" s="25">
        <v>280.24599999999998</v>
      </c>
      <c r="F53" s="25">
        <v>25.295000000000002</v>
      </c>
      <c r="G53" s="25"/>
      <c r="H53" s="25">
        <v>445.459</v>
      </c>
    </row>
    <row r="54" spans="1:8" s="48" customFormat="1" hidden="1">
      <c r="A54" s="46"/>
      <c r="B54" s="47"/>
      <c r="C54" s="49" t="s">
        <v>99</v>
      </c>
      <c r="D54" s="25">
        <v>8.1769999999999996</v>
      </c>
      <c r="E54" s="25">
        <v>29.114999999999998</v>
      </c>
      <c r="F54" s="25"/>
      <c r="G54" s="25"/>
      <c r="H54" s="25">
        <v>37.292000000000002</v>
      </c>
    </row>
    <row r="55" spans="1:8">
      <c r="A55" s="97" t="s">
        <v>46</v>
      </c>
      <c r="B55" s="98"/>
      <c r="C55" s="98"/>
      <c r="D55" s="99"/>
      <c r="E55" s="99"/>
      <c r="F55" s="99"/>
      <c r="G55" s="99"/>
      <c r="H55" s="99"/>
    </row>
    <row r="56" spans="1:8" ht="25.5">
      <c r="A56" s="24">
        <v>18</v>
      </c>
      <c r="B56" s="23" t="s">
        <v>47</v>
      </c>
      <c r="C56" s="23" t="s">
        <v>95</v>
      </c>
      <c r="D56" s="51">
        <f>D50*0.0312</f>
        <v>157.98699999999999</v>
      </c>
      <c r="E56" s="51">
        <f>E50*0.0312</f>
        <v>82.849000000000004</v>
      </c>
      <c r="F56" s="52"/>
      <c r="G56" s="52"/>
      <c r="H56" s="51">
        <f>SUM(D56:G56)</f>
        <v>240.83600000000001</v>
      </c>
    </row>
    <row r="57" spans="1:8" s="48" customFormat="1">
      <c r="A57" s="46"/>
      <c r="B57" s="47"/>
      <c r="C57" s="45" t="s">
        <v>48</v>
      </c>
      <c r="D57" s="53">
        <f>SUM(D56:D56)</f>
        <v>157.98699999999999</v>
      </c>
      <c r="E57" s="53">
        <f>SUM(E56:E56)</f>
        <v>82.849000000000004</v>
      </c>
      <c r="F57" s="53"/>
      <c r="G57" s="53"/>
      <c r="H57" s="53">
        <f>SUM(H56:H56)</f>
        <v>240.83600000000001</v>
      </c>
    </row>
    <row r="58" spans="1:8" s="48" customFormat="1">
      <c r="A58" s="46"/>
      <c r="B58" s="47"/>
      <c r="C58" s="45" t="s">
        <v>49</v>
      </c>
      <c r="D58" s="53">
        <f>D50+D57</f>
        <v>5221.683</v>
      </c>
      <c r="E58" s="53">
        <f>E50+E57</f>
        <v>2738.28</v>
      </c>
      <c r="F58" s="53">
        <f>F50+F57</f>
        <v>23322.677</v>
      </c>
      <c r="G58" s="53">
        <f>G50+G57</f>
        <v>286.589</v>
      </c>
      <c r="H58" s="53">
        <f>SUM(D58:G58)</f>
        <v>31569.228999999999</v>
      </c>
    </row>
    <row r="59" spans="1:8" s="48" customFormat="1" hidden="1">
      <c r="A59" s="46"/>
      <c r="B59" s="47"/>
      <c r="C59" s="49" t="s">
        <v>96</v>
      </c>
      <c r="D59" s="51">
        <f>D51+D56</f>
        <v>4361.4269999999997</v>
      </c>
      <c r="E59" s="51">
        <f>E51+E56</f>
        <v>2286.7669999999998</v>
      </c>
      <c r="F59" s="25">
        <v>23434.219000000001</v>
      </c>
      <c r="G59" s="25">
        <f>G51</f>
        <v>286.589</v>
      </c>
      <c r="H59" s="51">
        <f>D59+E59+F59+G59</f>
        <v>30369.002</v>
      </c>
    </row>
    <row r="60" spans="1:8" s="48" customFormat="1" hidden="1">
      <c r="A60" s="46"/>
      <c r="B60" s="47"/>
      <c r="C60" s="49" t="s">
        <v>97</v>
      </c>
      <c r="D60" s="51"/>
      <c r="E60" s="51"/>
      <c r="F60" s="25"/>
      <c r="G60" s="25"/>
      <c r="H60" s="51">
        <f>D60+E60+F60+G60</f>
        <v>0</v>
      </c>
    </row>
    <row r="61" spans="1:8" s="48" customFormat="1" hidden="1">
      <c r="A61" s="46"/>
      <c r="B61" s="47"/>
      <c r="C61" s="49" t="s">
        <v>98</v>
      </c>
      <c r="D61" s="51">
        <v>142.71600000000001</v>
      </c>
      <c r="E61" s="51">
        <v>285.85000000000002</v>
      </c>
      <c r="F61" s="25">
        <v>25.295000000000002</v>
      </c>
      <c r="G61" s="25"/>
      <c r="H61" s="51">
        <f>D61+E61+F61+G61</f>
        <v>453.86099999999999</v>
      </c>
    </row>
    <row r="62" spans="1:8" s="48" customFormat="1" hidden="1">
      <c r="A62" s="46"/>
      <c r="B62" s="47"/>
      <c r="C62" s="49" t="s">
        <v>99</v>
      </c>
      <c r="D62" s="51">
        <v>8.3409999999999993</v>
      </c>
      <c r="E62" s="51">
        <v>29.696999999999999</v>
      </c>
      <c r="F62" s="25"/>
      <c r="G62" s="25"/>
      <c r="H62" s="51">
        <f>D62+E62+F62+G62</f>
        <v>38.037999999999997</v>
      </c>
    </row>
    <row r="63" spans="1:8" ht="12.75" customHeight="1">
      <c r="A63" s="97" t="s">
        <v>50</v>
      </c>
      <c r="B63" s="98"/>
      <c r="C63" s="98"/>
      <c r="D63" s="99"/>
      <c r="E63" s="99"/>
      <c r="F63" s="99"/>
      <c r="G63" s="99"/>
      <c r="H63" s="99"/>
    </row>
    <row r="64" spans="1:8" ht="33.75" customHeight="1">
      <c r="A64" s="24">
        <v>19</v>
      </c>
      <c r="B64" s="23" t="s">
        <v>51</v>
      </c>
      <c r="C64" s="23" t="s">
        <v>52</v>
      </c>
      <c r="D64" s="52"/>
      <c r="E64" s="52"/>
      <c r="F64" s="52"/>
      <c r="G64" s="51">
        <v>623.38300000000004</v>
      </c>
      <c r="H64" s="51">
        <f>SUM(G64)</f>
        <v>623.38300000000004</v>
      </c>
    </row>
    <row r="65" spans="1:13" ht="25.5">
      <c r="A65" s="24">
        <v>20</v>
      </c>
      <c r="B65" s="23" t="s">
        <v>53</v>
      </c>
      <c r="C65" s="23" t="s">
        <v>100</v>
      </c>
      <c r="D65" s="51">
        <f>D58*0.043</f>
        <v>224.53200000000001</v>
      </c>
      <c r="E65" s="51">
        <f>E58*0.043</f>
        <v>117.746</v>
      </c>
      <c r="F65" s="52"/>
      <c r="G65" s="52"/>
      <c r="H65" s="51">
        <f>SUM(D65:G65)</f>
        <v>342.27800000000002</v>
      </c>
    </row>
    <row r="66" spans="1:13">
      <c r="A66" s="24">
        <v>21</v>
      </c>
      <c r="B66" s="23" t="s">
        <v>101</v>
      </c>
      <c r="C66" s="23" t="s">
        <v>102</v>
      </c>
      <c r="D66" s="51">
        <v>44.481999999999999</v>
      </c>
      <c r="E66" s="51"/>
      <c r="F66" s="52"/>
      <c r="G66" s="52"/>
      <c r="H66" s="51">
        <f>SUM(D66:G66)</f>
        <v>44.481999999999999</v>
      </c>
    </row>
    <row r="67" spans="1:13">
      <c r="A67" s="24">
        <v>22</v>
      </c>
      <c r="B67" s="23" t="s">
        <v>103</v>
      </c>
      <c r="C67" s="23" t="s">
        <v>106</v>
      </c>
      <c r="D67" s="51"/>
      <c r="E67" s="51"/>
      <c r="F67" s="52"/>
      <c r="G67" s="52">
        <v>100.45099999999999</v>
      </c>
      <c r="H67" s="51">
        <f>G67</f>
        <v>100.45099999999999</v>
      </c>
    </row>
    <row r="68" spans="1:13">
      <c r="A68" s="24"/>
      <c r="B68" s="23"/>
      <c r="C68" s="23"/>
      <c r="D68" s="51"/>
      <c r="E68" s="51"/>
      <c r="F68" s="52"/>
      <c r="G68" s="52"/>
      <c r="H68" s="51"/>
    </row>
    <row r="69" spans="1:13">
      <c r="A69" s="27"/>
      <c r="B69" s="28"/>
      <c r="C69" s="45" t="s">
        <v>54</v>
      </c>
      <c r="D69" s="53">
        <f>SUM(D64:D66)</f>
        <v>269.01400000000001</v>
      </c>
      <c r="E69" s="53">
        <f>SUM(E64:E66)</f>
        <v>117.746</v>
      </c>
      <c r="F69" s="53"/>
      <c r="G69" s="53">
        <f>SUM(G64:G67)</f>
        <v>723.83399999999995</v>
      </c>
      <c r="H69" s="53">
        <f>SUM(H64:H67)</f>
        <v>1110.5940000000001</v>
      </c>
    </row>
    <row r="70" spans="1:13">
      <c r="A70" s="27"/>
      <c r="B70" s="28"/>
      <c r="C70" s="45" t="s">
        <v>55</v>
      </c>
      <c r="D70" s="53">
        <f>D58+D69</f>
        <v>5490.6970000000001</v>
      </c>
      <c r="E70" s="53">
        <f>E58+E69</f>
        <v>2856.0259999999998</v>
      </c>
      <c r="F70" s="53">
        <f>F58+F69</f>
        <v>23322.677</v>
      </c>
      <c r="G70" s="53">
        <f>G58+G69</f>
        <v>1010.423</v>
      </c>
      <c r="H70" s="53">
        <f>SUM(D70:G70)</f>
        <v>32679.823</v>
      </c>
    </row>
    <row r="71" spans="1:13" ht="14.25" customHeight="1">
      <c r="A71" s="97" t="s">
        <v>56</v>
      </c>
      <c r="B71" s="98"/>
      <c r="C71" s="98"/>
      <c r="D71" s="99"/>
      <c r="E71" s="99"/>
      <c r="F71" s="99"/>
      <c r="G71" s="99"/>
      <c r="H71" s="99"/>
    </row>
    <row r="72" spans="1:13" s="38" customFormat="1" ht="25.5">
      <c r="A72" s="35">
        <v>23</v>
      </c>
      <c r="B72" s="36" t="s">
        <v>68</v>
      </c>
      <c r="C72" s="36" t="s">
        <v>69</v>
      </c>
      <c r="D72" s="37">
        <f>D70*0.015</f>
        <v>82.36</v>
      </c>
      <c r="E72" s="37">
        <f>E70*0.015</f>
        <v>42.84</v>
      </c>
      <c r="F72" s="37">
        <f>F70*0.015</f>
        <v>349.84</v>
      </c>
      <c r="G72" s="37">
        <f>G70*0.015</f>
        <v>15.16</v>
      </c>
      <c r="H72" s="37">
        <f>SUM(D72:G72)</f>
        <v>490.2</v>
      </c>
    </row>
    <row r="73" spans="1:13" s="38" customFormat="1">
      <c r="A73" s="35"/>
      <c r="B73" s="36"/>
      <c r="C73" s="56" t="s">
        <v>56</v>
      </c>
      <c r="D73" s="54">
        <f>D72</f>
        <v>82.36</v>
      </c>
      <c r="E73" s="54">
        <f>E72</f>
        <v>42.84</v>
      </c>
      <c r="F73" s="54">
        <f>F72</f>
        <v>349.84</v>
      </c>
      <c r="G73" s="54">
        <f>G72</f>
        <v>15.16</v>
      </c>
      <c r="H73" s="54">
        <f>SUM(H72)</f>
        <v>490.2</v>
      </c>
    </row>
    <row r="74" spans="1:13" ht="15">
      <c r="A74" s="27"/>
      <c r="B74" s="6"/>
      <c r="C74" s="45" t="s">
        <v>77</v>
      </c>
      <c r="D74" s="55">
        <f>D70+D73</f>
        <v>5573.06</v>
      </c>
      <c r="E74" s="55">
        <f>E70+E73</f>
        <v>2898.87</v>
      </c>
      <c r="F74" s="55">
        <f>F70+F73</f>
        <v>23672.52</v>
      </c>
      <c r="G74" s="55">
        <f>G70+G73</f>
        <v>1025.58</v>
      </c>
      <c r="H74" s="50">
        <f>SUM(D74:G74)</f>
        <v>33170.03</v>
      </c>
    </row>
    <row r="75" spans="1:13" ht="14.25">
      <c r="A75" s="100" t="s">
        <v>70</v>
      </c>
      <c r="B75" s="101"/>
      <c r="C75" s="100"/>
      <c r="D75" s="100">
        <v>2404.61</v>
      </c>
      <c r="E75" s="100">
        <v>1541.62</v>
      </c>
      <c r="F75" s="100">
        <v>30711.55</v>
      </c>
      <c r="G75" s="100">
        <v>3462.76</v>
      </c>
      <c r="H75" s="100">
        <v>38120.54</v>
      </c>
    </row>
    <row r="76" spans="1:13" ht="60">
      <c r="A76" s="2">
        <v>24</v>
      </c>
      <c r="B76" s="6" t="s">
        <v>66</v>
      </c>
      <c r="C76" s="7" t="s">
        <v>67</v>
      </c>
      <c r="D76" s="58">
        <f>D77</f>
        <v>31989.364000000001</v>
      </c>
      <c r="E76" s="58">
        <f>E77</f>
        <v>16639.513999999999</v>
      </c>
      <c r="F76" s="58">
        <f>F78+F79</f>
        <v>78592.756999999998</v>
      </c>
      <c r="G76" s="58">
        <f>G79+G80+G81</f>
        <v>9501.0849999999991</v>
      </c>
      <c r="H76" s="59">
        <f t="shared" ref="H76:H81" si="1">SUM(D76:G76)</f>
        <v>136722.72</v>
      </c>
      <c r="M76" s="12">
        <f>777.62*1.03*7.53*1.06*1.049*1.143*1.06*1.05*1.045*0.7</f>
        <v>6240.74879370706</v>
      </c>
    </row>
    <row r="77" spans="1:13">
      <c r="A77" s="29"/>
      <c r="B77" s="30"/>
      <c r="C77" s="2" t="s">
        <v>112</v>
      </c>
      <c r="D77" s="60">
        <f>D74*5.74</f>
        <v>31989.364000000001</v>
      </c>
      <c r="E77" s="60">
        <f>E74*5.74</f>
        <v>16639.513999999999</v>
      </c>
      <c r="F77" s="61"/>
      <c r="G77" s="61"/>
      <c r="H77" s="61">
        <f t="shared" si="1"/>
        <v>48628.877999999997</v>
      </c>
      <c r="I77" s="41"/>
      <c r="J77" s="41"/>
      <c r="K77" s="41"/>
      <c r="L77" s="41"/>
    </row>
    <row r="78" spans="1:13">
      <c r="A78" s="29"/>
      <c r="B78" s="30"/>
      <c r="C78" s="2" t="s">
        <v>113</v>
      </c>
      <c r="D78" s="61"/>
      <c r="E78" s="60"/>
      <c r="F78" s="60">
        <f>(F70-F24)*1.015*3.32</f>
        <v>78592.756999999998</v>
      </c>
      <c r="G78" s="61"/>
      <c r="H78" s="61">
        <f t="shared" si="1"/>
        <v>78592.756999999998</v>
      </c>
      <c r="I78" s="41"/>
      <c r="J78" s="41"/>
      <c r="K78" s="41"/>
      <c r="L78" s="41"/>
    </row>
    <row r="79" spans="1:13">
      <c r="A79" s="29"/>
      <c r="B79" s="30"/>
      <c r="C79" s="2" t="s">
        <v>114</v>
      </c>
      <c r="D79" s="61"/>
      <c r="E79" s="60"/>
      <c r="F79" s="60"/>
      <c r="G79" s="61">
        <f>(G15+G21)*1.015*5.74</f>
        <v>1669.6959999999999</v>
      </c>
      <c r="H79" s="61">
        <f t="shared" si="1"/>
        <v>1669.6959999999999</v>
      </c>
      <c r="I79" s="41"/>
      <c r="J79" s="41"/>
      <c r="K79" s="41"/>
      <c r="L79" s="41"/>
    </row>
    <row r="80" spans="1:13" ht="15">
      <c r="A80" s="29"/>
      <c r="B80" s="30"/>
      <c r="C80" s="8" t="s">
        <v>115</v>
      </c>
      <c r="D80" s="61"/>
      <c r="E80" s="61"/>
      <c r="F80" s="61"/>
      <c r="G80" s="61">
        <f>G67*1.015*6.56</f>
        <v>668.84299999999996</v>
      </c>
      <c r="H80" s="61">
        <f t="shared" si="1"/>
        <v>668.84299999999996</v>
      </c>
      <c r="I80" s="41"/>
      <c r="J80" s="41"/>
      <c r="K80" s="41"/>
      <c r="L80" s="41"/>
    </row>
    <row r="81" spans="1:13" ht="15">
      <c r="A81" s="29"/>
      <c r="B81" s="30"/>
      <c r="C81" s="8" t="s">
        <v>116</v>
      </c>
      <c r="D81" s="61"/>
      <c r="E81" s="61"/>
      <c r="F81" s="61"/>
      <c r="G81" s="61">
        <f>G64*1.015*11.32</f>
        <v>7162.5460000000003</v>
      </c>
      <c r="H81" s="61">
        <f t="shared" si="1"/>
        <v>7162.5460000000003</v>
      </c>
      <c r="I81" s="41"/>
      <c r="J81" s="41"/>
      <c r="K81" s="41"/>
      <c r="L81" s="41"/>
    </row>
    <row r="82" spans="1:13" ht="30">
      <c r="A82" s="29"/>
      <c r="B82" s="30"/>
      <c r="C82" s="8" t="s">
        <v>108</v>
      </c>
      <c r="D82" s="102" t="s">
        <v>107</v>
      </c>
      <c r="E82" s="103"/>
      <c r="F82" s="103"/>
      <c r="G82" s="104"/>
      <c r="H82" s="39">
        <f>1.06*1.049*1.143*1.06*1.05*1.045</f>
        <v>1.4782200000000001</v>
      </c>
    </row>
    <row r="83" spans="1:13" ht="14.25">
      <c r="A83" s="29">
        <v>25</v>
      </c>
      <c r="B83" s="30"/>
      <c r="C83" s="7" t="s">
        <v>64</v>
      </c>
      <c r="D83" s="40">
        <f>D76*1.06*1.049*1.143*1.06*1.05*1.045</f>
        <v>47287.313999999998</v>
      </c>
      <c r="E83" s="40">
        <f>E76*1.06*1.049*1.143*1.06*1.05*1.045</f>
        <v>24596.86</v>
      </c>
      <c r="F83" s="40">
        <f>F76*1.06*1.049*1.143*1.06*1.05*1.045</f>
        <v>116177.376</v>
      </c>
      <c r="G83" s="40">
        <f>G76*1.06*1.049*1.143*1.06*1.05*1.045</f>
        <v>14044.692999999999</v>
      </c>
      <c r="H83" s="40">
        <f>D83+E83+F83+G83</f>
        <v>202106.24299999999</v>
      </c>
      <c r="J83" s="12">
        <f>H83*0.7</f>
        <v>141474.3701</v>
      </c>
      <c r="M83" s="12">
        <f>M87/1.18</f>
        <v>141477.80508474601</v>
      </c>
    </row>
    <row r="84" spans="1:13" ht="12.75" customHeight="1">
      <c r="A84" s="97" t="s">
        <v>59</v>
      </c>
      <c r="B84" s="98"/>
      <c r="C84" s="98"/>
      <c r="D84" s="99"/>
      <c r="E84" s="99"/>
      <c r="F84" s="99"/>
      <c r="G84" s="99"/>
      <c r="H84" s="99"/>
    </row>
    <row r="85" spans="1:13" ht="12.75" customHeight="1">
      <c r="A85" s="24">
        <v>26</v>
      </c>
      <c r="B85" s="23" t="s">
        <v>60</v>
      </c>
      <c r="C85" s="23" t="s">
        <v>61</v>
      </c>
      <c r="D85" s="31">
        <f>D83*0.18</f>
        <v>8511.7199999999993</v>
      </c>
      <c r="E85" s="31">
        <f>E83*0.18</f>
        <v>4427.43</v>
      </c>
      <c r="F85" s="31">
        <f>F83*0.18</f>
        <v>20911.93</v>
      </c>
      <c r="G85" s="31">
        <f>G83*0.18</f>
        <v>2528.04</v>
      </c>
      <c r="H85" s="32">
        <f>SUM(D85:G85)</f>
        <v>36379.120000000003</v>
      </c>
    </row>
    <row r="86" spans="1:13">
      <c r="A86" s="27"/>
      <c r="B86" s="105" t="s">
        <v>62</v>
      </c>
      <c r="C86" s="106"/>
      <c r="D86" s="33">
        <f>D85</f>
        <v>8511.7199999999993</v>
      </c>
      <c r="E86" s="33">
        <f>E85</f>
        <v>4427.43</v>
      </c>
      <c r="F86" s="31">
        <f>F85</f>
        <v>20911.93</v>
      </c>
      <c r="G86" s="31">
        <f>G85</f>
        <v>2528.04</v>
      </c>
      <c r="H86" s="31">
        <f>SUM(D86:G86)</f>
        <v>36379.120000000003</v>
      </c>
    </row>
    <row r="87" spans="1:13" ht="12.75" customHeight="1">
      <c r="A87" s="27"/>
      <c r="B87" s="105" t="s">
        <v>57</v>
      </c>
      <c r="C87" s="106"/>
      <c r="D87" s="57">
        <f>D83+D86</f>
        <v>55799.03</v>
      </c>
      <c r="E87" s="57">
        <f>E83+E86</f>
        <v>29024.29</v>
      </c>
      <c r="F87" s="57">
        <f>F83+F86</f>
        <v>137089.31</v>
      </c>
      <c r="G87" s="57">
        <f>G83+G86</f>
        <v>16572.73</v>
      </c>
      <c r="H87" s="57">
        <f>SUM(D87:G87)</f>
        <v>238485.36</v>
      </c>
      <c r="J87" s="12">
        <f>J83*1.18</f>
        <v>166939.75671799999</v>
      </c>
      <c r="M87" s="12">
        <v>166943.81</v>
      </c>
    </row>
    <row r="88" spans="1:13">
      <c r="A88" s="95"/>
      <c r="B88" s="96"/>
      <c r="C88" s="96"/>
      <c r="D88" s="96"/>
      <c r="E88" s="96"/>
      <c r="F88" s="96"/>
      <c r="G88" s="96"/>
      <c r="H88" s="96"/>
    </row>
    <row r="89" spans="1:13" ht="15.75">
      <c r="B89" s="3" t="s">
        <v>65</v>
      </c>
      <c r="C89" s="4"/>
      <c r="D89" s="4"/>
      <c r="E89" s="4" t="s">
        <v>109</v>
      </c>
    </row>
    <row r="90" spans="1:13" ht="15.75">
      <c r="B90" s="3" t="s">
        <v>110</v>
      </c>
      <c r="C90" s="5"/>
      <c r="D90" s="5"/>
      <c r="E90" s="5" t="s">
        <v>111</v>
      </c>
    </row>
    <row r="91" spans="1:13" ht="15.75">
      <c r="B91" s="3"/>
      <c r="C91" s="4"/>
      <c r="D91" s="4"/>
      <c r="E91" s="4"/>
    </row>
    <row r="94" spans="1:13">
      <c r="C94" s="42"/>
      <c r="D94" s="43"/>
      <c r="E94" s="43"/>
      <c r="F94" s="43"/>
      <c r="G94" s="43"/>
      <c r="H94" s="43"/>
    </row>
  </sheetData>
  <mergeCells count="25">
    <mergeCell ref="A44:H44"/>
    <mergeCell ref="A84:H84"/>
    <mergeCell ref="B86:C86"/>
    <mergeCell ref="B87:C87"/>
    <mergeCell ref="A88:H88"/>
    <mergeCell ref="A47:H47"/>
    <mergeCell ref="A55:H55"/>
    <mergeCell ref="A63:H63"/>
    <mergeCell ref="A71:H71"/>
    <mergeCell ref="A75:H75"/>
    <mergeCell ref="D82:G82"/>
    <mergeCell ref="A13:H13"/>
    <mergeCell ref="A19:H19"/>
    <mergeCell ref="A33:H33"/>
    <mergeCell ref="A36:H36"/>
    <mergeCell ref="A40:H40"/>
    <mergeCell ref="A8:A11"/>
    <mergeCell ref="B8:B11"/>
    <mergeCell ref="C8:C11"/>
    <mergeCell ref="D8:G8"/>
    <mergeCell ref="H8:H11"/>
    <mergeCell ref="D9:D11"/>
    <mergeCell ref="E9:E11"/>
    <mergeCell ref="F9:F11"/>
    <mergeCell ref="G9:G11"/>
  </mergeCells>
  <pageMargins left="0.78740157480314965" right="0.39370078740157483" top="0.43307086614173229" bottom="0.47244094488188981" header="0.23622047244094491" footer="0.23622047244094491"/>
  <pageSetup paperSize="9" scale="67" orientation="portrait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95"/>
  <sheetViews>
    <sheetView showGridLines="0" tabSelected="1" view="pageBreakPreview" zoomScaleNormal="100" zoomScaleSheetLayoutView="100" workbookViewId="0">
      <selection activeCell="D5" sqref="D5"/>
    </sheetView>
  </sheetViews>
  <sheetFormatPr defaultRowHeight="12.75"/>
  <cols>
    <col min="1" max="1" width="5" style="9" customWidth="1"/>
    <col min="2" max="2" width="17.85546875" style="10" customWidth="1"/>
    <col min="3" max="3" width="48.42578125" style="10" customWidth="1"/>
    <col min="4" max="4" width="12.28515625" style="15" customWidth="1"/>
    <col min="5" max="5" width="13" style="15" customWidth="1"/>
    <col min="6" max="6" width="13.42578125" style="15" customWidth="1"/>
    <col min="7" max="7" width="12.5703125" style="15" customWidth="1"/>
    <col min="8" max="8" width="13.42578125" style="15" customWidth="1"/>
    <col min="9" max="9" width="9.5703125" style="12" hidden="1" customWidth="1"/>
    <col min="10" max="10" width="10.42578125" style="12" hidden="1" customWidth="1"/>
    <col min="11" max="14" width="0" style="12" hidden="1" customWidth="1"/>
    <col min="15" max="16384" width="9.140625" style="12"/>
  </cols>
  <sheetData>
    <row r="1" spans="1:10" ht="15.75">
      <c r="A1" s="116"/>
      <c r="B1" s="117"/>
      <c r="C1" s="118"/>
      <c r="D1" s="118"/>
      <c r="E1" s="119"/>
      <c r="F1" s="119"/>
      <c r="G1" s="120"/>
      <c r="H1" s="121" t="s">
        <v>152</v>
      </c>
    </row>
    <row r="2" spans="1:10" ht="12.75" customHeight="1">
      <c r="A2" s="116"/>
      <c r="B2" s="117"/>
      <c r="C2" s="3"/>
      <c r="D2" s="122"/>
      <c r="E2" s="5"/>
      <c r="F2" s="5"/>
      <c r="G2" s="120"/>
      <c r="H2" s="121" t="s">
        <v>153</v>
      </c>
    </row>
    <row r="3" spans="1:10" ht="15.75">
      <c r="A3" s="123" t="s">
        <v>154</v>
      </c>
      <c r="B3" s="123"/>
      <c r="C3" s="123"/>
      <c r="D3" s="123"/>
      <c r="E3" s="123"/>
      <c r="F3" s="123"/>
      <c r="G3" s="123"/>
      <c r="H3" s="123"/>
    </row>
    <row r="4" spans="1:10" ht="15.75">
      <c r="A4" s="124" t="s">
        <v>155</v>
      </c>
      <c r="B4" s="117"/>
      <c r="C4" s="3"/>
      <c r="D4" s="122"/>
      <c r="E4" s="5"/>
      <c r="F4" s="5"/>
      <c r="G4" s="120"/>
      <c r="H4" s="121"/>
    </row>
    <row r="5" spans="1:10" ht="15.75">
      <c r="A5" s="124" t="s">
        <v>156</v>
      </c>
      <c r="B5" s="117"/>
      <c r="C5" s="3"/>
      <c r="D5" s="122"/>
      <c r="E5" s="5"/>
      <c r="F5" s="5"/>
      <c r="G5" s="120"/>
      <c r="H5" s="121"/>
    </row>
    <row r="6" spans="1:10">
      <c r="A6" s="90"/>
      <c r="C6" s="65"/>
      <c r="D6" s="91"/>
      <c r="E6" s="91"/>
      <c r="F6" s="110"/>
      <c r="G6" s="110"/>
      <c r="H6" s="110"/>
    </row>
    <row r="7" spans="1:10">
      <c r="C7" s="65"/>
      <c r="D7" s="12"/>
      <c r="E7" s="12"/>
      <c r="F7" s="110"/>
      <c r="G7" s="110"/>
      <c r="H7" s="110"/>
    </row>
    <row r="8" spans="1:10">
      <c r="C8" s="111" t="s">
        <v>138</v>
      </c>
      <c r="D8" s="111"/>
      <c r="E8" s="111"/>
      <c r="F8" s="111"/>
      <c r="G8" s="12"/>
      <c r="H8" s="12"/>
    </row>
    <row r="9" spans="1:10">
      <c r="C9" s="112" t="s">
        <v>139</v>
      </c>
      <c r="D9" s="112"/>
      <c r="E9" s="112"/>
      <c r="F9" s="112"/>
      <c r="G9" s="12"/>
      <c r="H9" s="12"/>
    </row>
    <row r="10" spans="1:10">
      <c r="B10" s="66"/>
      <c r="C10" s="67" t="s">
        <v>150</v>
      </c>
      <c r="D10" s="67"/>
      <c r="E10" s="67"/>
      <c r="F10" s="67"/>
      <c r="G10" s="12"/>
      <c r="H10" s="12"/>
    </row>
    <row r="11" spans="1:10">
      <c r="C11" s="20"/>
      <c r="D11" s="12"/>
      <c r="E11" s="12"/>
      <c r="F11" s="12"/>
      <c r="G11" s="12"/>
      <c r="H11" s="12"/>
    </row>
    <row r="12" spans="1:10">
      <c r="A12" s="68" t="s">
        <v>140</v>
      </c>
      <c r="B12" s="68"/>
      <c r="C12" s="68"/>
      <c r="D12" s="12"/>
      <c r="E12" s="12"/>
      <c r="F12" s="12"/>
      <c r="G12" s="12"/>
      <c r="H12" s="12"/>
    </row>
    <row r="13" spans="1:10">
      <c r="D13" s="11"/>
      <c r="E13" s="11"/>
      <c r="F13" s="11"/>
      <c r="G13" s="11"/>
      <c r="H13" s="11"/>
    </row>
    <row r="14" spans="1:10">
      <c r="A14" s="92" t="s">
        <v>0</v>
      </c>
      <c r="B14" s="93" t="s">
        <v>4</v>
      </c>
      <c r="C14" s="93" t="s">
        <v>5</v>
      </c>
      <c r="D14" s="94" t="s">
        <v>7</v>
      </c>
      <c r="E14" s="94"/>
      <c r="F14" s="94"/>
      <c r="G14" s="94"/>
      <c r="H14" s="92" t="s">
        <v>8</v>
      </c>
    </row>
    <row r="15" spans="1:10">
      <c r="A15" s="92"/>
      <c r="B15" s="93"/>
      <c r="C15" s="93"/>
      <c r="D15" s="92" t="s">
        <v>6</v>
      </c>
      <c r="E15" s="92" t="s">
        <v>1</v>
      </c>
      <c r="F15" s="92" t="s">
        <v>2</v>
      </c>
      <c r="G15" s="92" t="s">
        <v>3</v>
      </c>
      <c r="H15" s="92"/>
      <c r="I15" s="34" t="s">
        <v>76</v>
      </c>
      <c r="J15" s="1">
        <f>7410380/1000</f>
        <v>7410.38</v>
      </c>
    </row>
    <row r="16" spans="1:10">
      <c r="A16" s="92"/>
      <c r="B16" s="93"/>
      <c r="C16" s="93"/>
      <c r="D16" s="92"/>
      <c r="E16" s="92"/>
      <c r="F16" s="92"/>
      <c r="G16" s="92"/>
      <c r="H16" s="92"/>
      <c r="I16" s="34"/>
      <c r="J16" s="1"/>
    </row>
    <row r="17" spans="1:8">
      <c r="A17" s="92"/>
      <c r="B17" s="93"/>
      <c r="C17" s="93"/>
      <c r="D17" s="92"/>
      <c r="E17" s="92"/>
      <c r="F17" s="92"/>
      <c r="G17" s="92"/>
      <c r="H17" s="92"/>
    </row>
    <row r="18" spans="1:8">
      <c r="A18" s="21">
        <v>1</v>
      </c>
      <c r="B18" s="22">
        <v>2</v>
      </c>
      <c r="C18" s="22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</row>
    <row r="19" spans="1:8">
      <c r="A19" s="97" t="s">
        <v>9</v>
      </c>
      <c r="B19" s="98"/>
      <c r="C19" s="98"/>
      <c r="D19" s="99"/>
      <c r="E19" s="99"/>
      <c r="F19" s="99"/>
      <c r="G19" s="99"/>
      <c r="H19" s="99"/>
    </row>
    <row r="20" spans="1:8">
      <c r="A20" s="24">
        <v>1</v>
      </c>
      <c r="B20" s="23" t="s">
        <v>10</v>
      </c>
      <c r="C20" s="23" t="s">
        <v>11</v>
      </c>
      <c r="D20" s="32">
        <f>60.53*0.878</f>
        <v>53.15</v>
      </c>
      <c r="E20" s="32">
        <f>110.42*0.878</f>
        <v>96.95</v>
      </c>
      <c r="F20" s="64"/>
      <c r="G20" s="64"/>
      <c r="H20" s="32">
        <f>D20+E20+F20+G20</f>
        <v>150.1</v>
      </c>
    </row>
    <row r="21" spans="1:8">
      <c r="A21" s="24">
        <v>2</v>
      </c>
      <c r="B21" s="23" t="s">
        <v>81</v>
      </c>
      <c r="C21" s="23" t="s">
        <v>12</v>
      </c>
      <c r="D21" s="64"/>
      <c r="E21" s="85"/>
      <c r="F21" s="64"/>
      <c r="G21" s="32">
        <f>149.75*0.878</f>
        <v>131.47999999999999</v>
      </c>
      <c r="H21" s="32">
        <f>D21+E21+F21+G21</f>
        <v>131.47999999999999</v>
      </c>
    </row>
    <row r="22" spans="1:8">
      <c r="A22" s="24">
        <v>3</v>
      </c>
      <c r="B22" s="23" t="s">
        <v>82</v>
      </c>
      <c r="C22" s="23" t="s">
        <v>83</v>
      </c>
      <c r="D22" s="64">
        <f>0.56*0.878</f>
        <v>0.49</v>
      </c>
      <c r="E22" s="64">
        <f>3.69*0.878</f>
        <v>3.24</v>
      </c>
      <c r="F22" s="64"/>
      <c r="G22" s="32"/>
      <c r="H22" s="32">
        <f>D22+E22+F22+G22</f>
        <v>3.73</v>
      </c>
    </row>
    <row r="23" spans="1:8" ht="25.5">
      <c r="A23" s="24">
        <v>4</v>
      </c>
      <c r="B23" s="23" t="s">
        <v>84</v>
      </c>
      <c r="C23" s="23" t="s">
        <v>151</v>
      </c>
      <c r="D23" s="64">
        <f>8.18*0.878</f>
        <v>7.18</v>
      </c>
      <c r="E23" s="64">
        <f>26.07*0.878</f>
        <v>22.89</v>
      </c>
      <c r="F23" s="64"/>
      <c r="G23" s="32"/>
      <c r="H23" s="32">
        <f>D23+E23+F23+G23</f>
        <v>30.07</v>
      </c>
    </row>
    <row r="24" spans="1:8">
      <c r="A24" s="24">
        <v>5</v>
      </c>
      <c r="B24" s="23" t="s">
        <v>117</v>
      </c>
      <c r="C24" s="23" t="s">
        <v>118</v>
      </c>
      <c r="D24" s="85">
        <f>14.18*0.878</f>
        <v>12.45</v>
      </c>
      <c r="E24" s="64"/>
      <c r="F24" s="64"/>
      <c r="G24" s="32"/>
      <c r="H24" s="32">
        <f>D24</f>
        <v>12.45</v>
      </c>
    </row>
    <row r="25" spans="1:8">
      <c r="A25" s="27"/>
      <c r="B25" s="28"/>
      <c r="C25" s="45" t="s">
        <v>13</v>
      </c>
      <c r="D25" s="50">
        <f>SUM(D20:D24)</f>
        <v>73.27</v>
      </c>
      <c r="E25" s="50">
        <f>SUM(E20:E23)</f>
        <v>123.08</v>
      </c>
      <c r="F25" s="50"/>
      <c r="G25" s="50">
        <f>SUM(G20:G23)</f>
        <v>131.47999999999999</v>
      </c>
      <c r="H25" s="50">
        <f>SUM(D25:G25)</f>
        <v>327.83</v>
      </c>
    </row>
    <row r="26" spans="1:8">
      <c r="A26" s="97" t="s">
        <v>14</v>
      </c>
      <c r="B26" s="98"/>
      <c r="C26" s="98"/>
      <c r="D26" s="99"/>
      <c r="E26" s="99"/>
      <c r="F26" s="99"/>
      <c r="G26" s="99"/>
      <c r="H26" s="99"/>
    </row>
    <row r="27" spans="1:8" ht="25.5">
      <c r="A27" s="24">
        <v>6</v>
      </c>
      <c r="B27" s="23" t="s">
        <v>15</v>
      </c>
      <c r="C27" s="23" t="s">
        <v>80</v>
      </c>
      <c r="D27" s="32">
        <f>911.04*0.878</f>
        <v>799.89</v>
      </c>
      <c r="E27" s="32">
        <f>397.65*0.878</f>
        <v>349.14</v>
      </c>
      <c r="F27" s="37">
        <f>(12412.88-7410.38)*0.878</f>
        <v>4392.2</v>
      </c>
      <c r="G27" s="64"/>
      <c r="H27" s="32">
        <f t="shared" ref="H27:H37" si="0">SUM(D27:G27)</f>
        <v>5541.23</v>
      </c>
    </row>
    <row r="28" spans="1:8">
      <c r="A28" s="24">
        <v>7</v>
      </c>
      <c r="B28" s="23" t="s">
        <v>105</v>
      </c>
      <c r="C28" s="23" t="s">
        <v>104</v>
      </c>
      <c r="D28" s="32"/>
      <c r="E28" s="32"/>
      <c r="F28" s="37"/>
      <c r="G28" s="64">
        <f>136.837*0.878</f>
        <v>120.14</v>
      </c>
      <c r="H28" s="32">
        <f>G28</f>
        <v>120.14</v>
      </c>
    </row>
    <row r="29" spans="1:8" hidden="1">
      <c r="A29" s="24">
        <v>8</v>
      </c>
      <c r="B29" s="23" t="s">
        <v>18</v>
      </c>
      <c r="C29" s="23" t="s">
        <v>17</v>
      </c>
      <c r="D29" s="32">
        <f>203.4*0.878</f>
        <v>178.59</v>
      </c>
      <c r="E29" s="32">
        <f>155.71*0.878</f>
        <v>136.71</v>
      </c>
      <c r="F29" s="32">
        <f>4210.56*0.878</f>
        <v>3696.87</v>
      </c>
      <c r="G29" s="64"/>
      <c r="H29" s="32">
        <f t="shared" si="0"/>
        <v>4012.17</v>
      </c>
    </row>
    <row r="30" spans="1:8" hidden="1">
      <c r="A30" s="24">
        <v>9</v>
      </c>
      <c r="B30" s="23" t="s">
        <v>119</v>
      </c>
      <c r="C30" s="23" t="s">
        <v>19</v>
      </c>
      <c r="D30" s="32">
        <f>326.49*0.878</f>
        <v>286.66000000000003</v>
      </c>
      <c r="E30" s="32">
        <f>145.03*0.878</f>
        <v>127.34</v>
      </c>
      <c r="F30" s="32">
        <f>5563.85*0.878</f>
        <v>4885.0600000000004</v>
      </c>
      <c r="G30" s="64"/>
      <c r="H30" s="32">
        <f t="shared" si="0"/>
        <v>5299.06</v>
      </c>
    </row>
    <row r="31" spans="1:8" hidden="1">
      <c r="A31" s="24">
        <v>10</v>
      </c>
      <c r="B31" s="23" t="s">
        <v>21</v>
      </c>
      <c r="C31" s="23" t="s">
        <v>86</v>
      </c>
      <c r="D31" s="64">
        <f>26.95*0.878</f>
        <v>23.66</v>
      </c>
      <c r="E31" s="64">
        <f>12.55*0.878</f>
        <v>11.02</v>
      </c>
      <c r="F31" s="32"/>
      <c r="G31" s="64"/>
      <c r="H31" s="32">
        <f t="shared" si="0"/>
        <v>34.68</v>
      </c>
    </row>
    <row r="32" spans="1:8" hidden="1">
      <c r="A32" s="24">
        <v>11</v>
      </c>
      <c r="B32" s="23" t="s">
        <v>23</v>
      </c>
      <c r="C32" s="23" t="s">
        <v>22</v>
      </c>
      <c r="D32" s="32">
        <f>449.91*0.878</f>
        <v>395.02</v>
      </c>
      <c r="E32" s="32"/>
      <c r="F32" s="64"/>
      <c r="G32" s="64"/>
      <c r="H32" s="32">
        <f t="shared" si="0"/>
        <v>395.02</v>
      </c>
    </row>
    <row r="33" spans="1:8" hidden="1">
      <c r="A33" s="24">
        <v>12</v>
      </c>
      <c r="B33" s="23" t="s">
        <v>87</v>
      </c>
      <c r="C33" s="23" t="s">
        <v>24</v>
      </c>
      <c r="D33" s="32">
        <f>214.19*0.878</f>
        <v>188.06</v>
      </c>
      <c r="E33" s="64">
        <f>2.69*0.878</f>
        <v>2.36</v>
      </c>
      <c r="F33" s="64"/>
      <c r="G33" s="64"/>
      <c r="H33" s="32">
        <f t="shared" si="0"/>
        <v>190.42</v>
      </c>
    </row>
    <row r="34" spans="1:8" hidden="1">
      <c r="A34" s="24">
        <v>13</v>
      </c>
      <c r="B34" s="23" t="s">
        <v>120</v>
      </c>
      <c r="C34" s="23" t="s">
        <v>88</v>
      </c>
      <c r="D34" s="32">
        <f>25.9*0.878</f>
        <v>22.74</v>
      </c>
      <c r="E34" s="64">
        <f>190.4*0.878</f>
        <v>167.17</v>
      </c>
      <c r="F34" s="64">
        <f>12.11*0.878</f>
        <v>10.63</v>
      </c>
      <c r="G34" s="64"/>
      <c r="H34" s="32">
        <f t="shared" si="0"/>
        <v>200.54</v>
      </c>
    </row>
    <row r="35" spans="1:8" ht="25.5" hidden="1">
      <c r="A35" s="24">
        <v>14</v>
      </c>
      <c r="B35" s="23" t="s">
        <v>89</v>
      </c>
      <c r="C35" s="23" t="s">
        <v>90</v>
      </c>
      <c r="D35" s="32">
        <f>282.08*0.878</f>
        <v>247.67</v>
      </c>
      <c r="E35" s="64">
        <f>52.74*0.878</f>
        <v>46.31</v>
      </c>
      <c r="F35" s="64"/>
      <c r="G35" s="64"/>
      <c r="H35" s="32">
        <f t="shared" si="0"/>
        <v>293.98</v>
      </c>
    </row>
    <row r="36" spans="1:8" ht="25.5">
      <c r="A36" s="24">
        <v>15</v>
      </c>
      <c r="B36" s="23" t="s">
        <v>91</v>
      </c>
      <c r="C36" s="23" t="s">
        <v>92</v>
      </c>
      <c r="D36" s="32">
        <f>430.68*0.878</f>
        <v>378.14</v>
      </c>
      <c r="E36" s="64">
        <f>89.41*0.878</f>
        <v>78.5</v>
      </c>
      <c r="F36" s="64"/>
      <c r="G36" s="64"/>
      <c r="H36" s="32">
        <f t="shared" si="0"/>
        <v>456.64</v>
      </c>
    </row>
    <row r="37" spans="1:8">
      <c r="A37" s="24">
        <v>16</v>
      </c>
      <c r="B37" s="23" t="s">
        <v>93</v>
      </c>
      <c r="C37" s="23" t="s">
        <v>94</v>
      </c>
      <c r="D37" s="32">
        <f>85.45*0.878</f>
        <v>75.03</v>
      </c>
      <c r="E37" s="64">
        <f>110.14*0.878</f>
        <v>96.7</v>
      </c>
      <c r="F37" s="64">
        <f>14.79*0.878</f>
        <v>12.99</v>
      </c>
      <c r="G37" s="64"/>
      <c r="H37" s="32">
        <f t="shared" si="0"/>
        <v>184.72</v>
      </c>
    </row>
    <row r="38" spans="1:8" ht="25.5">
      <c r="A38" s="24">
        <v>17</v>
      </c>
      <c r="B38" s="23" t="s">
        <v>121</v>
      </c>
      <c r="C38" s="23" t="s">
        <v>122</v>
      </c>
      <c r="D38" s="86">
        <f>1.07*0.878</f>
        <v>0.94</v>
      </c>
      <c r="E38" s="64"/>
      <c r="F38" s="64"/>
      <c r="G38" s="64"/>
      <c r="H38" s="32">
        <f>D38</f>
        <v>0.94</v>
      </c>
    </row>
    <row r="39" spans="1:8" ht="15.75" customHeight="1">
      <c r="A39" s="27"/>
      <c r="B39" s="28"/>
      <c r="C39" s="45" t="s">
        <v>25</v>
      </c>
      <c r="D39" s="50">
        <f>SUM(D27:D38)</f>
        <v>2596.4</v>
      </c>
      <c r="E39" s="50">
        <f>SUM(E27:E37)</f>
        <v>1015.25</v>
      </c>
      <c r="F39" s="50">
        <f>SUM(F27:F37)</f>
        <v>12997.75</v>
      </c>
      <c r="G39" s="50">
        <f>SUM(G27:G37)</f>
        <v>120.14</v>
      </c>
      <c r="H39" s="50">
        <f>SUM(H27:H38)</f>
        <v>16729.54</v>
      </c>
    </row>
    <row r="40" spans="1:8" ht="15.75" customHeight="1">
      <c r="A40" s="27"/>
      <c r="B40" s="28"/>
      <c r="C40" s="45" t="s">
        <v>26</v>
      </c>
      <c r="D40" s="50">
        <f>D25+D39</f>
        <v>2669.67</v>
      </c>
      <c r="E40" s="50">
        <f>E25+E39</f>
        <v>1138.33</v>
      </c>
      <c r="F40" s="50">
        <f>F25+F39</f>
        <v>12997.75</v>
      </c>
      <c r="G40" s="50">
        <f>G25+G39</f>
        <v>251.62</v>
      </c>
      <c r="H40" s="50">
        <f>SUM(D40:G40)</f>
        <v>17057.37</v>
      </c>
    </row>
    <row r="41" spans="1:8" s="48" customFormat="1">
      <c r="A41" s="27"/>
      <c r="B41" s="28"/>
      <c r="C41" s="23" t="s">
        <v>32</v>
      </c>
      <c r="D41" s="32">
        <f>D40</f>
        <v>2669.67</v>
      </c>
      <c r="E41" s="32">
        <f t="shared" ref="E41:H41" si="1">E40</f>
        <v>1138.33</v>
      </c>
      <c r="F41" s="32">
        <f t="shared" si="1"/>
        <v>12997.75</v>
      </c>
      <c r="G41" s="32">
        <f t="shared" si="1"/>
        <v>251.62</v>
      </c>
      <c r="H41" s="32">
        <f t="shared" si="1"/>
        <v>17057.37</v>
      </c>
    </row>
    <row r="42" spans="1:8" s="48" customFormat="1">
      <c r="A42" s="97" t="s">
        <v>33</v>
      </c>
      <c r="B42" s="98"/>
      <c r="C42" s="98"/>
      <c r="D42" s="99"/>
      <c r="E42" s="99"/>
      <c r="F42" s="99"/>
      <c r="G42" s="99"/>
      <c r="H42" s="99"/>
    </row>
    <row r="43" spans="1:8" s="48" customFormat="1">
      <c r="A43" s="24">
        <v>18</v>
      </c>
      <c r="B43" s="23" t="s">
        <v>34</v>
      </c>
      <c r="C43" s="23" t="s">
        <v>35</v>
      </c>
      <c r="D43" s="32">
        <f>1463.31*0.878</f>
        <v>1284.79</v>
      </c>
      <c r="E43" s="32">
        <f>1372.12*0.878</f>
        <v>1204.72</v>
      </c>
      <c r="F43" s="32">
        <f>8516.37*0.878</f>
        <v>7477.37</v>
      </c>
      <c r="G43" s="64"/>
      <c r="H43" s="32">
        <f>SUM(D43:G43)</f>
        <v>9966.8799999999992</v>
      </c>
    </row>
    <row r="44" spans="1:8" s="48" customFormat="1">
      <c r="A44" s="27"/>
      <c r="B44" s="28"/>
      <c r="C44" s="45" t="s">
        <v>36</v>
      </c>
      <c r="D44" s="50">
        <f>D43</f>
        <v>1284.79</v>
      </c>
      <c r="E44" s="50">
        <f>E43</f>
        <v>1204.72</v>
      </c>
      <c r="F44" s="50">
        <f>F43</f>
        <v>7477.37</v>
      </c>
      <c r="G44" s="50"/>
      <c r="H44" s="50">
        <f>SUM(H43)</f>
        <v>9966.8799999999992</v>
      </c>
    </row>
    <row r="45" spans="1:8" s="48" customFormat="1">
      <c r="A45" s="27"/>
      <c r="B45" s="28"/>
      <c r="C45" s="45" t="s">
        <v>37</v>
      </c>
      <c r="D45" s="50">
        <f>D44+D41</f>
        <v>3954.46</v>
      </c>
      <c r="E45" s="50">
        <f>E44+E41</f>
        <v>2343.0500000000002</v>
      </c>
      <c r="F45" s="50">
        <f>F44+F41</f>
        <v>20475.12</v>
      </c>
      <c r="G45" s="50">
        <f>G44+G41</f>
        <v>251.62</v>
      </c>
      <c r="H45" s="50">
        <f>SUM(D45:G45)</f>
        <v>27024.25</v>
      </c>
    </row>
    <row r="46" spans="1:8">
      <c r="A46" s="27"/>
      <c r="B46" s="28"/>
      <c r="C46" s="23" t="s">
        <v>40</v>
      </c>
      <c r="D46" s="25">
        <f>D45</f>
        <v>3954.46</v>
      </c>
      <c r="E46" s="25">
        <f>E45</f>
        <v>2343.0500000000002</v>
      </c>
      <c r="F46" s="25">
        <f>F45</f>
        <v>20475.12</v>
      </c>
      <c r="G46" s="25">
        <f>G45</f>
        <v>251.62</v>
      </c>
      <c r="H46" s="25">
        <f>SUM(D46:G46)</f>
        <v>27024.25</v>
      </c>
    </row>
    <row r="47" spans="1:8">
      <c r="A47" s="97" t="s">
        <v>41</v>
      </c>
      <c r="B47" s="98"/>
      <c r="C47" s="98"/>
      <c r="D47" s="99"/>
      <c r="E47" s="99"/>
      <c r="F47" s="99"/>
      <c r="G47" s="99"/>
      <c r="H47" s="99"/>
    </row>
    <row r="48" spans="1:8" s="48" customFormat="1">
      <c r="A48" s="24">
        <v>19</v>
      </c>
      <c r="B48" s="23" t="s">
        <v>123</v>
      </c>
      <c r="C48" s="23" t="s">
        <v>43</v>
      </c>
      <c r="D48" s="32">
        <f>459.67*0.878</f>
        <v>403.59</v>
      </c>
      <c r="E48" s="64"/>
      <c r="F48" s="64"/>
      <c r="G48" s="64"/>
      <c r="H48" s="32">
        <f>SUM(D48:G48)</f>
        <v>403.59</v>
      </c>
    </row>
    <row r="49" spans="1:8" s="48" customFormat="1">
      <c r="A49" s="24">
        <v>20</v>
      </c>
      <c r="B49" s="23" t="s">
        <v>124</v>
      </c>
      <c r="C49" s="23" t="s">
        <v>125</v>
      </c>
      <c r="D49" s="86">
        <f>75.3*0.878</f>
        <v>66.11</v>
      </c>
      <c r="E49" s="64"/>
      <c r="F49" s="64"/>
      <c r="G49" s="64"/>
      <c r="H49" s="32">
        <f>D49</f>
        <v>66.11</v>
      </c>
    </row>
    <row r="50" spans="1:8" s="48" customFormat="1" hidden="1">
      <c r="A50" s="46"/>
      <c r="B50" s="47"/>
      <c r="C50" s="45" t="s">
        <v>44</v>
      </c>
      <c r="D50" s="50">
        <f>SUM(D48:D49)</f>
        <v>469.7</v>
      </c>
      <c r="E50" s="50"/>
      <c r="F50" s="50"/>
      <c r="G50" s="50"/>
      <c r="H50" s="50">
        <f>SUM(H48:H49)</f>
        <v>469.7</v>
      </c>
    </row>
    <row r="51" spans="1:8" s="48" customFormat="1" hidden="1">
      <c r="A51" s="46"/>
      <c r="B51" s="47"/>
      <c r="C51" s="45" t="s">
        <v>45</v>
      </c>
      <c r="D51" s="50">
        <f>D50+D46</f>
        <v>4424.16</v>
      </c>
      <c r="E51" s="50">
        <f>E50+E46</f>
        <v>2343.0500000000002</v>
      </c>
      <c r="F51" s="50">
        <f>F50+F46</f>
        <v>20475.12</v>
      </c>
      <c r="G51" s="50">
        <f>G50+G46</f>
        <v>251.62</v>
      </c>
      <c r="H51" s="50">
        <f>SUM(D51:G51)</f>
        <v>27493.95</v>
      </c>
    </row>
    <row r="52" spans="1:8" s="48" customFormat="1" hidden="1">
      <c r="A52" s="46"/>
      <c r="B52" s="47"/>
      <c r="C52" s="49" t="s">
        <v>96</v>
      </c>
      <c r="D52" s="32">
        <f>D20+D22+D24+D27+D29+D30+D31+D32+D33+D38+D43+D48+D49</f>
        <v>3693.4</v>
      </c>
      <c r="E52" s="32">
        <f>E20+E22+E24+E27+E29+E30+E31+E32+E33+E38+E43+E48+E49</f>
        <v>1931.48</v>
      </c>
      <c r="F52" s="32">
        <f>F20+F22+F24+F27+F29+F30+F31+F32+F33+F38+F43+F48+F49</f>
        <v>20451.5</v>
      </c>
      <c r="G52" s="32">
        <v>286.58999999999997</v>
      </c>
      <c r="H52" s="32">
        <v>29991.33</v>
      </c>
    </row>
    <row r="53" spans="1:8" s="48" customFormat="1" hidden="1">
      <c r="A53" s="46"/>
      <c r="B53" s="47"/>
      <c r="C53" s="49" t="s">
        <v>97</v>
      </c>
      <c r="D53" s="32">
        <f>D35+D36</f>
        <v>625.80999999999995</v>
      </c>
      <c r="E53" s="32">
        <f>E35+E36</f>
        <v>124.81</v>
      </c>
      <c r="F53" s="32"/>
      <c r="G53" s="32"/>
      <c r="H53" s="32">
        <v>854.31</v>
      </c>
    </row>
    <row r="54" spans="1:8" ht="12.75" customHeight="1">
      <c r="A54" s="46"/>
      <c r="B54" s="47"/>
      <c r="C54" s="49" t="s">
        <v>98</v>
      </c>
      <c r="D54" s="32">
        <f>D37+D34</f>
        <v>97.77</v>
      </c>
      <c r="E54" s="32">
        <f>E37+E34</f>
        <v>263.87</v>
      </c>
      <c r="F54" s="32">
        <f>F37+F34</f>
        <v>23.62</v>
      </c>
      <c r="G54" s="32"/>
      <c r="H54" s="32">
        <v>445.46</v>
      </c>
    </row>
    <row r="55" spans="1:8">
      <c r="A55" s="46"/>
      <c r="B55" s="47"/>
      <c r="C55" s="49" t="s">
        <v>99</v>
      </c>
      <c r="D55" s="32">
        <f>D23</f>
        <v>7.18</v>
      </c>
      <c r="E55" s="32">
        <f>E23</f>
        <v>22.89</v>
      </c>
      <c r="F55" s="32"/>
      <c r="G55" s="32"/>
      <c r="H55" s="32">
        <v>37.29</v>
      </c>
    </row>
    <row r="56" spans="1:8">
      <c r="A56" s="97" t="s">
        <v>46</v>
      </c>
      <c r="B56" s="98"/>
      <c r="C56" s="98"/>
      <c r="D56" s="99"/>
      <c r="E56" s="99"/>
      <c r="F56" s="99"/>
      <c r="G56" s="99"/>
      <c r="H56" s="99"/>
    </row>
    <row r="57" spans="1:8" ht="25.5">
      <c r="A57" s="24">
        <v>21</v>
      </c>
      <c r="B57" s="23" t="s">
        <v>47</v>
      </c>
      <c r="C57" s="23" t="s">
        <v>95</v>
      </c>
      <c r="D57" s="87">
        <f>D52*0.0312</f>
        <v>115.23</v>
      </c>
      <c r="E57" s="87">
        <f>E52*0.0312</f>
        <v>60.26</v>
      </c>
      <c r="F57" s="88"/>
      <c r="G57" s="88"/>
      <c r="H57" s="87">
        <f>SUM(D57:G57)</f>
        <v>175.49</v>
      </c>
    </row>
    <row r="58" spans="1:8" ht="25.5">
      <c r="A58" s="24">
        <v>22</v>
      </c>
      <c r="B58" s="23" t="s">
        <v>128</v>
      </c>
      <c r="C58" s="23" t="s">
        <v>126</v>
      </c>
      <c r="D58" s="87">
        <f>D53*0.0264</f>
        <v>16.52</v>
      </c>
      <c r="E58" s="87">
        <f>E53*0.0264</f>
        <v>3.29</v>
      </c>
      <c r="F58" s="88"/>
      <c r="G58" s="88"/>
      <c r="H58" s="87">
        <f>SUM(D58:G58)</f>
        <v>19.809999999999999</v>
      </c>
    </row>
    <row r="59" spans="1:8" ht="25.5" hidden="1">
      <c r="A59" s="24">
        <v>23</v>
      </c>
      <c r="B59" s="23" t="s">
        <v>129</v>
      </c>
      <c r="C59" s="23" t="s">
        <v>127</v>
      </c>
      <c r="D59" s="87">
        <f>(D54+D55)*0.02</f>
        <v>2.1</v>
      </c>
      <c r="E59" s="87">
        <f>(E54+E55)*0.02</f>
        <v>5.74</v>
      </c>
      <c r="F59" s="88"/>
      <c r="G59" s="88"/>
      <c r="H59" s="87">
        <f>SUM(D59:G59)</f>
        <v>7.84</v>
      </c>
    </row>
    <row r="60" spans="1:8" hidden="1">
      <c r="A60" s="46"/>
      <c r="B60" s="47"/>
      <c r="C60" s="45" t="s">
        <v>48</v>
      </c>
      <c r="D60" s="89">
        <f>SUM(D57:D59)</f>
        <v>133.85</v>
      </c>
      <c r="E60" s="89">
        <f>SUM(E57:E59)</f>
        <v>69.290000000000006</v>
      </c>
      <c r="F60" s="89"/>
      <c r="G60" s="89"/>
      <c r="H60" s="89">
        <f>SUM(H57:H57)</f>
        <v>175.49</v>
      </c>
    </row>
    <row r="61" spans="1:8" hidden="1">
      <c r="A61" s="46"/>
      <c r="B61" s="47"/>
      <c r="C61" s="45" t="s">
        <v>49</v>
      </c>
      <c r="D61" s="89">
        <f>D51+D60</f>
        <v>4558.01</v>
      </c>
      <c r="E61" s="89">
        <f>E51+E60</f>
        <v>2412.34</v>
      </c>
      <c r="F61" s="89">
        <f>F51+F60</f>
        <v>20475.12</v>
      </c>
      <c r="G61" s="89">
        <f>G51+G60</f>
        <v>251.62</v>
      </c>
      <c r="H61" s="89">
        <f>SUM(D61:G61)</f>
        <v>27697.09</v>
      </c>
    </row>
    <row r="62" spans="1:8">
      <c r="A62" s="46"/>
      <c r="B62" s="47"/>
      <c r="C62" s="49" t="s">
        <v>96</v>
      </c>
      <c r="D62" s="87">
        <f>D52+D57</f>
        <v>3808.63</v>
      </c>
      <c r="E62" s="87">
        <f>E52+E57</f>
        <v>1991.74</v>
      </c>
      <c r="F62" s="87">
        <v>23434.22</v>
      </c>
      <c r="G62" s="87">
        <f>G52</f>
        <v>286.58999999999997</v>
      </c>
      <c r="H62" s="87">
        <f>D62+E62+F62+G62</f>
        <v>29521.18</v>
      </c>
    </row>
    <row r="63" spans="1:8">
      <c r="A63" s="46"/>
      <c r="B63" s="47"/>
      <c r="C63" s="49" t="s">
        <v>97</v>
      </c>
      <c r="D63" s="87"/>
      <c r="E63" s="87"/>
      <c r="F63" s="87"/>
      <c r="G63" s="87"/>
      <c r="H63" s="87">
        <f>D63+E63+F63+G63</f>
        <v>0</v>
      </c>
    </row>
    <row r="64" spans="1:8">
      <c r="A64" s="46"/>
      <c r="B64" s="47"/>
      <c r="C64" s="49" t="s">
        <v>98</v>
      </c>
      <c r="D64" s="87">
        <v>142.72</v>
      </c>
      <c r="E64" s="87">
        <v>285.85000000000002</v>
      </c>
      <c r="F64" s="87">
        <v>25.3</v>
      </c>
      <c r="G64" s="87"/>
      <c r="H64" s="87">
        <f>D64+E64+F64+G64</f>
        <v>453.87</v>
      </c>
    </row>
    <row r="65" spans="1:13" ht="14.25" customHeight="1">
      <c r="A65" s="46"/>
      <c r="B65" s="47"/>
      <c r="C65" s="49" t="s">
        <v>99</v>
      </c>
      <c r="D65" s="87">
        <v>8.34</v>
      </c>
      <c r="E65" s="87">
        <v>29.7</v>
      </c>
      <c r="F65" s="87"/>
      <c r="G65" s="87"/>
      <c r="H65" s="87">
        <f>D65+E65+F65+G65</f>
        <v>38.04</v>
      </c>
    </row>
    <row r="66" spans="1:13" s="38" customFormat="1">
      <c r="A66" s="97" t="s">
        <v>50</v>
      </c>
      <c r="B66" s="98"/>
      <c r="C66" s="98"/>
      <c r="D66" s="99"/>
      <c r="E66" s="99"/>
      <c r="F66" s="99"/>
      <c r="G66" s="99"/>
      <c r="H66" s="99"/>
    </row>
    <row r="67" spans="1:13" s="38" customFormat="1">
      <c r="A67" s="24">
        <v>24</v>
      </c>
      <c r="B67" s="23" t="s">
        <v>51</v>
      </c>
      <c r="C67" s="23" t="s">
        <v>52</v>
      </c>
      <c r="D67" s="88"/>
      <c r="E67" s="88"/>
      <c r="F67" s="88"/>
      <c r="G67" s="87">
        <f>623.38*0.915</f>
        <v>570.39</v>
      </c>
      <c r="H67" s="87">
        <f>SUM(G67)</f>
        <v>570.39</v>
      </c>
    </row>
    <row r="68" spans="1:13" ht="25.5">
      <c r="A68" s="24">
        <v>25</v>
      </c>
      <c r="B68" s="23" t="s">
        <v>53</v>
      </c>
      <c r="C68" s="23" t="s">
        <v>100</v>
      </c>
      <c r="D68" s="87">
        <f>(D52+D57)*0.043</f>
        <v>163.77000000000001</v>
      </c>
      <c r="E68" s="87">
        <f>(E52+E57)*0.043</f>
        <v>85.64</v>
      </c>
      <c r="F68" s="88"/>
      <c r="G68" s="88"/>
      <c r="H68" s="87">
        <f>SUM(D68:G68)</f>
        <v>249.41</v>
      </c>
    </row>
    <row r="69" spans="1:13" ht="25.5">
      <c r="A69" s="24">
        <v>26</v>
      </c>
      <c r="B69" s="23" t="s">
        <v>132</v>
      </c>
      <c r="C69" s="23" t="s">
        <v>130</v>
      </c>
      <c r="D69" s="87">
        <f>(D53+D58)*0.017</f>
        <v>10.92</v>
      </c>
      <c r="E69" s="87">
        <f>(E53+E58)*0.017</f>
        <v>2.1800000000000002</v>
      </c>
      <c r="F69" s="88"/>
      <c r="G69" s="88"/>
      <c r="H69" s="87">
        <f>SUM(D69:G69)</f>
        <v>13.1</v>
      </c>
    </row>
    <row r="70" spans="1:13" ht="25.5">
      <c r="A70" s="24">
        <v>27</v>
      </c>
      <c r="B70" s="23" t="s">
        <v>133</v>
      </c>
      <c r="C70" s="23" t="s">
        <v>131</v>
      </c>
      <c r="D70" s="87">
        <f>(D54+D55+D59)*0.037</f>
        <v>3.96</v>
      </c>
      <c r="E70" s="87">
        <f>(E54+E55+E59)*0.037</f>
        <v>10.82</v>
      </c>
      <c r="F70" s="88"/>
      <c r="G70" s="88"/>
      <c r="H70" s="87">
        <f>SUM(D70:G70)</f>
        <v>14.78</v>
      </c>
    </row>
    <row r="71" spans="1:13" ht="25.5">
      <c r="A71" s="24">
        <v>28</v>
      </c>
      <c r="B71" s="23" t="s">
        <v>135</v>
      </c>
      <c r="C71" s="23" t="s">
        <v>134</v>
      </c>
      <c r="D71" s="87"/>
      <c r="E71" s="87"/>
      <c r="F71" s="88"/>
      <c r="G71" s="88"/>
      <c r="H71" s="87">
        <f>SUM(D71:G71)</f>
        <v>0</v>
      </c>
    </row>
    <row r="72" spans="1:13">
      <c r="A72" s="24">
        <v>29</v>
      </c>
      <c r="B72" s="23" t="s">
        <v>101</v>
      </c>
      <c r="C72" s="23" t="s">
        <v>102</v>
      </c>
      <c r="D72" s="87"/>
      <c r="E72" s="87"/>
      <c r="F72" s="88"/>
      <c r="G72" s="88"/>
      <c r="H72" s="87"/>
      <c r="M72" s="12">
        <f>777.62*1.03*7.53*1.06*1.049*1.143*1.06*1.05*1.045*0.7</f>
        <v>6240.74879370706</v>
      </c>
    </row>
    <row r="73" spans="1:13">
      <c r="A73" s="24">
        <v>30</v>
      </c>
      <c r="B73" s="23" t="s">
        <v>103</v>
      </c>
      <c r="C73" s="23" t="s">
        <v>106</v>
      </c>
      <c r="D73" s="87"/>
      <c r="E73" s="87"/>
      <c r="F73" s="88"/>
      <c r="G73" s="88"/>
      <c r="H73" s="87"/>
      <c r="I73" s="41"/>
      <c r="J73" s="41"/>
      <c r="K73" s="41"/>
      <c r="L73" s="41"/>
    </row>
    <row r="74" spans="1:13">
      <c r="A74" s="24"/>
      <c r="B74" s="23"/>
      <c r="C74" s="23"/>
      <c r="D74" s="87"/>
      <c r="E74" s="87"/>
      <c r="F74" s="88"/>
      <c r="G74" s="88"/>
      <c r="H74" s="87"/>
      <c r="I74" s="41"/>
      <c r="J74" s="41"/>
      <c r="K74" s="41"/>
      <c r="L74" s="41"/>
    </row>
    <row r="75" spans="1:13">
      <c r="A75" s="27"/>
      <c r="B75" s="28"/>
      <c r="C75" s="45" t="s">
        <v>54</v>
      </c>
      <c r="D75" s="89">
        <f>SUM(D67:D72)</f>
        <v>178.65</v>
      </c>
      <c r="E75" s="89">
        <f>SUM(E67:E72)</f>
        <v>98.64</v>
      </c>
      <c r="F75" s="89"/>
      <c r="G75" s="89">
        <f>SUM(G67:G73)</f>
        <v>570.39</v>
      </c>
      <c r="H75" s="89">
        <f>SUM(H67:H73)</f>
        <v>847.68</v>
      </c>
      <c r="I75" s="41"/>
      <c r="J75" s="41"/>
      <c r="K75" s="41"/>
      <c r="L75" s="41"/>
    </row>
    <row r="76" spans="1:13">
      <c r="A76" s="27"/>
      <c r="B76" s="28"/>
      <c r="C76" s="45" t="s">
        <v>55</v>
      </c>
      <c r="D76" s="89">
        <f>D61+D75</f>
        <v>4736.66</v>
      </c>
      <c r="E76" s="89">
        <f>E61+E75</f>
        <v>2510.98</v>
      </c>
      <c r="F76" s="89">
        <f>F61+F75</f>
        <v>20475.12</v>
      </c>
      <c r="G76" s="89">
        <f>G61+G75</f>
        <v>822.01</v>
      </c>
      <c r="H76" s="89">
        <f>SUM(D76:G76)</f>
        <v>28544.77</v>
      </c>
      <c r="I76" s="41"/>
      <c r="J76" s="41"/>
      <c r="K76" s="41"/>
      <c r="L76" s="41"/>
    </row>
    <row r="77" spans="1:13">
      <c r="A77" s="97" t="s">
        <v>56</v>
      </c>
      <c r="B77" s="98"/>
      <c r="C77" s="98"/>
      <c r="D77" s="99"/>
      <c r="E77" s="99"/>
      <c r="F77" s="99"/>
      <c r="G77" s="99"/>
      <c r="H77" s="99"/>
      <c r="I77" s="41"/>
      <c r="J77" s="41"/>
      <c r="K77" s="41"/>
      <c r="L77" s="41"/>
    </row>
    <row r="78" spans="1:13" ht="25.5">
      <c r="A78" s="35">
        <v>31</v>
      </c>
      <c r="B78" s="36" t="s">
        <v>68</v>
      </c>
      <c r="C78" s="36" t="s">
        <v>69</v>
      </c>
      <c r="D78" s="37">
        <f>D76*0.015</f>
        <v>71.05</v>
      </c>
      <c r="E78" s="37">
        <f>E76*0.015</f>
        <v>37.659999999999997</v>
      </c>
      <c r="F78" s="37">
        <f>F76*0.015</f>
        <v>307.13</v>
      </c>
      <c r="G78" s="37">
        <f>G76*0.015</f>
        <v>12.33</v>
      </c>
      <c r="H78" s="37">
        <f>SUM(D78:G78)</f>
        <v>428.17</v>
      </c>
      <c r="I78" s="41"/>
      <c r="J78" s="41"/>
      <c r="K78" s="41"/>
      <c r="L78" s="41"/>
    </row>
    <row r="79" spans="1:13">
      <c r="A79" s="35"/>
      <c r="B79" s="36"/>
      <c r="C79" s="56" t="s">
        <v>56</v>
      </c>
      <c r="D79" s="54">
        <f>D78</f>
        <v>71.05</v>
      </c>
      <c r="E79" s="54">
        <f>E78</f>
        <v>37.659999999999997</v>
      </c>
      <c r="F79" s="54">
        <f>F78</f>
        <v>307.13</v>
      </c>
      <c r="G79" s="54">
        <f>G78</f>
        <v>12.33</v>
      </c>
      <c r="H79" s="54">
        <f>SUM(H78)</f>
        <v>428.17</v>
      </c>
    </row>
    <row r="80" spans="1:13" ht="15">
      <c r="A80" s="27"/>
      <c r="B80" s="6"/>
      <c r="C80" s="45" t="s">
        <v>77</v>
      </c>
      <c r="D80" s="55">
        <f>D76+D79</f>
        <v>4807.71</v>
      </c>
      <c r="E80" s="55">
        <f>E76+E79</f>
        <v>2548.64</v>
      </c>
      <c r="F80" s="55">
        <f>F76+F79</f>
        <v>20782.25</v>
      </c>
      <c r="G80" s="55">
        <f>G76+G79</f>
        <v>834.34</v>
      </c>
      <c r="H80" s="50">
        <f>SUM(D80:G80)</f>
        <v>28972.94</v>
      </c>
      <c r="J80" s="12" t="e">
        <f>#REF!*0.7</f>
        <v>#REF!</v>
      </c>
      <c r="M80" s="12">
        <f>M84/1.18</f>
        <v>141477.80508474601</v>
      </c>
    </row>
    <row r="81" spans="1:13" ht="12.75" customHeight="1">
      <c r="A81" s="27"/>
      <c r="B81" s="6"/>
      <c r="C81" s="23" t="s">
        <v>136</v>
      </c>
      <c r="D81" s="64">
        <f>4807.7-87.12</f>
        <v>4720.58</v>
      </c>
      <c r="E81" s="64">
        <f>E80</f>
        <v>2548.64</v>
      </c>
      <c r="F81" s="64">
        <f>F80</f>
        <v>20782.25</v>
      </c>
      <c r="G81" s="64">
        <f>G80</f>
        <v>834.34</v>
      </c>
      <c r="H81" s="32">
        <f>D81+E81+F81+G81</f>
        <v>28885.81</v>
      </c>
    </row>
    <row r="82" spans="1:13" ht="12.75" customHeight="1">
      <c r="A82" s="27"/>
      <c r="B82" s="6"/>
      <c r="C82" s="23" t="s">
        <v>137</v>
      </c>
      <c r="D82" s="60">
        <v>87.123000000000005</v>
      </c>
      <c r="E82" s="64"/>
      <c r="F82" s="64"/>
      <c r="G82" s="64"/>
      <c r="H82" s="32">
        <f>D82</f>
        <v>87.12</v>
      </c>
    </row>
    <row r="83" spans="1:13" ht="14.25">
      <c r="A83" s="100" t="s">
        <v>70</v>
      </c>
      <c r="B83" s="101"/>
      <c r="C83" s="100"/>
      <c r="D83" s="100">
        <v>2404.61</v>
      </c>
      <c r="E83" s="100">
        <v>1541.62</v>
      </c>
      <c r="F83" s="100">
        <v>30711.55</v>
      </c>
      <c r="G83" s="100">
        <v>3462.76</v>
      </c>
      <c r="H83" s="100">
        <v>38120.54</v>
      </c>
    </row>
    <row r="84" spans="1:13" ht="12.75" customHeight="1">
      <c r="A84" s="113" t="s">
        <v>141</v>
      </c>
      <c r="B84" s="114"/>
      <c r="C84" s="114"/>
      <c r="D84" s="114"/>
      <c r="E84" s="114"/>
      <c r="F84" s="114"/>
      <c r="G84" s="114"/>
      <c r="H84" s="115"/>
      <c r="J84" s="12" t="e">
        <f>J80*1.18</f>
        <v>#REF!</v>
      </c>
      <c r="M84" s="12">
        <v>166943.81</v>
      </c>
    </row>
    <row r="85" spans="1:13" ht="30">
      <c r="A85" s="69"/>
      <c r="B85" s="70"/>
      <c r="C85" s="71" t="s">
        <v>142</v>
      </c>
      <c r="D85" s="72"/>
      <c r="E85" s="72"/>
      <c r="F85" s="72"/>
      <c r="G85" s="73"/>
      <c r="H85" s="74"/>
    </row>
    <row r="86" spans="1:13" ht="15.75">
      <c r="A86" s="107" t="s">
        <v>143</v>
      </c>
      <c r="B86" s="108"/>
      <c r="C86" s="109"/>
      <c r="D86" s="75"/>
      <c r="E86" s="75"/>
      <c r="F86" s="75"/>
      <c r="G86" s="76"/>
      <c r="H86" s="77"/>
    </row>
    <row r="87" spans="1:13" ht="30">
      <c r="A87" s="69" t="s">
        <v>144</v>
      </c>
      <c r="B87" s="70" t="s">
        <v>60</v>
      </c>
      <c r="C87" s="71" t="s">
        <v>145</v>
      </c>
      <c r="D87" s="78"/>
      <c r="E87" s="78"/>
      <c r="F87" s="78"/>
      <c r="G87" s="79"/>
      <c r="H87" s="80"/>
    </row>
    <row r="88" spans="1:13" ht="15.75">
      <c r="A88" s="107" t="s">
        <v>146</v>
      </c>
      <c r="B88" s="108"/>
      <c r="C88" s="109"/>
      <c r="D88" s="81"/>
      <c r="E88" s="81"/>
      <c r="F88" s="81"/>
      <c r="G88" s="81"/>
      <c r="H88" s="81"/>
    </row>
    <row r="89" spans="1:13" ht="15">
      <c r="A89" s="82"/>
      <c r="B89" s="82"/>
      <c r="C89" s="82"/>
      <c r="D89" s="82"/>
      <c r="E89" s="82"/>
      <c r="F89" s="82"/>
      <c r="G89" s="82"/>
      <c r="H89" s="82"/>
    </row>
    <row r="90" spans="1:13" ht="15">
      <c r="A90" s="82"/>
      <c r="B90" s="82"/>
      <c r="C90" s="82"/>
      <c r="D90" s="82"/>
      <c r="E90" s="82"/>
      <c r="F90" s="82"/>
      <c r="G90" s="82"/>
      <c r="H90" s="82"/>
    </row>
    <row r="91" spans="1:13" ht="15">
      <c r="A91" s="82"/>
      <c r="B91" s="82"/>
      <c r="C91" s="83" t="s">
        <v>147</v>
      </c>
      <c r="D91" s="82"/>
      <c r="E91" s="82"/>
      <c r="F91" s="82"/>
      <c r="G91" s="83" t="s">
        <v>148</v>
      </c>
      <c r="H91" s="83"/>
    </row>
    <row r="92" spans="1:13" ht="15">
      <c r="A92" s="82"/>
      <c r="B92" s="82"/>
      <c r="C92" s="83" t="s">
        <v>149</v>
      </c>
      <c r="D92" s="84"/>
      <c r="E92" s="82"/>
      <c r="F92" s="82"/>
      <c r="G92" s="82"/>
      <c r="H92" s="82"/>
    </row>
    <row r="95" spans="1:13">
      <c r="C95" s="42"/>
      <c r="D95" s="43"/>
      <c r="E95" s="43"/>
      <c r="F95" s="43"/>
      <c r="G95" s="43"/>
      <c r="H95" s="43"/>
    </row>
  </sheetData>
  <mergeCells count="25">
    <mergeCell ref="A3:H3"/>
    <mergeCell ref="A84:H84"/>
    <mergeCell ref="A86:C86"/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  <mergeCell ref="A88:C88"/>
    <mergeCell ref="F6:H6"/>
    <mergeCell ref="F7:H7"/>
    <mergeCell ref="C8:F8"/>
    <mergeCell ref="A47:H47"/>
    <mergeCell ref="A56:H56"/>
    <mergeCell ref="A66:H66"/>
    <mergeCell ref="A77:H77"/>
    <mergeCell ref="A83:H83"/>
    <mergeCell ref="A19:H19"/>
    <mergeCell ref="A26:H26"/>
    <mergeCell ref="A42:H42"/>
    <mergeCell ref="C9:F9"/>
  </mergeCells>
  <pageMargins left="0.78740157480314965" right="0.39370078740157483" top="0.43307086614173229" bottom="0.47244094488188981" header="0.23622047244094491" footer="0.23622047244094491"/>
  <pageSetup paperSize="9" scale="65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ГКПЗ</vt:lpstr>
      <vt:lpstr>ГКПЗ (2)</vt:lpstr>
      <vt:lpstr>ГКПЗ (3)</vt:lpstr>
      <vt:lpstr>ГКПЗ!Заголовки_для_печати</vt:lpstr>
      <vt:lpstr>'ГКПЗ (2)'!Заголовки_для_печати</vt:lpstr>
      <vt:lpstr>'ГКПЗ (3)'!Заголовки_для_печати</vt:lpstr>
      <vt:lpstr>ГКПЗ!Область_печати</vt:lpstr>
      <vt:lpstr>'ГКПЗ (2)'!Область_печати</vt:lpstr>
      <vt:lpstr>'ГКПЗ (3)'!Область_печати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Galia</dc:creator>
  <cp:lastModifiedBy>Семенова Зайнаб Аданисовна</cp:lastModifiedBy>
  <cp:lastPrinted>2016-05-16T03:26:12Z</cp:lastPrinted>
  <dcterms:created xsi:type="dcterms:W3CDTF">2002-03-25T05:35:56Z</dcterms:created>
  <dcterms:modified xsi:type="dcterms:W3CDTF">2017-04-07T07:31:53Z</dcterms:modified>
</cp:coreProperties>
</file>